
<file path=[Content_Types].xml><?xml version="1.0" encoding="utf-8"?>
<Types xmlns="http://schemas.openxmlformats.org/package/2006/content-types">
  <Default Extension="bin" ContentType="application/vnd.openxmlformats-officedocument.spreadsheetml.customProperty"/>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drawings/drawing2.xml" ContentType="application/vnd.openxmlformats-officedocument.drawing+xml"/>
  <Override PartName="/xl/printerSettings/printerSettings2.bin" ContentType="application/vnd.openxmlformats-officedocument.spreadsheetml.printerSettings"/>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leika\Documents\KARY\SECRETARIA DISTRITAL DE HACIENDA -SHD\ENTREGABLES\23. REGALIAS  Y OBRAS\JULIO\AJUSTES OBSERVACIONES JULIO\"/>
    </mc:Choice>
  </mc:AlternateContent>
  <xr:revisionPtr revIDLastSave="0" documentId="13_ncr:1_{7750EA6E-FFA6-444B-9D98-2441BD83B4E2}" xr6:coauthVersionLast="47" xr6:coauthVersionMax="47" xr10:uidLastSave="{00000000-0000-0000-0000-000000000000}"/>
  <bookViews>
    <workbookView xWindow="-120" yWindow="-120" windowWidth="20730" windowHeight="11160" tabRatio="890" activeTab="2" xr2:uid="{00000000-000D-0000-FFFF-FFFF00000000}"/>
  </bookViews>
  <sheets>
    <sheet name="446 F23.7  CONTRATOS REALIZA..." sheetId="1" r:id="rId1"/>
    <sheet name="447 F23.8  PROYECTOS DE INVE..." sheetId="2" r:id="rId2"/>
    <sheet name="448 F23.9  CONTRATOS REALIZA..." sheetId="3" r:id="rId3"/>
    <sheet name="Hoja1" sheetId="4" r:id="rId4"/>
  </sheets>
  <definedNames>
    <definedName name="_xlnm._FilterDatabase" localSheetId="1" hidden="1">'447 F23.8  PROYECTOS DE INVE...'!$A$10:$JJ$66</definedName>
    <definedName name="_xlnm._FilterDatabase" localSheetId="2" hidden="1">'448 F23.9  CONTRATOS REALIZA...'!$A$10:$CJ$797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550" i="3" l="1"/>
  <c r="AX550" i="3" s="1"/>
  <c r="AW646" i="3"/>
  <c r="AX646" i="3" s="1"/>
  <c r="BN20" i="3"/>
  <c r="BR20" i="3" s="1"/>
  <c r="JC11" i="2"/>
  <c r="JC69" i="2"/>
  <c r="JB12" i="2"/>
  <c r="JB13" i="2"/>
  <c r="JB14" i="2"/>
  <c r="JB15" i="2"/>
  <c r="JB16" i="2"/>
  <c r="JB17" i="2"/>
  <c r="JB18" i="2"/>
  <c r="JB19" i="2"/>
  <c r="JB20" i="2"/>
  <c r="JB21" i="2"/>
  <c r="JB22" i="2"/>
  <c r="JB23" i="2"/>
  <c r="JB24" i="2"/>
  <c r="JB25" i="2"/>
  <c r="JB26" i="2"/>
  <c r="JB27" i="2"/>
  <c r="JB28" i="2"/>
  <c r="JB29" i="2"/>
  <c r="JB30" i="2"/>
  <c r="JB31" i="2"/>
  <c r="JB32" i="2"/>
  <c r="JB33" i="2"/>
  <c r="JB34" i="2"/>
  <c r="JB35" i="2"/>
  <c r="JB36" i="2"/>
  <c r="JB37" i="2"/>
  <c r="JB38" i="2"/>
  <c r="JB39" i="2"/>
  <c r="JB40" i="2"/>
  <c r="JB41" i="2"/>
  <c r="JB42" i="2"/>
  <c r="JB43" i="2"/>
  <c r="JB44" i="2"/>
  <c r="JB45" i="2"/>
  <c r="JB46" i="2"/>
  <c r="JB47" i="2"/>
  <c r="JB48" i="2"/>
  <c r="JB49" i="2"/>
  <c r="JB50" i="2"/>
  <c r="JB51" i="2"/>
  <c r="JB52" i="2"/>
  <c r="JB53" i="2"/>
  <c r="JB54" i="2"/>
  <c r="JB55" i="2"/>
  <c r="JB56" i="2"/>
  <c r="JB57" i="2"/>
  <c r="JB58" i="2"/>
  <c r="JB59" i="2"/>
  <c r="JB60" i="2"/>
  <c r="JB61" i="2"/>
  <c r="JB62" i="2"/>
  <c r="JB63" i="2"/>
  <c r="JB64" i="2"/>
  <c r="JB65" i="2"/>
  <c r="JB66" i="2"/>
  <c r="JB67" i="2"/>
  <c r="JB68" i="2"/>
  <c r="JB11" i="2"/>
  <c r="JA12" i="2"/>
  <c r="JA13" i="2"/>
  <c r="JA14" i="2"/>
  <c r="JA15" i="2"/>
  <c r="JA16" i="2"/>
  <c r="JA17" i="2"/>
  <c r="JA18" i="2"/>
  <c r="JA19" i="2"/>
  <c r="JA20" i="2"/>
  <c r="JA21" i="2"/>
  <c r="JA22" i="2"/>
  <c r="JA23" i="2"/>
  <c r="JA24" i="2"/>
  <c r="JA25" i="2"/>
  <c r="JA26" i="2"/>
  <c r="JA27" i="2"/>
  <c r="JA28" i="2"/>
  <c r="JA29" i="2"/>
  <c r="JA30" i="2"/>
  <c r="JA31" i="2"/>
  <c r="JA32" i="2"/>
  <c r="JA33" i="2"/>
  <c r="JA34" i="2"/>
  <c r="JA35" i="2"/>
  <c r="JA36" i="2"/>
  <c r="JA37" i="2"/>
  <c r="JA38" i="2"/>
  <c r="JA39" i="2"/>
  <c r="JA40" i="2"/>
  <c r="JA41" i="2"/>
  <c r="JA42" i="2"/>
  <c r="JA43" i="2"/>
  <c r="JA44" i="2"/>
  <c r="JA45" i="2"/>
  <c r="JA46" i="2"/>
  <c r="JA47" i="2"/>
  <c r="JA48" i="2"/>
  <c r="JA49" i="2"/>
  <c r="JA50" i="2"/>
  <c r="JA51" i="2"/>
  <c r="JA52" i="2"/>
  <c r="JA53" i="2"/>
  <c r="JA54" i="2"/>
  <c r="JA55" i="2"/>
  <c r="JA56" i="2"/>
  <c r="JA57" i="2"/>
  <c r="JA58" i="2"/>
  <c r="JA59" i="2"/>
  <c r="JA60" i="2"/>
  <c r="JA61" i="2"/>
  <c r="JA62" i="2"/>
  <c r="JA63" i="2"/>
  <c r="JA64" i="2"/>
  <c r="JA65" i="2"/>
  <c r="JA66" i="2"/>
  <c r="JA67" i="2"/>
  <c r="JA68" i="2"/>
  <c r="JA11" i="2"/>
  <c r="CI23" i="3"/>
  <c r="CI24" i="3"/>
  <c r="CI25" i="3"/>
  <c r="CI26" i="3"/>
  <c r="CI27" i="3"/>
  <c r="CI13" i="3"/>
  <c r="CI14" i="3"/>
  <c r="CI15" i="3"/>
  <c r="CI16" i="3"/>
  <c r="CI17" i="3"/>
  <c r="CI18" i="3"/>
  <c r="CI19" i="3"/>
  <c r="CI20" i="3"/>
  <c r="CI21" i="3"/>
  <c r="CI22" i="3"/>
  <c r="CI12" i="3"/>
  <c r="CH11" i="3"/>
  <c r="BN12" i="3"/>
  <c r="BR12" i="3" s="1"/>
  <c r="BN13" i="3"/>
  <c r="BR13" i="3" s="1"/>
  <c r="BN14" i="3"/>
  <c r="BR14" i="3" s="1"/>
  <c r="BN15" i="3"/>
  <c r="BR15" i="3" s="1"/>
  <c r="BN16" i="3"/>
  <c r="BR16" i="3" s="1"/>
  <c r="BN17" i="3"/>
  <c r="BR17" i="3" s="1"/>
  <c r="BN18" i="3"/>
  <c r="BR18" i="3" s="1"/>
  <c r="BN19" i="3"/>
  <c r="BR19" i="3" s="1"/>
  <c r="BN21" i="3"/>
  <c r="BR21" i="3" s="1"/>
  <c r="BN22" i="3"/>
  <c r="BR22" i="3" s="1"/>
  <c r="BN23" i="3"/>
  <c r="BR23" i="3" s="1"/>
  <c r="BN24" i="3"/>
  <c r="BR24" i="3" s="1"/>
  <c r="BN25" i="3"/>
  <c r="BR25" i="3" s="1"/>
  <c r="BN26" i="3"/>
  <c r="BR26" i="3" s="1"/>
  <c r="BN27" i="3"/>
  <c r="BR27" i="3" s="1"/>
  <c r="BN28" i="3"/>
  <c r="BR28" i="3" s="1"/>
  <c r="BN29" i="3"/>
  <c r="BR29" i="3" s="1"/>
  <c r="BN30" i="3"/>
  <c r="BR30" i="3" s="1"/>
  <c r="BN31" i="3"/>
  <c r="BR31" i="3" s="1"/>
  <c r="BN32" i="3"/>
  <c r="BR32" i="3" s="1"/>
  <c r="BN33" i="3"/>
  <c r="BR33" i="3" s="1"/>
  <c r="BN34" i="3"/>
  <c r="BR34" i="3" s="1"/>
  <c r="BN35" i="3"/>
  <c r="BR35" i="3" s="1"/>
  <c r="BN36" i="3"/>
  <c r="BR36" i="3" s="1"/>
  <c r="BN37" i="3"/>
  <c r="BR37" i="3" s="1"/>
  <c r="BN38" i="3"/>
  <c r="BR38" i="3" s="1"/>
  <c r="BN39" i="3"/>
  <c r="BR39" i="3" s="1"/>
  <c r="BN40" i="3"/>
  <c r="BR40" i="3" s="1"/>
  <c r="BN41" i="3"/>
  <c r="BR41" i="3" s="1"/>
  <c r="BN42" i="3"/>
  <c r="BR42" i="3" s="1"/>
  <c r="BN43" i="3"/>
  <c r="BR43" i="3" s="1"/>
  <c r="BN44" i="3"/>
  <c r="BR44" i="3" s="1"/>
  <c r="BN45" i="3"/>
  <c r="BR45" i="3" s="1"/>
  <c r="BN46" i="3"/>
  <c r="BR46" i="3" s="1"/>
  <c r="BN47" i="3"/>
  <c r="BR47" i="3" s="1"/>
  <c r="BN48" i="3"/>
  <c r="BR48" i="3" s="1"/>
  <c r="BN49" i="3"/>
  <c r="BR49" i="3" s="1"/>
  <c r="BN50" i="3"/>
  <c r="BR50" i="3" s="1"/>
  <c r="BN51" i="3"/>
  <c r="BR51" i="3" s="1"/>
  <c r="BN52" i="3"/>
  <c r="BR52" i="3" s="1"/>
  <c r="BN53" i="3"/>
  <c r="BR53" i="3" s="1"/>
  <c r="BN54" i="3"/>
  <c r="BR54" i="3" s="1"/>
  <c r="BN55" i="3"/>
  <c r="BR55" i="3" s="1"/>
  <c r="BN56" i="3"/>
  <c r="BR56" i="3" s="1"/>
  <c r="BN57" i="3"/>
  <c r="BR57" i="3" s="1"/>
  <c r="BN58" i="3"/>
  <c r="BR58" i="3" s="1"/>
  <c r="BN59" i="3"/>
  <c r="BR59" i="3" s="1"/>
  <c r="BN60" i="3"/>
  <c r="BR60" i="3" s="1"/>
  <c r="BN61" i="3"/>
  <c r="BR61" i="3" s="1"/>
  <c r="BN62" i="3"/>
  <c r="BR62" i="3" s="1"/>
  <c r="BN63" i="3"/>
  <c r="BR63" i="3" s="1"/>
  <c r="BN64" i="3"/>
  <c r="BR64" i="3" s="1"/>
  <c r="BN65" i="3"/>
  <c r="BR65" i="3" s="1"/>
  <c r="BN66" i="3"/>
  <c r="BR66" i="3" s="1"/>
  <c r="BN67" i="3"/>
  <c r="BR67" i="3" s="1"/>
  <c r="BN68" i="3"/>
  <c r="BR68" i="3" s="1"/>
  <c r="BN69" i="3"/>
  <c r="BR69" i="3" s="1"/>
  <c r="BN70" i="3"/>
  <c r="BR70" i="3" s="1"/>
  <c r="BN71" i="3"/>
  <c r="BR71" i="3" s="1"/>
  <c r="BN72" i="3"/>
  <c r="BR72" i="3" s="1"/>
  <c r="BN73" i="3"/>
  <c r="BR73" i="3" s="1"/>
  <c r="BN74" i="3"/>
  <c r="BR74" i="3" s="1"/>
  <c r="BN75" i="3"/>
  <c r="BR75" i="3" s="1"/>
  <c r="BN76" i="3"/>
  <c r="BR76" i="3" s="1"/>
  <c r="BN77" i="3"/>
  <c r="BR77" i="3" s="1"/>
  <c r="BN78" i="3"/>
  <c r="BR78" i="3" s="1"/>
  <c r="BN79" i="3"/>
  <c r="BR79" i="3" s="1"/>
  <c r="BN80" i="3"/>
  <c r="BR80" i="3" s="1"/>
  <c r="BN81" i="3"/>
  <c r="BR81" i="3" s="1"/>
  <c r="BN82" i="3"/>
  <c r="BR82" i="3" s="1"/>
  <c r="BN83" i="3"/>
  <c r="BR83" i="3" s="1"/>
  <c r="BN84" i="3"/>
  <c r="BR84" i="3" s="1"/>
  <c r="BN85" i="3"/>
  <c r="BR85" i="3" s="1"/>
  <c r="BN86" i="3"/>
  <c r="BR86" i="3" s="1"/>
  <c r="BN87" i="3"/>
  <c r="BR87" i="3" s="1"/>
  <c r="BN88" i="3"/>
  <c r="BR88" i="3" s="1"/>
  <c r="BN89" i="3"/>
  <c r="BR89" i="3" s="1"/>
  <c r="BN90" i="3"/>
  <c r="BR90" i="3" s="1"/>
  <c r="BN91" i="3"/>
  <c r="BR91" i="3" s="1"/>
  <c r="BN92" i="3"/>
  <c r="BR92" i="3" s="1"/>
  <c r="BN93" i="3"/>
  <c r="BR93" i="3" s="1"/>
  <c r="BN94" i="3"/>
  <c r="BR94" i="3" s="1"/>
  <c r="BN95" i="3"/>
  <c r="BR95" i="3" s="1"/>
  <c r="BN96" i="3"/>
  <c r="BR96" i="3" s="1"/>
  <c r="BN97" i="3"/>
  <c r="BR97" i="3" s="1"/>
  <c r="BN98" i="3"/>
  <c r="BR98" i="3" s="1"/>
  <c r="BN99" i="3"/>
  <c r="BR99" i="3" s="1"/>
  <c r="BN100" i="3"/>
  <c r="BR100" i="3" s="1"/>
  <c r="BN101" i="3"/>
  <c r="BR101" i="3" s="1"/>
  <c r="BN102" i="3"/>
  <c r="BR102" i="3" s="1"/>
  <c r="BN103" i="3"/>
  <c r="BR103" i="3" s="1"/>
  <c r="BN104" i="3"/>
  <c r="BR104" i="3" s="1"/>
  <c r="BN105" i="3"/>
  <c r="BR105" i="3" s="1"/>
  <c r="BN106" i="3"/>
  <c r="BR106" i="3" s="1"/>
  <c r="BN107" i="3"/>
  <c r="BR107" i="3" s="1"/>
  <c r="BN108" i="3"/>
  <c r="BR108" i="3" s="1"/>
  <c r="BN109" i="3"/>
  <c r="BR109" i="3" s="1"/>
  <c r="BN110" i="3"/>
  <c r="BR110" i="3" s="1"/>
  <c r="BN111" i="3"/>
  <c r="BR111" i="3" s="1"/>
  <c r="BN112" i="3"/>
  <c r="BR112" i="3" s="1"/>
  <c r="BN113" i="3"/>
  <c r="BR113" i="3" s="1"/>
  <c r="BN114" i="3"/>
  <c r="BR114" i="3" s="1"/>
  <c r="BN115" i="3"/>
  <c r="BR115" i="3" s="1"/>
  <c r="BN116" i="3"/>
  <c r="BR116" i="3" s="1"/>
  <c r="BN117" i="3"/>
  <c r="BR117" i="3" s="1"/>
  <c r="BN118" i="3"/>
  <c r="BR118" i="3" s="1"/>
  <c r="BN119" i="3"/>
  <c r="BR119" i="3" s="1"/>
  <c r="BN120" i="3"/>
  <c r="BR120" i="3" s="1"/>
  <c r="BN121" i="3"/>
  <c r="BR121" i="3" s="1"/>
  <c r="BN122" i="3"/>
  <c r="BR122" i="3" s="1"/>
  <c r="BN123" i="3"/>
  <c r="BR123" i="3" s="1"/>
  <c r="BN124" i="3"/>
  <c r="BR124" i="3" s="1"/>
  <c r="BN125" i="3"/>
  <c r="BR125" i="3" s="1"/>
  <c r="BN126" i="3"/>
  <c r="BR126" i="3" s="1"/>
  <c r="BN127" i="3"/>
  <c r="BR127" i="3" s="1"/>
  <c r="BN128" i="3"/>
  <c r="BR128" i="3" s="1"/>
  <c r="BN129" i="3"/>
  <c r="BR129" i="3" s="1"/>
  <c r="BN130" i="3"/>
  <c r="BR130" i="3" s="1"/>
  <c r="BN131" i="3"/>
  <c r="BR131" i="3" s="1"/>
  <c r="BN132" i="3"/>
  <c r="BR132" i="3" s="1"/>
  <c r="BN133" i="3"/>
  <c r="BR133" i="3" s="1"/>
  <c r="BN134" i="3"/>
  <c r="BR134" i="3" s="1"/>
  <c r="BN135" i="3"/>
  <c r="BR135" i="3" s="1"/>
  <c r="BN136" i="3"/>
  <c r="BR136" i="3" s="1"/>
  <c r="BN137" i="3"/>
  <c r="BR137" i="3" s="1"/>
  <c r="BN138" i="3"/>
  <c r="BR138" i="3" s="1"/>
  <c r="BN139" i="3"/>
  <c r="BR139" i="3" s="1"/>
  <c r="BN140" i="3"/>
  <c r="BR140" i="3" s="1"/>
  <c r="BN141" i="3"/>
  <c r="BR141" i="3" s="1"/>
  <c r="BN142" i="3"/>
  <c r="BR142" i="3" s="1"/>
  <c r="BN143" i="3"/>
  <c r="BR143" i="3" s="1"/>
  <c r="BN144" i="3"/>
  <c r="BR144" i="3" s="1"/>
  <c r="BN145" i="3"/>
  <c r="BR145" i="3" s="1"/>
  <c r="BN146" i="3"/>
  <c r="BR146" i="3" s="1"/>
  <c r="BN147" i="3"/>
  <c r="BR147" i="3" s="1"/>
  <c r="BN148" i="3"/>
  <c r="BR148" i="3" s="1"/>
  <c r="BN149" i="3"/>
  <c r="BR149" i="3" s="1"/>
  <c r="BN150" i="3"/>
  <c r="BR150" i="3" s="1"/>
  <c r="BN151" i="3"/>
  <c r="BR151" i="3" s="1"/>
  <c r="BN152" i="3"/>
  <c r="BR152" i="3" s="1"/>
  <c r="BN153" i="3"/>
  <c r="BR153" i="3" s="1"/>
  <c r="BN154" i="3"/>
  <c r="BR154" i="3" s="1"/>
  <c r="BN155" i="3"/>
  <c r="BR155" i="3" s="1"/>
  <c r="BN156" i="3"/>
  <c r="BR156" i="3" s="1"/>
  <c r="BN157" i="3"/>
  <c r="BR157" i="3" s="1"/>
  <c r="BN158" i="3"/>
  <c r="BR158" i="3" s="1"/>
  <c r="BN159" i="3"/>
  <c r="BR159" i="3" s="1"/>
  <c r="BN160" i="3"/>
  <c r="BR160" i="3" s="1"/>
  <c r="BN161" i="3"/>
  <c r="BR161" i="3" s="1"/>
  <c r="BN162" i="3"/>
  <c r="BR162" i="3" s="1"/>
  <c r="BN163" i="3"/>
  <c r="BR163" i="3" s="1"/>
  <c r="BN164" i="3"/>
  <c r="BR164" i="3" s="1"/>
  <c r="BN165" i="3"/>
  <c r="BR165" i="3" s="1"/>
  <c r="BN166" i="3"/>
  <c r="BR166" i="3" s="1"/>
  <c r="BN167" i="3"/>
  <c r="BR167" i="3" s="1"/>
  <c r="BN168" i="3"/>
  <c r="BR168" i="3" s="1"/>
  <c r="BN169" i="3"/>
  <c r="BR169" i="3" s="1"/>
  <c r="BN170" i="3"/>
  <c r="BR170" i="3" s="1"/>
  <c r="BN171" i="3"/>
  <c r="BR171" i="3" s="1"/>
  <c r="BN172" i="3"/>
  <c r="BR172" i="3" s="1"/>
  <c r="BN173" i="3"/>
  <c r="BR173" i="3" s="1"/>
  <c r="BN174" i="3"/>
  <c r="BR174" i="3" s="1"/>
  <c r="BN175" i="3"/>
  <c r="BR175" i="3" s="1"/>
  <c r="BN176" i="3"/>
  <c r="BR176" i="3" s="1"/>
  <c r="BN177" i="3"/>
  <c r="BR177" i="3" s="1"/>
  <c r="BN178" i="3"/>
  <c r="BR178" i="3" s="1"/>
  <c r="BN179" i="3"/>
  <c r="BR179" i="3" s="1"/>
  <c r="BN180" i="3"/>
  <c r="BR180" i="3" s="1"/>
  <c r="BN181" i="3"/>
  <c r="BR181" i="3" s="1"/>
  <c r="BN182" i="3"/>
  <c r="BR182" i="3" s="1"/>
  <c r="BN183" i="3"/>
  <c r="BR183" i="3" s="1"/>
  <c r="BN184" i="3"/>
  <c r="BR184" i="3" s="1"/>
  <c r="BN185" i="3"/>
  <c r="BR185" i="3" s="1"/>
  <c r="BN186" i="3"/>
  <c r="BR186" i="3" s="1"/>
  <c r="BN187" i="3"/>
  <c r="BR187" i="3" s="1"/>
  <c r="BN188" i="3"/>
  <c r="BR188" i="3" s="1"/>
  <c r="BN189" i="3"/>
  <c r="BR189" i="3" s="1"/>
  <c r="BN190" i="3"/>
  <c r="BR190" i="3" s="1"/>
  <c r="BN191" i="3"/>
  <c r="BR191" i="3" s="1"/>
  <c r="BN192" i="3"/>
  <c r="BR192" i="3" s="1"/>
  <c r="BN193" i="3"/>
  <c r="BR193" i="3" s="1"/>
  <c r="BN194" i="3"/>
  <c r="BR194" i="3" s="1"/>
  <c r="BN195" i="3"/>
  <c r="BR195" i="3" s="1"/>
  <c r="BN196" i="3"/>
  <c r="BR196" i="3" s="1"/>
  <c r="BN197" i="3"/>
  <c r="BR197" i="3" s="1"/>
  <c r="BN198" i="3"/>
  <c r="BR198" i="3" s="1"/>
  <c r="BN199" i="3"/>
  <c r="BR199" i="3" s="1"/>
  <c r="BN200" i="3"/>
  <c r="BR200" i="3" s="1"/>
  <c r="BN201" i="3"/>
  <c r="BR201" i="3" s="1"/>
  <c r="BN202" i="3"/>
  <c r="BR202" i="3" s="1"/>
  <c r="BN203" i="3"/>
  <c r="BR203" i="3" s="1"/>
  <c r="BN204" i="3"/>
  <c r="BR204" i="3" s="1"/>
  <c r="BN205" i="3"/>
  <c r="BR205" i="3" s="1"/>
  <c r="BN206" i="3"/>
  <c r="BR206" i="3" s="1"/>
  <c r="BN207" i="3"/>
  <c r="BR207" i="3" s="1"/>
  <c r="BN208" i="3"/>
  <c r="BR208" i="3" s="1"/>
  <c r="BN209" i="3"/>
  <c r="BR209" i="3" s="1"/>
  <c r="BN210" i="3"/>
  <c r="BR210" i="3" s="1"/>
  <c r="BN211" i="3"/>
  <c r="BR211" i="3" s="1"/>
  <c r="BN212" i="3"/>
  <c r="BR212" i="3" s="1"/>
  <c r="BN213" i="3"/>
  <c r="BR213" i="3" s="1"/>
  <c r="BN214" i="3"/>
  <c r="BR214" i="3" s="1"/>
  <c r="BN215" i="3"/>
  <c r="BR215" i="3" s="1"/>
  <c r="BN216" i="3"/>
  <c r="BR216" i="3" s="1"/>
  <c r="BN217" i="3"/>
  <c r="BR217" i="3" s="1"/>
  <c r="BN218" i="3"/>
  <c r="BR218" i="3" s="1"/>
  <c r="BN219" i="3"/>
  <c r="BR219" i="3" s="1"/>
  <c r="BN220" i="3"/>
  <c r="BR220" i="3" s="1"/>
  <c r="BN221" i="3"/>
  <c r="BR221" i="3" s="1"/>
  <c r="BN222" i="3"/>
  <c r="BR222" i="3" s="1"/>
  <c r="BN223" i="3"/>
  <c r="BR223" i="3" s="1"/>
  <c r="BN224" i="3"/>
  <c r="BR224" i="3" s="1"/>
  <c r="BN225" i="3"/>
  <c r="BR225" i="3" s="1"/>
  <c r="BN226" i="3"/>
  <c r="BR226" i="3" s="1"/>
  <c r="BN227" i="3"/>
  <c r="BR227" i="3" s="1"/>
  <c r="BN228" i="3"/>
  <c r="BR228" i="3" s="1"/>
  <c r="BN229" i="3"/>
  <c r="BR229" i="3" s="1"/>
  <c r="BN230" i="3"/>
  <c r="BR230" i="3" s="1"/>
  <c r="BN231" i="3"/>
  <c r="BR231" i="3" s="1"/>
  <c r="BN232" i="3"/>
  <c r="BR232" i="3" s="1"/>
  <c r="BN233" i="3"/>
  <c r="BR233" i="3" s="1"/>
  <c r="BN234" i="3"/>
  <c r="BR234" i="3" s="1"/>
  <c r="BN235" i="3"/>
  <c r="BR235" i="3" s="1"/>
  <c r="BN236" i="3"/>
  <c r="BR236" i="3" s="1"/>
  <c r="BN237" i="3"/>
  <c r="BR237" i="3" s="1"/>
  <c r="BN238" i="3"/>
  <c r="BR238" i="3" s="1"/>
  <c r="BN239" i="3"/>
  <c r="BR239" i="3" s="1"/>
  <c r="BN240" i="3"/>
  <c r="BR240" i="3" s="1"/>
  <c r="BN241" i="3"/>
  <c r="BR241" i="3" s="1"/>
  <c r="BN242" i="3"/>
  <c r="BR242" i="3" s="1"/>
  <c r="BN243" i="3"/>
  <c r="BR243" i="3" s="1"/>
  <c r="BN244" i="3"/>
  <c r="BR244" i="3" s="1"/>
  <c r="BN245" i="3"/>
  <c r="BR245" i="3" s="1"/>
  <c r="BN246" i="3"/>
  <c r="BR246" i="3" s="1"/>
  <c r="BN247" i="3"/>
  <c r="BR247" i="3" s="1"/>
  <c r="BN248" i="3"/>
  <c r="BR248" i="3" s="1"/>
  <c r="BN249" i="3"/>
  <c r="BR249" i="3" s="1"/>
  <c r="BN250" i="3"/>
  <c r="BR250" i="3" s="1"/>
  <c r="BN251" i="3"/>
  <c r="BR251" i="3" s="1"/>
  <c r="BN252" i="3"/>
  <c r="BR252" i="3" s="1"/>
  <c r="BN253" i="3"/>
  <c r="BR253" i="3" s="1"/>
  <c r="BN254" i="3"/>
  <c r="BR254" i="3" s="1"/>
  <c r="BN255" i="3"/>
  <c r="BR255" i="3" s="1"/>
  <c r="BN256" i="3"/>
  <c r="BR256" i="3" s="1"/>
  <c r="BN257" i="3"/>
  <c r="BR257" i="3" s="1"/>
  <c r="BN258" i="3"/>
  <c r="BR258" i="3" s="1"/>
  <c r="BN259" i="3"/>
  <c r="BR259" i="3" s="1"/>
  <c r="BN260" i="3"/>
  <c r="BR260" i="3" s="1"/>
  <c r="BN261" i="3"/>
  <c r="BR261" i="3" s="1"/>
  <c r="BN262" i="3"/>
  <c r="BR262" i="3" s="1"/>
  <c r="BN263" i="3"/>
  <c r="BR263" i="3" s="1"/>
  <c r="BN264" i="3"/>
  <c r="BR264" i="3" s="1"/>
  <c r="BN265" i="3"/>
  <c r="BR265" i="3" s="1"/>
  <c r="BN266" i="3"/>
  <c r="BR266" i="3" s="1"/>
  <c r="BN267" i="3"/>
  <c r="BR267" i="3" s="1"/>
  <c r="BN268" i="3"/>
  <c r="BR268" i="3" s="1"/>
  <c r="BN269" i="3"/>
  <c r="BR269" i="3" s="1"/>
  <c r="BN270" i="3"/>
  <c r="BR270" i="3" s="1"/>
  <c r="BN271" i="3"/>
  <c r="BR271" i="3" s="1"/>
  <c r="BN272" i="3"/>
  <c r="BR272" i="3" s="1"/>
  <c r="BN273" i="3"/>
  <c r="BR273" i="3" s="1"/>
  <c r="BN274" i="3"/>
  <c r="BR274" i="3" s="1"/>
  <c r="BN275" i="3"/>
  <c r="BR275" i="3" s="1"/>
  <c r="BN276" i="3"/>
  <c r="BR276" i="3" s="1"/>
  <c r="BN277" i="3"/>
  <c r="BR277" i="3" s="1"/>
  <c r="BN278" i="3"/>
  <c r="BR278" i="3" s="1"/>
  <c r="BN279" i="3"/>
  <c r="BR279" i="3" s="1"/>
  <c r="BN280" i="3"/>
  <c r="BR280" i="3" s="1"/>
  <c r="BN281" i="3"/>
  <c r="BR281" i="3" s="1"/>
  <c r="BN282" i="3"/>
  <c r="BR282" i="3" s="1"/>
  <c r="BN283" i="3"/>
  <c r="BR283" i="3" s="1"/>
  <c r="BN284" i="3"/>
  <c r="BR284" i="3" s="1"/>
  <c r="BN285" i="3"/>
  <c r="BR285" i="3" s="1"/>
  <c r="BN286" i="3"/>
  <c r="BR286" i="3" s="1"/>
  <c r="BN287" i="3"/>
  <c r="BR287" i="3" s="1"/>
  <c r="BN288" i="3"/>
  <c r="BR288" i="3" s="1"/>
  <c r="BN289" i="3"/>
  <c r="BR289" i="3" s="1"/>
  <c r="BN290" i="3"/>
  <c r="BR290" i="3" s="1"/>
  <c r="BN291" i="3"/>
  <c r="BR291" i="3" s="1"/>
  <c r="BN292" i="3"/>
  <c r="BR292" i="3" s="1"/>
  <c r="BN293" i="3"/>
  <c r="BR293" i="3" s="1"/>
  <c r="BN294" i="3"/>
  <c r="BR294" i="3" s="1"/>
  <c r="BN295" i="3"/>
  <c r="BR295" i="3" s="1"/>
  <c r="BN296" i="3"/>
  <c r="BR296" i="3" s="1"/>
  <c r="BN297" i="3"/>
  <c r="BR297" i="3" s="1"/>
  <c r="BN298" i="3"/>
  <c r="BR298" i="3" s="1"/>
  <c r="BN299" i="3"/>
  <c r="BR299" i="3" s="1"/>
  <c r="BN300" i="3"/>
  <c r="BR300" i="3" s="1"/>
  <c r="BN301" i="3"/>
  <c r="BR301" i="3" s="1"/>
  <c r="BN302" i="3"/>
  <c r="BR302" i="3" s="1"/>
  <c r="BN303" i="3"/>
  <c r="BR303" i="3" s="1"/>
  <c r="BN304" i="3"/>
  <c r="BR304" i="3" s="1"/>
  <c r="BN305" i="3"/>
  <c r="BR305" i="3" s="1"/>
  <c r="BN306" i="3"/>
  <c r="BR306" i="3" s="1"/>
  <c r="BN307" i="3"/>
  <c r="BR307" i="3" s="1"/>
  <c r="BN308" i="3"/>
  <c r="BR308" i="3" s="1"/>
  <c r="BN309" i="3"/>
  <c r="BR309" i="3" s="1"/>
  <c r="BN310" i="3"/>
  <c r="BR310" i="3" s="1"/>
  <c r="BN311" i="3"/>
  <c r="BR311" i="3" s="1"/>
  <c r="BN312" i="3"/>
  <c r="BR312" i="3" s="1"/>
  <c r="BN313" i="3"/>
  <c r="BR313" i="3" s="1"/>
  <c r="BN314" i="3"/>
  <c r="BR314" i="3" s="1"/>
  <c r="BN315" i="3"/>
  <c r="BR315" i="3" s="1"/>
  <c r="BN316" i="3"/>
  <c r="BR316" i="3" s="1"/>
  <c r="BN317" i="3"/>
  <c r="BR317" i="3" s="1"/>
  <c r="BN318" i="3"/>
  <c r="BR318" i="3" s="1"/>
  <c r="BN319" i="3"/>
  <c r="BR319" i="3" s="1"/>
  <c r="BN320" i="3"/>
  <c r="BR320" i="3" s="1"/>
  <c r="BN321" i="3"/>
  <c r="BR321" i="3" s="1"/>
  <c r="BN322" i="3"/>
  <c r="BR322" i="3" s="1"/>
  <c r="BN323" i="3"/>
  <c r="BR323" i="3" s="1"/>
  <c r="BN324" i="3"/>
  <c r="BR324" i="3" s="1"/>
  <c r="BN325" i="3"/>
  <c r="BR325" i="3" s="1"/>
  <c r="BN326" i="3"/>
  <c r="BR326" i="3" s="1"/>
  <c r="BN327" i="3"/>
  <c r="BR327" i="3" s="1"/>
  <c r="BN328" i="3"/>
  <c r="BR328" i="3" s="1"/>
  <c r="BN329" i="3"/>
  <c r="BR329" i="3" s="1"/>
  <c r="BN330" i="3"/>
  <c r="BR330" i="3" s="1"/>
  <c r="BN331" i="3"/>
  <c r="BR331" i="3" s="1"/>
  <c r="BN332" i="3"/>
  <c r="BR332" i="3" s="1"/>
  <c r="BN333" i="3"/>
  <c r="BR333" i="3" s="1"/>
  <c r="BN334" i="3"/>
  <c r="BR334" i="3" s="1"/>
  <c r="BN335" i="3"/>
  <c r="BR335" i="3" s="1"/>
  <c r="BN336" i="3"/>
  <c r="BR336" i="3" s="1"/>
  <c r="BN337" i="3"/>
  <c r="BR337" i="3" s="1"/>
  <c r="BN338" i="3"/>
  <c r="BR338" i="3" s="1"/>
  <c r="BN339" i="3"/>
  <c r="BR339" i="3" s="1"/>
  <c r="BN340" i="3"/>
  <c r="BR340" i="3" s="1"/>
  <c r="BN341" i="3"/>
  <c r="BR341" i="3" s="1"/>
  <c r="BN342" i="3"/>
  <c r="BR342" i="3" s="1"/>
  <c r="BN343" i="3"/>
  <c r="BR343" i="3" s="1"/>
  <c r="BN344" i="3"/>
  <c r="BR344" i="3" s="1"/>
  <c r="BN345" i="3"/>
  <c r="BR345" i="3" s="1"/>
  <c r="BN346" i="3"/>
  <c r="BR346" i="3" s="1"/>
  <c r="BN347" i="3"/>
  <c r="BR347" i="3" s="1"/>
  <c r="BN348" i="3"/>
  <c r="BR348" i="3" s="1"/>
  <c r="BN349" i="3"/>
  <c r="BR349" i="3" s="1"/>
  <c r="BN350" i="3"/>
  <c r="BR350" i="3" s="1"/>
  <c r="BN351" i="3"/>
  <c r="BR351" i="3" s="1"/>
  <c r="BN352" i="3"/>
  <c r="BR352" i="3" s="1"/>
  <c r="BN353" i="3"/>
  <c r="BR353" i="3" s="1"/>
  <c r="BN354" i="3"/>
  <c r="BR354" i="3" s="1"/>
  <c r="BV354" i="3" s="1"/>
  <c r="BN355" i="3"/>
  <c r="BR355" i="3" s="1"/>
  <c r="BN356" i="3"/>
  <c r="BR356" i="3" s="1"/>
  <c r="BN357" i="3"/>
  <c r="BR357" i="3" s="1"/>
  <c r="BN358" i="3"/>
  <c r="BR358" i="3" s="1"/>
  <c r="BN359" i="3"/>
  <c r="BR359" i="3" s="1"/>
  <c r="BN360" i="3"/>
  <c r="BR360" i="3" s="1"/>
  <c r="BN361" i="3"/>
  <c r="BR361" i="3" s="1"/>
  <c r="BN362" i="3"/>
  <c r="BR362" i="3" s="1"/>
  <c r="BN363" i="3"/>
  <c r="BR363" i="3" s="1"/>
  <c r="BN364" i="3"/>
  <c r="BR364" i="3" s="1"/>
  <c r="BN365" i="3"/>
  <c r="BR365" i="3" s="1"/>
  <c r="BN366" i="3"/>
  <c r="BR366" i="3" s="1"/>
  <c r="BN367" i="3"/>
  <c r="BR367" i="3" s="1"/>
  <c r="BN368" i="3"/>
  <c r="BR368" i="3" s="1"/>
  <c r="BN369" i="3"/>
  <c r="BR369" i="3" s="1"/>
  <c r="BN370" i="3"/>
  <c r="BR370" i="3" s="1"/>
  <c r="BN371" i="3"/>
  <c r="BR371" i="3" s="1"/>
  <c r="BN372" i="3"/>
  <c r="BR372" i="3" s="1"/>
  <c r="BN373" i="3"/>
  <c r="BR373" i="3" s="1"/>
  <c r="BN374" i="3"/>
  <c r="BR374" i="3" s="1"/>
  <c r="BN375" i="3"/>
  <c r="BR375" i="3" s="1"/>
  <c r="BN376" i="3"/>
  <c r="BR376" i="3" s="1"/>
  <c r="BN377" i="3"/>
  <c r="BR377" i="3" s="1"/>
  <c r="BN378" i="3"/>
  <c r="BR378" i="3" s="1"/>
  <c r="BN379" i="3"/>
  <c r="BR379" i="3" s="1"/>
  <c r="BN380" i="3"/>
  <c r="BR380" i="3" s="1"/>
  <c r="BN381" i="3"/>
  <c r="BR381" i="3" s="1"/>
  <c r="BN382" i="3"/>
  <c r="BR382" i="3" s="1"/>
  <c r="BN383" i="3"/>
  <c r="BR383" i="3" s="1"/>
  <c r="BN384" i="3"/>
  <c r="BR384" i="3" s="1"/>
  <c r="BN385" i="3"/>
  <c r="BR385" i="3" s="1"/>
  <c r="BN386" i="3"/>
  <c r="BR386" i="3" s="1"/>
  <c r="BN387" i="3"/>
  <c r="BR387" i="3" s="1"/>
  <c r="BN388" i="3"/>
  <c r="BR388" i="3" s="1"/>
  <c r="BN389" i="3"/>
  <c r="BR389" i="3" s="1"/>
  <c r="BN390" i="3"/>
  <c r="BR390" i="3" s="1"/>
  <c r="BN391" i="3"/>
  <c r="BR391" i="3" s="1"/>
  <c r="BN392" i="3"/>
  <c r="BR392" i="3" s="1"/>
  <c r="BN393" i="3"/>
  <c r="BR393" i="3" s="1"/>
  <c r="BN394" i="3"/>
  <c r="BR394" i="3" s="1"/>
  <c r="BN395" i="3"/>
  <c r="BR395" i="3" s="1"/>
  <c r="BN396" i="3"/>
  <c r="BR396" i="3" s="1"/>
  <c r="BN397" i="3"/>
  <c r="BR397" i="3" s="1"/>
  <c r="BN398" i="3"/>
  <c r="BR398" i="3" s="1"/>
  <c r="BN399" i="3"/>
  <c r="BR399" i="3" s="1"/>
  <c r="BN400" i="3"/>
  <c r="BR400" i="3" s="1"/>
  <c r="BN401" i="3"/>
  <c r="BR401" i="3" s="1"/>
  <c r="BN402" i="3"/>
  <c r="BR402" i="3" s="1"/>
  <c r="BN403" i="3"/>
  <c r="BR403" i="3" s="1"/>
  <c r="BN404" i="3"/>
  <c r="BR404" i="3" s="1"/>
  <c r="BN405" i="3"/>
  <c r="BR405" i="3" s="1"/>
  <c r="BN406" i="3"/>
  <c r="BR406" i="3" s="1"/>
  <c r="BN407" i="3"/>
  <c r="BR407" i="3" s="1"/>
  <c r="BN408" i="3"/>
  <c r="BR408" i="3" s="1"/>
  <c r="BN409" i="3"/>
  <c r="BR409" i="3" s="1"/>
  <c r="BN410" i="3"/>
  <c r="BR410" i="3" s="1"/>
  <c r="BN411" i="3"/>
  <c r="BR411" i="3" s="1"/>
  <c r="BN412" i="3"/>
  <c r="BR412" i="3" s="1"/>
  <c r="BN413" i="3"/>
  <c r="BR413" i="3" s="1"/>
  <c r="BN414" i="3"/>
  <c r="BR414" i="3" s="1"/>
  <c r="BN415" i="3"/>
  <c r="BR415" i="3" s="1"/>
  <c r="BN416" i="3"/>
  <c r="BR416" i="3" s="1"/>
  <c r="BN417" i="3"/>
  <c r="BR417" i="3" s="1"/>
  <c r="BN418" i="3"/>
  <c r="BR418" i="3" s="1"/>
  <c r="BN419" i="3"/>
  <c r="BR419" i="3" s="1"/>
  <c r="BN420" i="3"/>
  <c r="BR420" i="3" s="1"/>
  <c r="BN421" i="3"/>
  <c r="BR421" i="3" s="1"/>
  <c r="BN422" i="3"/>
  <c r="BR422" i="3" s="1"/>
  <c r="BN423" i="3"/>
  <c r="BR423" i="3" s="1"/>
  <c r="BN424" i="3"/>
  <c r="BR424" i="3" s="1"/>
  <c r="BN425" i="3"/>
  <c r="BR425" i="3" s="1"/>
  <c r="BN426" i="3"/>
  <c r="BR426" i="3" s="1"/>
  <c r="BN427" i="3"/>
  <c r="BR427" i="3" s="1"/>
  <c r="BN428" i="3"/>
  <c r="BR428" i="3" s="1"/>
  <c r="BN429" i="3"/>
  <c r="BR429" i="3" s="1"/>
  <c r="BN430" i="3"/>
  <c r="BR430" i="3" s="1"/>
  <c r="BN431" i="3"/>
  <c r="BR431" i="3" s="1"/>
  <c r="BN432" i="3"/>
  <c r="BR432" i="3" s="1"/>
  <c r="BN433" i="3"/>
  <c r="BR433" i="3" s="1"/>
  <c r="BN434" i="3"/>
  <c r="BR434" i="3" s="1"/>
  <c r="BN435" i="3"/>
  <c r="BR435" i="3" s="1"/>
  <c r="BN436" i="3"/>
  <c r="BR436" i="3" s="1"/>
  <c r="BN437" i="3"/>
  <c r="BR437" i="3" s="1"/>
  <c r="BN438" i="3"/>
  <c r="BR438" i="3" s="1"/>
  <c r="BN439" i="3"/>
  <c r="BR439" i="3" s="1"/>
  <c r="BN440" i="3"/>
  <c r="BR440" i="3" s="1"/>
  <c r="BN441" i="3"/>
  <c r="BR441" i="3" s="1"/>
  <c r="BN442" i="3"/>
  <c r="BR442" i="3" s="1"/>
  <c r="BN443" i="3"/>
  <c r="BR443" i="3" s="1"/>
  <c r="BN444" i="3"/>
  <c r="BR444" i="3" s="1"/>
  <c r="BN445" i="3"/>
  <c r="BR445" i="3" s="1"/>
  <c r="BN446" i="3"/>
  <c r="BR446" i="3" s="1"/>
  <c r="BN447" i="3"/>
  <c r="BR447" i="3" s="1"/>
  <c r="BN448" i="3"/>
  <c r="BR448" i="3" s="1"/>
  <c r="BN449" i="3"/>
  <c r="BR449" i="3" s="1"/>
  <c r="BN450" i="3"/>
  <c r="BR450" i="3" s="1"/>
  <c r="BN451" i="3"/>
  <c r="BR451" i="3" s="1"/>
  <c r="BN452" i="3"/>
  <c r="BR452" i="3" s="1"/>
  <c r="BN453" i="3"/>
  <c r="BR453" i="3" s="1"/>
  <c r="BN454" i="3"/>
  <c r="BR454" i="3" s="1"/>
  <c r="BN455" i="3"/>
  <c r="BR455" i="3" s="1"/>
  <c r="BN456" i="3"/>
  <c r="BR456" i="3" s="1"/>
  <c r="BN457" i="3"/>
  <c r="BR457" i="3" s="1"/>
  <c r="BN458" i="3"/>
  <c r="BR458" i="3" s="1"/>
  <c r="BN459" i="3"/>
  <c r="BR459" i="3" s="1"/>
  <c r="BN460" i="3"/>
  <c r="BR460" i="3" s="1"/>
  <c r="BN461" i="3"/>
  <c r="BR461" i="3" s="1"/>
  <c r="BN462" i="3"/>
  <c r="BR462" i="3" s="1"/>
  <c r="BN463" i="3"/>
  <c r="BR463" i="3" s="1"/>
  <c r="BN464" i="3"/>
  <c r="BR464" i="3" s="1"/>
  <c r="BN465" i="3"/>
  <c r="BR465" i="3" s="1"/>
  <c r="BN466" i="3"/>
  <c r="BR466" i="3" s="1"/>
  <c r="BN467" i="3"/>
  <c r="BR467" i="3" s="1"/>
  <c r="BN468" i="3"/>
  <c r="BR468" i="3" s="1"/>
  <c r="BN469" i="3"/>
  <c r="BR469" i="3" s="1"/>
  <c r="BN470" i="3"/>
  <c r="BR470" i="3" s="1"/>
  <c r="BN471" i="3"/>
  <c r="BR471" i="3" s="1"/>
  <c r="BN472" i="3"/>
  <c r="BR472" i="3" s="1"/>
  <c r="BN473" i="3"/>
  <c r="BR473" i="3" s="1"/>
  <c r="BN474" i="3"/>
  <c r="BR474" i="3" s="1"/>
  <c r="BN475" i="3"/>
  <c r="BR475" i="3" s="1"/>
  <c r="BN476" i="3"/>
  <c r="BR476" i="3" s="1"/>
  <c r="BN477" i="3"/>
  <c r="BR477" i="3" s="1"/>
  <c r="BN478" i="3"/>
  <c r="BR478" i="3" s="1"/>
  <c r="BN479" i="3"/>
  <c r="BR479" i="3" s="1"/>
  <c r="BN480" i="3"/>
  <c r="BR480" i="3" s="1"/>
  <c r="BN481" i="3"/>
  <c r="BR481" i="3" s="1"/>
  <c r="BN482" i="3"/>
  <c r="BR482" i="3" s="1"/>
  <c r="BN483" i="3"/>
  <c r="BR483" i="3" s="1"/>
  <c r="BN484" i="3"/>
  <c r="BR484" i="3" s="1"/>
  <c r="BN485" i="3"/>
  <c r="BR485" i="3" s="1"/>
  <c r="BN486" i="3"/>
  <c r="BR486" i="3" s="1"/>
  <c r="BN487" i="3"/>
  <c r="BR487" i="3" s="1"/>
  <c r="BN488" i="3"/>
  <c r="BR488" i="3" s="1"/>
  <c r="BN489" i="3"/>
  <c r="BR489" i="3" s="1"/>
  <c r="BN490" i="3"/>
  <c r="BR490" i="3" s="1"/>
  <c r="BN491" i="3"/>
  <c r="BR491" i="3" s="1"/>
  <c r="BN492" i="3"/>
  <c r="BR492" i="3" s="1"/>
  <c r="BN493" i="3"/>
  <c r="BR493" i="3" s="1"/>
  <c r="BN494" i="3"/>
  <c r="BR494" i="3" s="1"/>
  <c r="BN495" i="3"/>
  <c r="BR495" i="3" s="1"/>
  <c r="BN496" i="3"/>
  <c r="BR496" i="3" s="1"/>
  <c r="BN497" i="3"/>
  <c r="BR497" i="3" s="1"/>
  <c r="BN498" i="3"/>
  <c r="BR498" i="3" s="1"/>
  <c r="BN499" i="3"/>
  <c r="BR499" i="3" s="1"/>
  <c r="BN500" i="3"/>
  <c r="BR500" i="3" s="1"/>
  <c r="BN501" i="3"/>
  <c r="BR501" i="3" s="1"/>
  <c r="BN502" i="3"/>
  <c r="BR502" i="3" s="1"/>
  <c r="BN503" i="3"/>
  <c r="BR503" i="3" s="1"/>
  <c r="BN504" i="3"/>
  <c r="BR504" i="3" s="1"/>
  <c r="BN505" i="3"/>
  <c r="BR505" i="3" s="1"/>
  <c r="BN506" i="3"/>
  <c r="BR506" i="3" s="1"/>
  <c r="BN507" i="3"/>
  <c r="BR507" i="3" s="1"/>
  <c r="BN508" i="3"/>
  <c r="BR508" i="3" s="1"/>
  <c r="BN509" i="3"/>
  <c r="BR509" i="3" s="1"/>
  <c r="BN510" i="3"/>
  <c r="BR510" i="3" s="1"/>
  <c r="BN511" i="3"/>
  <c r="BR511" i="3" s="1"/>
  <c r="BN512" i="3"/>
  <c r="BR512" i="3" s="1"/>
  <c r="BN513" i="3"/>
  <c r="BR513" i="3" s="1"/>
  <c r="BN514" i="3"/>
  <c r="BR514" i="3" s="1"/>
  <c r="BN515" i="3"/>
  <c r="BR515" i="3" s="1"/>
  <c r="BN516" i="3"/>
  <c r="BR516" i="3" s="1"/>
  <c r="BN517" i="3"/>
  <c r="BR517" i="3" s="1"/>
  <c r="BN518" i="3"/>
  <c r="BR518" i="3" s="1"/>
  <c r="BN519" i="3"/>
  <c r="BR519" i="3" s="1"/>
  <c r="BN520" i="3"/>
  <c r="BR520" i="3" s="1"/>
  <c r="BN521" i="3"/>
  <c r="BR521" i="3" s="1"/>
  <c r="BN522" i="3"/>
  <c r="BR522" i="3" s="1"/>
  <c r="BN523" i="3"/>
  <c r="BR523" i="3" s="1"/>
  <c r="BN524" i="3"/>
  <c r="BR524" i="3" s="1"/>
  <c r="BN525" i="3"/>
  <c r="BR525" i="3" s="1"/>
  <c r="BN526" i="3"/>
  <c r="BR526" i="3" s="1"/>
  <c r="BN527" i="3"/>
  <c r="BR527" i="3" s="1"/>
  <c r="BN528" i="3"/>
  <c r="BR528" i="3" s="1"/>
  <c r="BN529" i="3"/>
  <c r="BR529" i="3" s="1"/>
  <c r="BN530" i="3"/>
  <c r="BR530" i="3" s="1"/>
  <c r="BN531" i="3"/>
  <c r="BR531" i="3" s="1"/>
  <c r="BN532" i="3"/>
  <c r="BR532" i="3" s="1"/>
  <c r="BN533" i="3"/>
  <c r="BR533" i="3" s="1"/>
  <c r="BN534" i="3"/>
  <c r="BR534" i="3" s="1"/>
  <c r="BN535" i="3"/>
  <c r="BR535" i="3" s="1"/>
  <c r="BN536" i="3"/>
  <c r="BR536" i="3" s="1"/>
  <c r="BN537" i="3"/>
  <c r="BR537" i="3" s="1"/>
  <c r="BN538" i="3"/>
  <c r="BR538" i="3" s="1"/>
  <c r="BN539" i="3"/>
  <c r="BR539" i="3" s="1"/>
  <c r="BN540" i="3"/>
  <c r="BR540" i="3" s="1"/>
  <c r="BN541" i="3"/>
  <c r="BR541" i="3" s="1"/>
  <c r="BN542" i="3"/>
  <c r="BR542" i="3" s="1"/>
  <c r="BN543" i="3"/>
  <c r="BR543" i="3" s="1"/>
  <c r="BN544" i="3"/>
  <c r="BR544" i="3" s="1"/>
  <c r="BN545" i="3"/>
  <c r="BR545" i="3" s="1"/>
  <c r="BN546" i="3"/>
  <c r="BR546" i="3" s="1"/>
  <c r="BN547" i="3"/>
  <c r="BR547" i="3" s="1"/>
  <c r="BN548" i="3"/>
  <c r="BR548" i="3" s="1"/>
  <c r="BN549" i="3"/>
  <c r="BR549" i="3" s="1"/>
  <c r="BN550" i="3"/>
  <c r="BR550" i="3" s="1"/>
  <c r="BN551" i="3"/>
  <c r="BR551" i="3" s="1"/>
  <c r="BN552" i="3"/>
  <c r="BR552" i="3" s="1"/>
  <c r="BN553" i="3"/>
  <c r="BR553" i="3" s="1"/>
  <c r="BN554" i="3"/>
  <c r="BR554" i="3" s="1"/>
  <c r="BN555" i="3"/>
  <c r="BR555" i="3" s="1"/>
  <c r="BN556" i="3"/>
  <c r="BR556" i="3" s="1"/>
  <c r="BN557" i="3"/>
  <c r="BR557" i="3" s="1"/>
  <c r="BN558" i="3"/>
  <c r="BR558" i="3" s="1"/>
  <c r="BN559" i="3"/>
  <c r="BR559" i="3" s="1"/>
  <c r="BN560" i="3"/>
  <c r="BR560" i="3" s="1"/>
  <c r="BN561" i="3"/>
  <c r="BR561" i="3" s="1"/>
  <c r="BN562" i="3"/>
  <c r="BR562" i="3" s="1"/>
  <c r="BN563" i="3"/>
  <c r="BR563" i="3" s="1"/>
  <c r="BN564" i="3"/>
  <c r="BR564" i="3" s="1"/>
  <c r="BN565" i="3"/>
  <c r="BR565" i="3" s="1"/>
  <c r="BN566" i="3"/>
  <c r="BR566" i="3" s="1"/>
  <c r="BN567" i="3"/>
  <c r="BR567" i="3" s="1"/>
  <c r="BN568" i="3"/>
  <c r="BR568" i="3" s="1"/>
  <c r="BN569" i="3"/>
  <c r="BR569" i="3" s="1"/>
  <c r="BN570" i="3"/>
  <c r="BR570" i="3" s="1"/>
  <c r="BN571" i="3"/>
  <c r="BR571" i="3" s="1"/>
  <c r="BN572" i="3"/>
  <c r="BR572" i="3" s="1"/>
  <c r="BN573" i="3"/>
  <c r="BR573" i="3" s="1"/>
  <c r="BN574" i="3"/>
  <c r="BR574" i="3" s="1"/>
  <c r="BN575" i="3"/>
  <c r="BR575" i="3" s="1"/>
  <c r="BN576" i="3"/>
  <c r="BR576" i="3" s="1"/>
  <c r="BN577" i="3"/>
  <c r="BR577" i="3" s="1"/>
  <c r="BN578" i="3"/>
  <c r="BR578" i="3" s="1"/>
  <c r="BN579" i="3"/>
  <c r="BR579" i="3" s="1"/>
  <c r="BN580" i="3"/>
  <c r="BR580" i="3" s="1"/>
  <c r="BN581" i="3"/>
  <c r="BR581" i="3" s="1"/>
  <c r="BN582" i="3"/>
  <c r="BR582" i="3" s="1"/>
  <c r="BN583" i="3"/>
  <c r="BR583" i="3" s="1"/>
  <c r="BN584" i="3"/>
  <c r="BR584" i="3" s="1"/>
  <c r="BN585" i="3"/>
  <c r="BR585" i="3" s="1"/>
  <c r="BN586" i="3"/>
  <c r="BR586" i="3" s="1"/>
  <c r="BN587" i="3"/>
  <c r="BR587" i="3" s="1"/>
  <c r="BN588" i="3"/>
  <c r="BR588" i="3" s="1"/>
  <c r="BN589" i="3"/>
  <c r="BR589" i="3" s="1"/>
  <c r="BN590" i="3"/>
  <c r="BR590" i="3" s="1"/>
  <c r="BN591" i="3"/>
  <c r="BR591" i="3" s="1"/>
  <c r="BN592" i="3"/>
  <c r="BR592" i="3" s="1"/>
  <c r="BN593" i="3"/>
  <c r="BR593" i="3" s="1"/>
  <c r="BN594" i="3"/>
  <c r="BR594" i="3" s="1"/>
  <c r="BN595" i="3"/>
  <c r="BR595" i="3" s="1"/>
  <c r="BN596" i="3"/>
  <c r="BR596" i="3" s="1"/>
  <c r="BN597" i="3"/>
  <c r="BR597" i="3" s="1"/>
  <c r="BN598" i="3"/>
  <c r="BR598" i="3" s="1"/>
  <c r="BN599" i="3"/>
  <c r="BR599" i="3" s="1"/>
  <c r="BN600" i="3"/>
  <c r="BR600" i="3" s="1"/>
  <c r="BN601" i="3"/>
  <c r="BR601" i="3" s="1"/>
  <c r="BN602" i="3"/>
  <c r="BR602" i="3" s="1"/>
  <c r="BN603" i="3"/>
  <c r="BR603" i="3" s="1"/>
  <c r="BN604" i="3"/>
  <c r="BR604" i="3" s="1"/>
  <c r="BN605" i="3"/>
  <c r="BR605" i="3" s="1"/>
  <c r="BN606" i="3"/>
  <c r="BR606" i="3" s="1"/>
  <c r="BN607" i="3"/>
  <c r="BR607" i="3" s="1"/>
  <c r="BN608" i="3"/>
  <c r="BR608" i="3" s="1"/>
  <c r="BN609" i="3"/>
  <c r="BR609" i="3" s="1"/>
  <c r="BN610" i="3"/>
  <c r="BR610" i="3" s="1"/>
  <c r="BN611" i="3"/>
  <c r="BR611" i="3" s="1"/>
  <c r="BN612" i="3"/>
  <c r="BR612" i="3" s="1"/>
  <c r="BN613" i="3"/>
  <c r="BR613" i="3" s="1"/>
  <c r="BN614" i="3"/>
  <c r="BR614" i="3" s="1"/>
  <c r="BN615" i="3"/>
  <c r="BR615" i="3" s="1"/>
  <c r="BN616" i="3"/>
  <c r="BR616" i="3" s="1"/>
  <c r="BN617" i="3"/>
  <c r="BR617" i="3" s="1"/>
  <c r="BN618" i="3"/>
  <c r="BR618" i="3" s="1"/>
  <c r="BN619" i="3"/>
  <c r="BR619" i="3" s="1"/>
  <c r="BN620" i="3"/>
  <c r="BR620" i="3" s="1"/>
  <c r="BN621" i="3"/>
  <c r="BR621" i="3" s="1"/>
  <c r="BN622" i="3"/>
  <c r="BR622" i="3" s="1"/>
  <c r="BN623" i="3"/>
  <c r="BR623" i="3" s="1"/>
  <c r="BN624" i="3"/>
  <c r="BR624" i="3" s="1"/>
  <c r="BN625" i="3"/>
  <c r="BR625" i="3" s="1"/>
  <c r="BN626" i="3"/>
  <c r="BR626" i="3" s="1"/>
  <c r="BN627" i="3"/>
  <c r="BR627" i="3" s="1"/>
  <c r="BN628" i="3"/>
  <c r="BR628" i="3" s="1"/>
  <c r="BN629" i="3"/>
  <c r="BR629" i="3" s="1"/>
  <c r="BN630" i="3"/>
  <c r="BR630" i="3" s="1"/>
  <c r="BN631" i="3"/>
  <c r="BR631" i="3" s="1"/>
  <c r="BN632" i="3"/>
  <c r="BR632" i="3" s="1"/>
  <c r="BN633" i="3"/>
  <c r="BR633" i="3" s="1"/>
  <c r="BN634" i="3"/>
  <c r="BR634" i="3" s="1"/>
  <c r="BN635" i="3"/>
  <c r="BR635" i="3" s="1"/>
  <c r="BN636" i="3"/>
  <c r="BR636" i="3" s="1"/>
  <c r="BN637" i="3"/>
  <c r="BR637" i="3" s="1"/>
  <c r="BN638" i="3"/>
  <c r="BR638" i="3" s="1"/>
  <c r="BN639" i="3"/>
  <c r="BR639" i="3" s="1"/>
  <c r="BN640" i="3"/>
  <c r="BR640" i="3" s="1"/>
  <c r="BN641" i="3"/>
  <c r="BR641" i="3" s="1"/>
  <c r="BN642" i="3"/>
  <c r="BR642" i="3" s="1"/>
  <c r="BN643" i="3"/>
  <c r="BR643" i="3" s="1"/>
  <c r="BN644" i="3"/>
  <c r="BR644" i="3" s="1"/>
  <c r="BN645" i="3"/>
  <c r="BR645" i="3" s="1"/>
  <c r="BN646" i="3"/>
  <c r="BR646" i="3" s="1"/>
  <c r="BN647" i="3"/>
  <c r="BR647" i="3" s="1"/>
  <c r="BN648" i="3"/>
  <c r="BR648" i="3" s="1"/>
  <c r="BN649" i="3"/>
  <c r="BR649" i="3" s="1"/>
  <c r="BN650" i="3"/>
  <c r="BR650" i="3" s="1"/>
  <c r="BN651" i="3"/>
  <c r="BR651" i="3" s="1"/>
  <c r="BN652" i="3"/>
  <c r="BR652" i="3" s="1"/>
  <c r="BN653" i="3"/>
  <c r="BR653" i="3" s="1"/>
  <c r="BN654" i="3"/>
  <c r="BR654" i="3" s="1"/>
  <c r="BN655" i="3"/>
  <c r="BR655" i="3" s="1"/>
  <c r="BN656" i="3"/>
  <c r="BR656" i="3" s="1"/>
  <c r="BN657" i="3"/>
  <c r="BR657" i="3" s="1"/>
  <c r="BN658" i="3"/>
  <c r="BR658" i="3" s="1"/>
  <c r="BN659" i="3"/>
  <c r="BR659" i="3" s="1"/>
  <c r="BN660" i="3"/>
  <c r="BR660" i="3" s="1"/>
  <c r="BN661" i="3"/>
  <c r="BR661" i="3" s="1"/>
  <c r="BN662" i="3"/>
  <c r="BR662" i="3" s="1"/>
  <c r="BN663" i="3"/>
  <c r="BR663" i="3" s="1"/>
  <c r="BN664" i="3"/>
  <c r="BR664" i="3" s="1"/>
  <c r="BN665" i="3"/>
  <c r="BR665" i="3" s="1"/>
  <c r="BN666" i="3"/>
  <c r="BR666" i="3" s="1"/>
  <c r="BN667" i="3"/>
  <c r="BR667" i="3" s="1"/>
  <c r="BN668" i="3"/>
  <c r="BR668" i="3" s="1"/>
  <c r="BN669" i="3"/>
  <c r="BR669" i="3" s="1"/>
  <c r="BN670" i="3"/>
  <c r="BR670" i="3" s="1"/>
  <c r="BN671" i="3"/>
  <c r="BR671" i="3" s="1"/>
  <c r="BN672" i="3"/>
  <c r="BR672" i="3" s="1"/>
  <c r="BN673" i="3"/>
  <c r="BR673" i="3" s="1"/>
  <c r="BN674" i="3"/>
  <c r="BR674" i="3" s="1"/>
  <c r="BN675" i="3"/>
  <c r="BR675" i="3" s="1"/>
  <c r="BN676" i="3"/>
  <c r="BR676" i="3" s="1"/>
  <c r="BN677" i="3"/>
  <c r="BR677" i="3" s="1"/>
  <c r="BN678" i="3"/>
  <c r="BR678" i="3" s="1"/>
  <c r="BN679" i="3"/>
  <c r="BR679" i="3" s="1"/>
  <c r="BN680" i="3"/>
  <c r="BR680" i="3" s="1"/>
  <c r="BN681" i="3"/>
  <c r="BR681" i="3" s="1"/>
  <c r="BN682" i="3"/>
  <c r="BR682" i="3" s="1"/>
  <c r="BN683" i="3"/>
  <c r="BR683" i="3" s="1"/>
  <c r="BN684" i="3"/>
  <c r="BR684" i="3" s="1"/>
  <c r="BN685" i="3"/>
  <c r="BR685" i="3" s="1"/>
  <c r="BN686" i="3"/>
  <c r="BR686" i="3" s="1"/>
  <c r="BN687" i="3"/>
  <c r="BR687" i="3" s="1"/>
  <c r="BN688" i="3"/>
  <c r="BR688" i="3" s="1"/>
  <c r="BN689" i="3"/>
  <c r="BR689" i="3" s="1"/>
  <c r="BN690" i="3"/>
  <c r="BR690" i="3" s="1"/>
  <c r="BN691" i="3"/>
  <c r="BR691" i="3" s="1"/>
  <c r="BN692" i="3"/>
  <c r="BR692" i="3" s="1"/>
  <c r="BN693" i="3"/>
  <c r="BR693" i="3" s="1"/>
  <c r="BN694" i="3"/>
  <c r="BR694" i="3" s="1"/>
  <c r="BN695" i="3"/>
  <c r="BR695" i="3" s="1"/>
  <c r="BN696" i="3"/>
  <c r="BR696" i="3" s="1"/>
  <c r="BN697" i="3"/>
  <c r="BR697" i="3" s="1"/>
  <c r="BN698" i="3"/>
  <c r="BR698" i="3" s="1"/>
  <c r="BN699" i="3"/>
  <c r="BR699" i="3" s="1"/>
  <c r="BN700" i="3"/>
  <c r="BR700" i="3" s="1"/>
  <c r="BN701" i="3"/>
  <c r="BR701" i="3" s="1"/>
  <c r="BN702" i="3"/>
  <c r="BR702" i="3" s="1"/>
  <c r="BN703" i="3"/>
  <c r="BR703" i="3" s="1"/>
  <c r="BN704" i="3"/>
  <c r="BR704" i="3" s="1"/>
  <c r="BN705" i="3"/>
  <c r="BR705" i="3" s="1"/>
  <c r="BN706" i="3"/>
  <c r="BR706" i="3" s="1"/>
  <c r="BN707" i="3"/>
  <c r="BR707" i="3" s="1"/>
  <c r="BN708" i="3"/>
  <c r="BR708" i="3" s="1"/>
  <c r="BN709" i="3"/>
  <c r="BR709" i="3" s="1"/>
  <c r="BN710" i="3"/>
  <c r="BR710" i="3" s="1"/>
  <c r="BN711" i="3"/>
  <c r="BR711" i="3" s="1"/>
  <c r="BN712" i="3"/>
  <c r="BR712" i="3" s="1"/>
  <c r="BN713" i="3"/>
  <c r="BR713" i="3" s="1"/>
  <c r="BN714" i="3"/>
  <c r="BR714" i="3" s="1"/>
  <c r="BN715" i="3"/>
  <c r="BR715" i="3" s="1"/>
  <c r="BN716" i="3"/>
  <c r="BR716" i="3" s="1"/>
  <c r="BN717" i="3"/>
  <c r="BR717" i="3" s="1"/>
  <c r="BN718" i="3"/>
  <c r="BR718" i="3" s="1"/>
  <c r="BN719" i="3"/>
  <c r="BR719" i="3" s="1"/>
  <c r="BN720" i="3"/>
  <c r="BR720" i="3" s="1"/>
  <c r="BN721" i="3"/>
  <c r="BR721" i="3" s="1"/>
  <c r="BN722" i="3"/>
  <c r="BR722" i="3" s="1"/>
  <c r="BN723" i="3"/>
  <c r="BR723" i="3" s="1"/>
  <c r="BN724" i="3"/>
  <c r="BR724" i="3" s="1"/>
  <c r="BN725" i="3"/>
  <c r="BR725" i="3" s="1"/>
  <c r="BN726" i="3"/>
  <c r="BR726" i="3" s="1"/>
  <c r="BN727" i="3"/>
  <c r="BR727" i="3" s="1"/>
  <c r="BN728" i="3"/>
  <c r="BR728" i="3" s="1"/>
  <c r="BN729" i="3"/>
  <c r="BR729" i="3" s="1"/>
  <c r="BN730" i="3"/>
  <c r="BR730" i="3" s="1"/>
  <c r="BN731" i="3"/>
  <c r="BR731" i="3" s="1"/>
  <c r="BN732" i="3"/>
  <c r="BR732" i="3" s="1"/>
  <c r="BN733" i="3"/>
  <c r="BR733" i="3" s="1"/>
  <c r="BN734" i="3"/>
  <c r="BR734" i="3" s="1"/>
  <c r="BN735" i="3"/>
  <c r="BR735" i="3" s="1"/>
  <c r="BV735" i="3" s="1"/>
  <c r="BN736" i="3"/>
  <c r="BR736" i="3" s="1"/>
  <c r="BN737" i="3"/>
  <c r="BR737" i="3" s="1"/>
  <c r="BN738" i="3"/>
  <c r="BR738" i="3" s="1"/>
  <c r="BN739" i="3"/>
  <c r="BR739" i="3" s="1"/>
  <c r="BN740" i="3"/>
  <c r="BR740" i="3" s="1"/>
  <c r="BN741" i="3"/>
  <c r="BR741" i="3" s="1"/>
  <c r="BN742" i="3"/>
  <c r="BR742" i="3" s="1"/>
  <c r="BN743" i="3"/>
  <c r="BR743" i="3" s="1"/>
  <c r="BN744" i="3"/>
  <c r="BR744" i="3" s="1"/>
  <c r="BN745" i="3"/>
  <c r="BR745" i="3" s="1"/>
  <c r="BN746" i="3"/>
  <c r="BR746" i="3" s="1"/>
  <c r="BN747" i="3"/>
  <c r="BR747" i="3" s="1"/>
  <c r="BN748" i="3"/>
  <c r="BR748" i="3" s="1"/>
  <c r="BN749" i="3"/>
  <c r="BR749" i="3" s="1"/>
  <c r="BN750" i="3"/>
  <c r="BR750" i="3" s="1"/>
  <c r="BN751" i="3"/>
  <c r="BR751" i="3" s="1"/>
  <c r="BV751" i="3" s="1"/>
  <c r="BN752" i="3"/>
  <c r="BR752" i="3" s="1"/>
  <c r="BN753" i="3"/>
  <c r="BR753" i="3" s="1"/>
  <c r="BN754" i="3"/>
  <c r="BR754" i="3" s="1"/>
  <c r="BN755" i="3"/>
  <c r="BR755" i="3" s="1"/>
  <c r="BN756" i="3"/>
  <c r="BR756" i="3" s="1"/>
  <c r="BN757" i="3"/>
  <c r="BR757" i="3" s="1"/>
  <c r="BN758" i="3"/>
  <c r="BR758" i="3" s="1"/>
  <c r="BN759" i="3"/>
  <c r="BR759" i="3" s="1"/>
  <c r="BV759" i="3" s="1"/>
  <c r="BN760" i="3"/>
  <c r="BR760" i="3" s="1"/>
  <c r="BN761" i="3"/>
  <c r="BR761" i="3" s="1"/>
  <c r="BN762" i="3"/>
  <c r="BR762" i="3" s="1"/>
  <c r="BN763" i="3"/>
  <c r="BR763" i="3" s="1"/>
  <c r="BN764" i="3"/>
  <c r="BR764" i="3" s="1"/>
  <c r="BN765" i="3"/>
  <c r="BR765" i="3" s="1"/>
  <c r="BN766" i="3"/>
  <c r="BR766" i="3" s="1"/>
  <c r="BN767" i="3"/>
  <c r="BR767" i="3" s="1"/>
  <c r="BV767" i="3" s="1"/>
  <c r="BN768" i="3"/>
  <c r="BR768" i="3" s="1"/>
  <c r="BN769" i="3"/>
  <c r="BR769" i="3" s="1"/>
  <c r="BN770" i="3"/>
  <c r="BR770" i="3" s="1"/>
  <c r="BN771" i="3"/>
  <c r="BR771" i="3" s="1"/>
  <c r="BN772" i="3"/>
  <c r="BR772" i="3" s="1"/>
  <c r="BN773" i="3"/>
  <c r="BR773" i="3" s="1"/>
  <c r="BN774" i="3"/>
  <c r="BR774" i="3" s="1"/>
  <c r="BN775" i="3"/>
  <c r="BR775" i="3" s="1"/>
  <c r="BV775" i="3" s="1"/>
  <c r="BN776" i="3"/>
  <c r="BR776" i="3" s="1"/>
  <c r="BN777" i="3"/>
  <c r="BR777" i="3" s="1"/>
  <c r="BN778" i="3"/>
  <c r="BR778" i="3" s="1"/>
  <c r="BN779" i="3"/>
  <c r="BR779" i="3" s="1"/>
  <c r="BN780" i="3"/>
  <c r="BR780" i="3" s="1"/>
  <c r="BN781" i="3"/>
  <c r="BR781" i="3" s="1"/>
  <c r="BN782" i="3"/>
  <c r="BR782" i="3" s="1"/>
  <c r="BN783" i="3"/>
  <c r="BR783" i="3" s="1"/>
  <c r="BV783" i="3" s="1"/>
  <c r="BN784" i="3"/>
  <c r="BR784" i="3" s="1"/>
  <c r="BN785" i="3"/>
  <c r="BR785" i="3" s="1"/>
  <c r="BN786" i="3"/>
  <c r="BR786" i="3" s="1"/>
  <c r="BN787" i="3"/>
  <c r="BR787" i="3" s="1"/>
  <c r="BN788" i="3"/>
  <c r="BR788" i="3" s="1"/>
  <c r="BN789" i="3"/>
  <c r="BR789" i="3" s="1"/>
  <c r="BN790" i="3"/>
  <c r="BR790" i="3" s="1"/>
  <c r="BN791" i="3"/>
  <c r="BR791" i="3" s="1"/>
  <c r="BV791" i="3" s="1"/>
  <c r="BN792" i="3"/>
  <c r="BR792" i="3" s="1"/>
  <c r="BN793" i="3"/>
  <c r="BR793" i="3" s="1"/>
  <c r="BN794" i="3"/>
  <c r="BR794" i="3" s="1"/>
  <c r="BN795" i="3"/>
  <c r="BR795" i="3" s="1"/>
  <c r="BN796" i="3"/>
  <c r="BR796" i="3" s="1"/>
  <c r="BN797" i="3"/>
  <c r="BR797" i="3" s="1"/>
  <c r="BN11" i="3"/>
  <c r="BR11" i="3" s="1"/>
  <c r="BK12"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73" i="3"/>
  <c r="BK574" i="3"/>
  <c r="BK575" i="3"/>
  <c r="BK576" i="3"/>
  <c r="BK577" i="3"/>
  <c r="BK578" i="3"/>
  <c r="BK579" i="3"/>
  <c r="BK580" i="3"/>
  <c r="BK581" i="3"/>
  <c r="BK582" i="3"/>
  <c r="BK583" i="3"/>
  <c r="BK584" i="3"/>
  <c r="BK585" i="3"/>
  <c r="BK586" i="3"/>
  <c r="BK587" i="3"/>
  <c r="BK588" i="3"/>
  <c r="BK589" i="3"/>
  <c r="BK590" i="3"/>
  <c r="BK591" i="3"/>
  <c r="BK592" i="3"/>
  <c r="BK593" i="3"/>
  <c r="BK594" i="3"/>
  <c r="BK595" i="3"/>
  <c r="BK596" i="3"/>
  <c r="BK597" i="3"/>
  <c r="BK598" i="3"/>
  <c r="BK599" i="3"/>
  <c r="BK600" i="3"/>
  <c r="BK601" i="3"/>
  <c r="BK602" i="3"/>
  <c r="BK603" i="3"/>
  <c r="BK604" i="3"/>
  <c r="BK605" i="3"/>
  <c r="BK606" i="3"/>
  <c r="BK607" i="3"/>
  <c r="BK608" i="3"/>
  <c r="BK609" i="3"/>
  <c r="BK610" i="3"/>
  <c r="BK611" i="3"/>
  <c r="BK612" i="3"/>
  <c r="BK613" i="3"/>
  <c r="BK614" i="3"/>
  <c r="BK615" i="3"/>
  <c r="BK616" i="3"/>
  <c r="BK617" i="3"/>
  <c r="BK618" i="3"/>
  <c r="BK619" i="3"/>
  <c r="BK620" i="3"/>
  <c r="BK621" i="3"/>
  <c r="BK622" i="3"/>
  <c r="BK623" i="3"/>
  <c r="BK624" i="3"/>
  <c r="BK625" i="3"/>
  <c r="BK626" i="3"/>
  <c r="BK627" i="3"/>
  <c r="BK628" i="3"/>
  <c r="BK629" i="3"/>
  <c r="BK630" i="3"/>
  <c r="BK631" i="3"/>
  <c r="BK632" i="3"/>
  <c r="BK633" i="3"/>
  <c r="BK634" i="3"/>
  <c r="BK635" i="3"/>
  <c r="BK636" i="3"/>
  <c r="BK637" i="3"/>
  <c r="BK638" i="3"/>
  <c r="BK639" i="3"/>
  <c r="BK640" i="3"/>
  <c r="BK641" i="3"/>
  <c r="BK642" i="3"/>
  <c r="BK643" i="3"/>
  <c r="BK644" i="3"/>
  <c r="BK645" i="3"/>
  <c r="BK646" i="3"/>
  <c r="BK647" i="3"/>
  <c r="BK648" i="3"/>
  <c r="BK649" i="3"/>
  <c r="BK650" i="3"/>
  <c r="BK651" i="3"/>
  <c r="BK652" i="3"/>
  <c r="BK653" i="3"/>
  <c r="BK654" i="3"/>
  <c r="BK655" i="3"/>
  <c r="BK656" i="3"/>
  <c r="BK657" i="3"/>
  <c r="BK658" i="3"/>
  <c r="BK659" i="3"/>
  <c r="BK660" i="3"/>
  <c r="BK661" i="3"/>
  <c r="BK662" i="3"/>
  <c r="BK663" i="3"/>
  <c r="BK664" i="3"/>
  <c r="BK665" i="3"/>
  <c r="BK666" i="3"/>
  <c r="BK667" i="3"/>
  <c r="BK668" i="3"/>
  <c r="BK669" i="3"/>
  <c r="BK670" i="3"/>
  <c r="BK671" i="3"/>
  <c r="BK672" i="3"/>
  <c r="BK673" i="3"/>
  <c r="BK674" i="3"/>
  <c r="BK675" i="3"/>
  <c r="BK676" i="3"/>
  <c r="BK677" i="3"/>
  <c r="BK678" i="3"/>
  <c r="BK679" i="3"/>
  <c r="BK680" i="3"/>
  <c r="BK681" i="3"/>
  <c r="BK682" i="3"/>
  <c r="BK683" i="3"/>
  <c r="BK684" i="3"/>
  <c r="BK685" i="3"/>
  <c r="BK686" i="3"/>
  <c r="BK687" i="3"/>
  <c r="BK688" i="3"/>
  <c r="BK689" i="3"/>
  <c r="BK690" i="3"/>
  <c r="BK691" i="3"/>
  <c r="BK692" i="3"/>
  <c r="BK693" i="3"/>
  <c r="BK694" i="3"/>
  <c r="BK695" i="3"/>
  <c r="BK696" i="3"/>
  <c r="BK697" i="3"/>
  <c r="BK698" i="3"/>
  <c r="BK699" i="3"/>
  <c r="BK700" i="3"/>
  <c r="BK701" i="3"/>
  <c r="BK702" i="3"/>
  <c r="BK703" i="3"/>
  <c r="BK704" i="3"/>
  <c r="BK705" i="3"/>
  <c r="BK706" i="3"/>
  <c r="BK707" i="3"/>
  <c r="BK708" i="3"/>
  <c r="BK709" i="3"/>
  <c r="BK710" i="3"/>
  <c r="BK711" i="3"/>
  <c r="BK712" i="3"/>
  <c r="BK713" i="3"/>
  <c r="BK714" i="3"/>
  <c r="BK715" i="3"/>
  <c r="BK716" i="3"/>
  <c r="BK717" i="3"/>
  <c r="BK718" i="3"/>
  <c r="BK719" i="3"/>
  <c r="BK720" i="3"/>
  <c r="BK721" i="3"/>
  <c r="BK722" i="3"/>
  <c r="BK723" i="3"/>
  <c r="BK724" i="3"/>
  <c r="BK725" i="3"/>
  <c r="BK726" i="3"/>
  <c r="BK727" i="3"/>
  <c r="BK728" i="3"/>
  <c r="BK729" i="3"/>
  <c r="BK730" i="3"/>
  <c r="BK731" i="3"/>
  <c r="BK732" i="3"/>
  <c r="BK733" i="3"/>
  <c r="BK734" i="3"/>
  <c r="BK735" i="3"/>
  <c r="BK736" i="3"/>
  <c r="BK737" i="3"/>
  <c r="BK738" i="3"/>
  <c r="BK739" i="3"/>
  <c r="BK740" i="3"/>
  <c r="BK741" i="3"/>
  <c r="BK742" i="3"/>
  <c r="BK743" i="3"/>
  <c r="BK744" i="3"/>
  <c r="BK745" i="3"/>
  <c r="BK746" i="3"/>
  <c r="BK747" i="3"/>
  <c r="BK748" i="3"/>
  <c r="BK749" i="3"/>
  <c r="BK750" i="3"/>
  <c r="BK751" i="3"/>
  <c r="BK752" i="3"/>
  <c r="BK753" i="3"/>
  <c r="BK754" i="3"/>
  <c r="BK755" i="3"/>
  <c r="BK756" i="3"/>
  <c r="BK757" i="3"/>
  <c r="BK758" i="3"/>
  <c r="BK759" i="3"/>
  <c r="BK760" i="3"/>
  <c r="BK761" i="3"/>
  <c r="BK762" i="3"/>
  <c r="BK763" i="3"/>
  <c r="BK764" i="3"/>
  <c r="BK765" i="3"/>
  <c r="BK766" i="3"/>
  <c r="BK767" i="3"/>
  <c r="BK768" i="3"/>
  <c r="BK769" i="3"/>
  <c r="BK770" i="3"/>
  <c r="BK771" i="3"/>
  <c r="BK772" i="3"/>
  <c r="BK773" i="3"/>
  <c r="BK774" i="3"/>
  <c r="BK775" i="3"/>
  <c r="BK776" i="3"/>
  <c r="BK777" i="3"/>
  <c r="BK778" i="3"/>
  <c r="BK779" i="3"/>
  <c r="BK780" i="3"/>
  <c r="BK781" i="3"/>
  <c r="BK782" i="3"/>
  <c r="BK783" i="3"/>
  <c r="BK784" i="3"/>
  <c r="BK785" i="3"/>
  <c r="BK786" i="3"/>
  <c r="BK787" i="3"/>
  <c r="BK788" i="3"/>
  <c r="BK789" i="3"/>
  <c r="BK790" i="3"/>
  <c r="BK791" i="3"/>
  <c r="BK792" i="3"/>
  <c r="BK793" i="3"/>
  <c r="BK794" i="3"/>
  <c r="BK795" i="3"/>
  <c r="BK796" i="3"/>
  <c r="BK797" i="3"/>
  <c r="BL736" i="3"/>
  <c r="BL737" i="3"/>
  <c r="BL738" i="3"/>
  <c r="BL739" i="3"/>
  <c r="BL740" i="3"/>
  <c r="BL741" i="3"/>
  <c r="BL742" i="3"/>
  <c r="BL743" i="3"/>
  <c r="BL744" i="3"/>
  <c r="BL745" i="3"/>
  <c r="BL746" i="3"/>
  <c r="BL747" i="3"/>
  <c r="BL748" i="3"/>
  <c r="BL749" i="3"/>
  <c r="BL750" i="3"/>
  <c r="BL751" i="3"/>
  <c r="BL752" i="3"/>
  <c r="BL753" i="3"/>
  <c r="BL754" i="3"/>
  <c r="BL755" i="3"/>
  <c r="BL756" i="3"/>
  <c r="BL757" i="3"/>
  <c r="BL758" i="3"/>
  <c r="BL759" i="3"/>
  <c r="BL760" i="3"/>
  <c r="BL761" i="3"/>
  <c r="BL762" i="3"/>
  <c r="BL763" i="3"/>
  <c r="BL764" i="3"/>
  <c r="BL765" i="3"/>
  <c r="BL766" i="3"/>
  <c r="BL767" i="3"/>
  <c r="BL768" i="3"/>
  <c r="BL769" i="3"/>
  <c r="BL770" i="3"/>
  <c r="BL771" i="3"/>
  <c r="BL772" i="3"/>
  <c r="BL773" i="3"/>
  <c r="BL774" i="3"/>
  <c r="BL775" i="3"/>
  <c r="BL776" i="3"/>
  <c r="BL777" i="3"/>
  <c r="BL778" i="3"/>
  <c r="BL779" i="3"/>
  <c r="BL780" i="3"/>
  <c r="BL781" i="3"/>
  <c r="BL782" i="3"/>
  <c r="BL783" i="3"/>
  <c r="BL784" i="3"/>
  <c r="BL785" i="3"/>
  <c r="BL786" i="3"/>
  <c r="BL787" i="3"/>
  <c r="BL788" i="3"/>
  <c r="BL789" i="3"/>
  <c r="BL790" i="3"/>
  <c r="BL791" i="3"/>
  <c r="BL792" i="3"/>
  <c r="BL793" i="3"/>
  <c r="BL794" i="3"/>
  <c r="BL795" i="3"/>
  <c r="BL796" i="3"/>
  <c r="BL797" i="3"/>
  <c r="BL12" i="3"/>
  <c r="BL13" i="3"/>
  <c r="BL14" i="3"/>
  <c r="BL15" i="3"/>
  <c r="BL16" i="3"/>
  <c r="BL17" i="3"/>
  <c r="BL18" i="3"/>
  <c r="BL19" i="3"/>
  <c r="BL20" i="3"/>
  <c r="BL21" i="3"/>
  <c r="BL22" i="3"/>
  <c r="BL23" i="3"/>
  <c r="BL24" i="3"/>
  <c r="BL25" i="3"/>
  <c r="BL26" i="3"/>
  <c r="BL27" i="3"/>
  <c r="BL28" i="3"/>
  <c r="BL29" i="3"/>
  <c r="BL30" i="3"/>
  <c r="BL31" i="3"/>
  <c r="BL32" i="3"/>
  <c r="BL33" i="3"/>
  <c r="BL34" i="3"/>
  <c r="BL35" i="3"/>
  <c r="BL36" i="3"/>
  <c r="BL37" i="3"/>
  <c r="BL38" i="3"/>
  <c r="BL39" i="3"/>
  <c r="BL40" i="3"/>
  <c r="BL41" i="3"/>
  <c r="BL42" i="3"/>
  <c r="BL43" i="3"/>
  <c r="BL44" i="3"/>
  <c r="BL45" i="3"/>
  <c r="BL46" i="3"/>
  <c r="BL47" i="3"/>
  <c r="BL48" i="3"/>
  <c r="BL49" i="3"/>
  <c r="BL50" i="3"/>
  <c r="BL51" i="3"/>
  <c r="BL52" i="3"/>
  <c r="BL53" i="3"/>
  <c r="BL54" i="3"/>
  <c r="BL55" i="3"/>
  <c r="BL56" i="3"/>
  <c r="BL57" i="3"/>
  <c r="BL58" i="3"/>
  <c r="BL59" i="3"/>
  <c r="BL60" i="3"/>
  <c r="BL61" i="3"/>
  <c r="BL62" i="3"/>
  <c r="BL63" i="3"/>
  <c r="BL64" i="3"/>
  <c r="BL65" i="3"/>
  <c r="BL66" i="3"/>
  <c r="BL67" i="3"/>
  <c r="BL68" i="3"/>
  <c r="BL69" i="3"/>
  <c r="BL70" i="3"/>
  <c r="BL71" i="3"/>
  <c r="BL72" i="3"/>
  <c r="BL73" i="3"/>
  <c r="BL74" i="3"/>
  <c r="BL75" i="3"/>
  <c r="BL76" i="3"/>
  <c r="BL77" i="3"/>
  <c r="BL78" i="3"/>
  <c r="BL79" i="3"/>
  <c r="BL80" i="3"/>
  <c r="BL81" i="3"/>
  <c r="BL82" i="3"/>
  <c r="BL83" i="3"/>
  <c r="BL84" i="3"/>
  <c r="BL85" i="3"/>
  <c r="BL86" i="3"/>
  <c r="BL87" i="3"/>
  <c r="BL88" i="3"/>
  <c r="BL89" i="3"/>
  <c r="BL90" i="3"/>
  <c r="BL91" i="3"/>
  <c r="BL92" i="3"/>
  <c r="BL93" i="3"/>
  <c r="BL94" i="3"/>
  <c r="BL95" i="3"/>
  <c r="BL96" i="3"/>
  <c r="BL97" i="3"/>
  <c r="BL98" i="3"/>
  <c r="BL99" i="3"/>
  <c r="BL100" i="3"/>
  <c r="BL101" i="3"/>
  <c r="BL102" i="3"/>
  <c r="BL103" i="3"/>
  <c r="BL104" i="3"/>
  <c r="BL105" i="3"/>
  <c r="BL106" i="3"/>
  <c r="BL107" i="3"/>
  <c r="BL108" i="3"/>
  <c r="BL109" i="3"/>
  <c r="BL110" i="3"/>
  <c r="BL111" i="3"/>
  <c r="BL112" i="3"/>
  <c r="BL113" i="3"/>
  <c r="BL114" i="3"/>
  <c r="BL115" i="3"/>
  <c r="BL116" i="3"/>
  <c r="BL117" i="3"/>
  <c r="BL118" i="3"/>
  <c r="BL119" i="3"/>
  <c r="BL120" i="3"/>
  <c r="BL121" i="3"/>
  <c r="BL122" i="3"/>
  <c r="BL123" i="3"/>
  <c r="BL124" i="3"/>
  <c r="BL125" i="3"/>
  <c r="BL126" i="3"/>
  <c r="BL127" i="3"/>
  <c r="BL128" i="3"/>
  <c r="BL129" i="3"/>
  <c r="BL130" i="3"/>
  <c r="BL131" i="3"/>
  <c r="BL132" i="3"/>
  <c r="BL133" i="3"/>
  <c r="BL134" i="3"/>
  <c r="BL135" i="3"/>
  <c r="BL136" i="3"/>
  <c r="BL137" i="3"/>
  <c r="BL138" i="3"/>
  <c r="BL139" i="3"/>
  <c r="BL140" i="3"/>
  <c r="BL141" i="3"/>
  <c r="BL142" i="3"/>
  <c r="BL143" i="3"/>
  <c r="BL144" i="3"/>
  <c r="BL145" i="3"/>
  <c r="BL146" i="3"/>
  <c r="BL147" i="3"/>
  <c r="BL148" i="3"/>
  <c r="BL149" i="3"/>
  <c r="BL150" i="3"/>
  <c r="BL151" i="3"/>
  <c r="BL152" i="3"/>
  <c r="BL153" i="3"/>
  <c r="BL154" i="3"/>
  <c r="BL155" i="3"/>
  <c r="BL156" i="3"/>
  <c r="BL157" i="3"/>
  <c r="BL158" i="3"/>
  <c r="BL159" i="3"/>
  <c r="BL160" i="3"/>
  <c r="BL161" i="3"/>
  <c r="BL162" i="3"/>
  <c r="BL163" i="3"/>
  <c r="BL164" i="3"/>
  <c r="BL165" i="3"/>
  <c r="BL166" i="3"/>
  <c r="BL167" i="3"/>
  <c r="BL168" i="3"/>
  <c r="BL169" i="3"/>
  <c r="BL170" i="3"/>
  <c r="BL171" i="3"/>
  <c r="BL172" i="3"/>
  <c r="BL173" i="3"/>
  <c r="BL174" i="3"/>
  <c r="BL175" i="3"/>
  <c r="BL176" i="3"/>
  <c r="BL177" i="3"/>
  <c r="BL178" i="3"/>
  <c r="BL179" i="3"/>
  <c r="BL180" i="3"/>
  <c r="BL181" i="3"/>
  <c r="BL182" i="3"/>
  <c r="BL183" i="3"/>
  <c r="BL184" i="3"/>
  <c r="BL185" i="3"/>
  <c r="BL186" i="3"/>
  <c r="BL187" i="3"/>
  <c r="BL188" i="3"/>
  <c r="BL189" i="3"/>
  <c r="BL190" i="3"/>
  <c r="BL191" i="3"/>
  <c r="BL192" i="3"/>
  <c r="BL193" i="3"/>
  <c r="BL194" i="3"/>
  <c r="BL195" i="3"/>
  <c r="BL196" i="3"/>
  <c r="BL197" i="3"/>
  <c r="BL198" i="3"/>
  <c r="BL199" i="3"/>
  <c r="BL200" i="3"/>
  <c r="BL201" i="3"/>
  <c r="BL202" i="3"/>
  <c r="BL203" i="3"/>
  <c r="BL204" i="3"/>
  <c r="BL205" i="3"/>
  <c r="BL206" i="3"/>
  <c r="BL207" i="3"/>
  <c r="BL208" i="3"/>
  <c r="BL209" i="3"/>
  <c r="BL210" i="3"/>
  <c r="BL211" i="3"/>
  <c r="BL212" i="3"/>
  <c r="BL213" i="3"/>
  <c r="BL214" i="3"/>
  <c r="BL215" i="3"/>
  <c r="BL216" i="3"/>
  <c r="BL217" i="3"/>
  <c r="BL218" i="3"/>
  <c r="BL219" i="3"/>
  <c r="BL220" i="3"/>
  <c r="BL221" i="3"/>
  <c r="BL222" i="3"/>
  <c r="BL223" i="3"/>
  <c r="BL224" i="3"/>
  <c r="BL225" i="3"/>
  <c r="BL226" i="3"/>
  <c r="BL227" i="3"/>
  <c r="BL228" i="3"/>
  <c r="BL229" i="3"/>
  <c r="BL230" i="3"/>
  <c r="BL231" i="3"/>
  <c r="BL232" i="3"/>
  <c r="BL233" i="3"/>
  <c r="BL234" i="3"/>
  <c r="BL235" i="3"/>
  <c r="BL236" i="3"/>
  <c r="BL237" i="3"/>
  <c r="BL238" i="3"/>
  <c r="BL239" i="3"/>
  <c r="BL240" i="3"/>
  <c r="BL241" i="3"/>
  <c r="BL242" i="3"/>
  <c r="BL243" i="3"/>
  <c r="BL244" i="3"/>
  <c r="BL245" i="3"/>
  <c r="BL246" i="3"/>
  <c r="BL247" i="3"/>
  <c r="BL248" i="3"/>
  <c r="BL249" i="3"/>
  <c r="BL250" i="3"/>
  <c r="BL251" i="3"/>
  <c r="BL252" i="3"/>
  <c r="BL253" i="3"/>
  <c r="BL254" i="3"/>
  <c r="BL255" i="3"/>
  <c r="BL256" i="3"/>
  <c r="BL257" i="3"/>
  <c r="BL258" i="3"/>
  <c r="BL259" i="3"/>
  <c r="BL260" i="3"/>
  <c r="BL261" i="3"/>
  <c r="BL262" i="3"/>
  <c r="BL263" i="3"/>
  <c r="BL264" i="3"/>
  <c r="BL265" i="3"/>
  <c r="BL266" i="3"/>
  <c r="BL267" i="3"/>
  <c r="BL268" i="3"/>
  <c r="BL269" i="3"/>
  <c r="BL270" i="3"/>
  <c r="BL271" i="3"/>
  <c r="BL272" i="3"/>
  <c r="BL273" i="3"/>
  <c r="BL274" i="3"/>
  <c r="BL275" i="3"/>
  <c r="BL276" i="3"/>
  <c r="BL277" i="3"/>
  <c r="BL278" i="3"/>
  <c r="BL279" i="3"/>
  <c r="BL280" i="3"/>
  <c r="BL281" i="3"/>
  <c r="BL282" i="3"/>
  <c r="BL283" i="3"/>
  <c r="BL284" i="3"/>
  <c r="BL285" i="3"/>
  <c r="BL286" i="3"/>
  <c r="BL287" i="3"/>
  <c r="BL288" i="3"/>
  <c r="BL289" i="3"/>
  <c r="BL290" i="3"/>
  <c r="BL291" i="3"/>
  <c r="BL292" i="3"/>
  <c r="BL293" i="3"/>
  <c r="BL294" i="3"/>
  <c r="BL295" i="3"/>
  <c r="BL296" i="3"/>
  <c r="BL297" i="3"/>
  <c r="BL298" i="3"/>
  <c r="BL299" i="3"/>
  <c r="BL300" i="3"/>
  <c r="BL301" i="3"/>
  <c r="BL302" i="3"/>
  <c r="BL303" i="3"/>
  <c r="BL304" i="3"/>
  <c r="BL305" i="3"/>
  <c r="BL306" i="3"/>
  <c r="BL307" i="3"/>
  <c r="BL308" i="3"/>
  <c r="BL309" i="3"/>
  <c r="BL310" i="3"/>
  <c r="BL311" i="3"/>
  <c r="BL312" i="3"/>
  <c r="BL313" i="3"/>
  <c r="BL314" i="3"/>
  <c r="BL315" i="3"/>
  <c r="BL316" i="3"/>
  <c r="BL317" i="3"/>
  <c r="BL318" i="3"/>
  <c r="BL319" i="3"/>
  <c r="BL320" i="3"/>
  <c r="BL321" i="3"/>
  <c r="BL322" i="3"/>
  <c r="BL323" i="3"/>
  <c r="BL324" i="3"/>
  <c r="BL325" i="3"/>
  <c r="BL326" i="3"/>
  <c r="BL327" i="3"/>
  <c r="BL328" i="3"/>
  <c r="BL329" i="3"/>
  <c r="BL330" i="3"/>
  <c r="BL331" i="3"/>
  <c r="BL332" i="3"/>
  <c r="BL333" i="3"/>
  <c r="BL334" i="3"/>
  <c r="BL335" i="3"/>
  <c r="BL336" i="3"/>
  <c r="BL337" i="3"/>
  <c r="BL338" i="3"/>
  <c r="BL339" i="3"/>
  <c r="BL340" i="3"/>
  <c r="BL341" i="3"/>
  <c r="BL342" i="3"/>
  <c r="BL343" i="3"/>
  <c r="BL344" i="3"/>
  <c r="BL345" i="3"/>
  <c r="BL346" i="3"/>
  <c r="BL347" i="3"/>
  <c r="BL348" i="3"/>
  <c r="BL349" i="3"/>
  <c r="BL350" i="3"/>
  <c r="BL351" i="3"/>
  <c r="BL352" i="3"/>
  <c r="BL353" i="3"/>
  <c r="BL354" i="3"/>
  <c r="BL355" i="3"/>
  <c r="BL356" i="3"/>
  <c r="BL357" i="3"/>
  <c r="BL358" i="3"/>
  <c r="BL359" i="3"/>
  <c r="BL360" i="3"/>
  <c r="BL361" i="3"/>
  <c r="BL362" i="3"/>
  <c r="BL363" i="3"/>
  <c r="BL364" i="3"/>
  <c r="BL365" i="3"/>
  <c r="BL366" i="3"/>
  <c r="BL367" i="3"/>
  <c r="BL368" i="3"/>
  <c r="BL369" i="3"/>
  <c r="BL370" i="3"/>
  <c r="BL371" i="3"/>
  <c r="BL372" i="3"/>
  <c r="BL373" i="3"/>
  <c r="BL374" i="3"/>
  <c r="BL375" i="3"/>
  <c r="BL376" i="3"/>
  <c r="BL377" i="3"/>
  <c r="BL378" i="3"/>
  <c r="BL379" i="3"/>
  <c r="BL380" i="3"/>
  <c r="BL381" i="3"/>
  <c r="BL382" i="3"/>
  <c r="BL383" i="3"/>
  <c r="BL384" i="3"/>
  <c r="BL385" i="3"/>
  <c r="BL386" i="3"/>
  <c r="BL387" i="3"/>
  <c r="BL388" i="3"/>
  <c r="BL389" i="3"/>
  <c r="BL390" i="3"/>
  <c r="BL391" i="3"/>
  <c r="BL392" i="3"/>
  <c r="BL393" i="3"/>
  <c r="BL394" i="3"/>
  <c r="BL395" i="3"/>
  <c r="BL396" i="3"/>
  <c r="BL397" i="3"/>
  <c r="BL398" i="3"/>
  <c r="BL399" i="3"/>
  <c r="BL400" i="3"/>
  <c r="BL401" i="3"/>
  <c r="BL402" i="3"/>
  <c r="BL403" i="3"/>
  <c r="BL404" i="3"/>
  <c r="BL405" i="3"/>
  <c r="BL406" i="3"/>
  <c r="BL407" i="3"/>
  <c r="BL408" i="3"/>
  <c r="BL409" i="3"/>
  <c r="BL410" i="3"/>
  <c r="BL411" i="3"/>
  <c r="BL412" i="3"/>
  <c r="BL413" i="3"/>
  <c r="BL414" i="3"/>
  <c r="BL415" i="3"/>
  <c r="BL416" i="3"/>
  <c r="BL417" i="3"/>
  <c r="BL418" i="3"/>
  <c r="BL419" i="3"/>
  <c r="BL420" i="3"/>
  <c r="BL421" i="3"/>
  <c r="BL422" i="3"/>
  <c r="BL423" i="3"/>
  <c r="BL424" i="3"/>
  <c r="BL425" i="3"/>
  <c r="BL426" i="3"/>
  <c r="BL427" i="3"/>
  <c r="BL428" i="3"/>
  <c r="BL429" i="3"/>
  <c r="BL430" i="3"/>
  <c r="BL431" i="3"/>
  <c r="BL432" i="3"/>
  <c r="BL433" i="3"/>
  <c r="BL434" i="3"/>
  <c r="BL435" i="3"/>
  <c r="BL436" i="3"/>
  <c r="BL437" i="3"/>
  <c r="BL438" i="3"/>
  <c r="BL439" i="3"/>
  <c r="BL440" i="3"/>
  <c r="BL441" i="3"/>
  <c r="BL442" i="3"/>
  <c r="BL443" i="3"/>
  <c r="BL444" i="3"/>
  <c r="BL445" i="3"/>
  <c r="BL446" i="3"/>
  <c r="BL447" i="3"/>
  <c r="BL448" i="3"/>
  <c r="BL449" i="3"/>
  <c r="BL450" i="3"/>
  <c r="BL451" i="3"/>
  <c r="BL452" i="3"/>
  <c r="BL453" i="3"/>
  <c r="BL454" i="3"/>
  <c r="BL455" i="3"/>
  <c r="BL456" i="3"/>
  <c r="BL457" i="3"/>
  <c r="BL458" i="3"/>
  <c r="BL459" i="3"/>
  <c r="BL460" i="3"/>
  <c r="BL461" i="3"/>
  <c r="BL462" i="3"/>
  <c r="BL463" i="3"/>
  <c r="BL464" i="3"/>
  <c r="BL465" i="3"/>
  <c r="BL466" i="3"/>
  <c r="BL467" i="3"/>
  <c r="BL468" i="3"/>
  <c r="BL469" i="3"/>
  <c r="BL470" i="3"/>
  <c r="BL471" i="3"/>
  <c r="BL472" i="3"/>
  <c r="BL473" i="3"/>
  <c r="BL474" i="3"/>
  <c r="BL475" i="3"/>
  <c r="BL476" i="3"/>
  <c r="BL477" i="3"/>
  <c r="BL478" i="3"/>
  <c r="BL479" i="3"/>
  <c r="BL480" i="3"/>
  <c r="BL481" i="3"/>
  <c r="BL482" i="3"/>
  <c r="BL483" i="3"/>
  <c r="BL484" i="3"/>
  <c r="BL485" i="3"/>
  <c r="BL486" i="3"/>
  <c r="BL487" i="3"/>
  <c r="BL488" i="3"/>
  <c r="BL489" i="3"/>
  <c r="BL490" i="3"/>
  <c r="BL491" i="3"/>
  <c r="BL492" i="3"/>
  <c r="BL493" i="3"/>
  <c r="BL494" i="3"/>
  <c r="BL495" i="3"/>
  <c r="BL496" i="3"/>
  <c r="BL497" i="3"/>
  <c r="BL498" i="3"/>
  <c r="BL499" i="3"/>
  <c r="BL500" i="3"/>
  <c r="BL501" i="3"/>
  <c r="BL502" i="3"/>
  <c r="BL503" i="3"/>
  <c r="BL504" i="3"/>
  <c r="BL505" i="3"/>
  <c r="BL506" i="3"/>
  <c r="BL507" i="3"/>
  <c r="BL508" i="3"/>
  <c r="BL509" i="3"/>
  <c r="BL510" i="3"/>
  <c r="BL511" i="3"/>
  <c r="BL512" i="3"/>
  <c r="BL513" i="3"/>
  <c r="BL514" i="3"/>
  <c r="BL515" i="3"/>
  <c r="BL516" i="3"/>
  <c r="BL517" i="3"/>
  <c r="BL518" i="3"/>
  <c r="BL519" i="3"/>
  <c r="BL520" i="3"/>
  <c r="BL521" i="3"/>
  <c r="BL522" i="3"/>
  <c r="BL523" i="3"/>
  <c r="BL524" i="3"/>
  <c r="BL525" i="3"/>
  <c r="BL526" i="3"/>
  <c r="BL527" i="3"/>
  <c r="BL528" i="3"/>
  <c r="BL529" i="3"/>
  <c r="BL530" i="3"/>
  <c r="BL531" i="3"/>
  <c r="BL532" i="3"/>
  <c r="BL533" i="3"/>
  <c r="BL534" i="3"/>
  <c r="BL535" i="3"/>
  <c r="BL536" i="3"/>
  <c r="BL537" i="3"/>
  <c r="BL538" i="3"/>
  <c r="BL539" i="3"/>
  <c r="BL540" i="3"/>
  <c r="BL541" i="3"/>
  <c r="BL542" i="3"/>
  <c r="BL543" i="3"/>
  <c r="BL544" i="3"/>
  <c r="BL545" i="3"/>
  <c r="BL546" i="3"/>
  <c r="BL547" i="3"/>
  <c r="BL548" i="3"/>
  <c r="BL549" i="3"/>
  <c r="BL550" i="3"/>
  <c r="BL551" i="3"/>
  <c r="BL552" i="3"/>
  <c r="BL553" i="3"/>
  <c r="BL554" i="3"/>
  <c r="BL555" i="3"/>
  <c r="BL556" i="3"/>
  <c r="BL557" i="3"/>
  <c r="BL558" i="3"/>
  <c r="BL559" i="3"/>
  <c r="BL560" i="3"/>
  <c r="BL561" i="3"/>
  <c r="BL562" i="3"/>
  <c r="BL563" i="3"/>
  <c r="BL564" i="3"/>
  <c r="BL565" i="3"/>
  <c r="BL566" i="3"/>
  <c r="BL567" i="3"/>
  <c r="BL568" i="3"/>
  <c r="BL569" i="3"/>
  <c r="BL570" i="3"/>
  <c r="BL571" i="3"/>
  <c r="BL572" i="3"/>
  <c r="BL573" i="3"/>
  <c r="BL574" i="3"/>
  <c r="BL575" i="3"/>
  <c r="BL576" i="3"/>
  <c r="BL577" i="3"/>
  <c r="BL578" i="3"/>
  <c r="BL579" i="3"/>
  <c r="BL580" i="3"/>
  <c r="BL581" i="3"/>
  <c r="BL582" i="3"/>
  <c r="BL583" i="3"/>
  <c r="BL584" i="3"/>
  <c r="BL585" i="3"/>
  <c r="BL586" i="3"/>
  <c r="BL587" i="3"/>
  <c r="BL588" i="3"/>
  <c r="BL589" i="3"/>
  <c r="BL590" i="3"/>
  <c r="BL591" i="3"/>
  <c r="BL592" i="3"/>
  <c r="BL593" i="3"/>
  <c r="BL594" i="3"/>
  <c r="BL595" i="3"/>
  <c r="BL596" i="3"/>
  <c r="BL597" i="3"/>
  <c r="BL598" i="3"/>
  <c r="BL599" i="3"/>
  <c r="BL600" i="3"/>
  <c r="BL601" i="3"/>
  <c r="BL602" i="3"/>
  <c r="BL603" i="3"/>
  <c r="BL604" i="3"/>
  <c r="BL605" i="3"/>
  <c r="BL606" i="3"/>
  <c r="BL607" i="3"/>
  <c r="BL608" i="3"/>
  <c r="BL609" i="3"/>
  <c r="BL610" i="3"/>
  <c r="BL611" i="3"/>
  <c r="BL612" i="3"/>
  <c r="BL613" i="3"/>
  <c r="BL614" i="3"/>
  <c r="BL615" i="3"/>
  <c r="BL616" i="3"/>
  <c r="BL617" i="3"/>
  <c r="BL618" i="3"/>
  <c r="BL619" i="3"/>
  <c r="BL620" i="3"/>
  <c r="BL621" i="3"/>
  <c r="BL622" i="3"/>
  <c r="BL623" i="3"/>
  <c r="BL624" i="3"/>
  <c r="BL625" i="3"/>
  <c r="BL626" i="3"/>
  <c r="BL627" i="3"/>
  <c r="BL628" i="3"/>
  <c r="BL629" i="3"/>
  <c r="BL630" i="3"/>
  <c r="BL631" i="3"/>
  <c r="BL632" i="3"/>
  <c r="BL633" i="3"/>
  <c r="BL634" i="3"/>
  <c r="BL635" i="3"/>
  <c r="BL636" i="3"/>
  <c r="BL637" i="3"/>
  <c r="BL638" i="3"/>
  <c r="BL639" i="3"/>
  <c r="BL640" i="3"/>
  <c r="BL641" i="3"/>
  <c r="BL642" i="3"/>
  <c r="BL643" i="3"/>
  <c r="BL644" i="3"/>
  <c r="BL645" i="3"/>
  <c r="BL646" i="3"/>
  <c r="BL647" i="3"/>
  <c r="BL648" i="3"/>
  <c r="BL649" i="3"/>
  <c r="BL650" i="3"/>
  <c r="BL651" i="3"/>
  <c r="BL652" i="3"/>
  <c r="BL653" i="3"/>
  <c r="BL654" i="3"/>
  <c r="BL655" i="3"/>
  <c r="BL656" i="3"/>
  <c r="BL657" i="3"/>
  <c r="BL658" i="3"/>
  <c r="BL659" i="3"/>
  <c r="BL660" i="3"/>
  <c r="BL661" i="3"/>
  <c r="BL662" i="3"/>
  <c r="BL663" i="3"/>
  <c r="BL664" i="3"/>
  <c r="BL665" i="3"/>
  <c r="BL666" i="3"/>
  <c r="BL667" i="3"/>
  <c r="BL668" i="3"/>
  <c r="BL669" i="3"/>
  <c r="BL670" i="3"/>
  <c r="BL671" i="3"/>
  <c r="BL672" i="3"/>
  <c r="BL673" i="3"/>
  <c r="BL674" i="3"/>
  <c r="BL675" i="3"/>
  <c r="BL676" i="3"/>
  <c r="BL677" i="3"/>
  <c r="BL678" i="3"/>
  <c r="BL679" i="3"/>
  <c r="BL680" i="3"/>
  <c r="BL681" i="3"/>
  <c r="BL682" i="3"/>
  <c r="BL683" i="3"/>
  <c r="BL684" i="3"/>
  <c r="BL685" i="3"/>
  <c r="BL686" i="3"/>
  <c r="BL687" i="3"/>
  <c r="BL688" i="3"/>
  <c r="BL689" i="3"/>
  <c r="BL690" i="3"/>
  <c r="BL691" i="3"/>
  <c r="BL692" i="3"/>
  <c r="BL693" i="3"/>
  <c r="BL694" i="3"/>
  <c r="BL695" i="3"/>
  <c r="BL696" i="3"/>
  <c r="BL697" i="3"/>
  <c r="BL698" i="3"/>
  <c r="BL699" i="3"/>
  <c r="BL700" i="3"/>
  <c r="BL701" i="3"/>
  <c r="BL702" i="3"/>
  <c r="BL703" i="3"/>
  <c r="BL704" i="3"/>
  <c r="BL705" i="3"/>
  <c r="BL706" i="3"/>
  <c r="BL707" i="3"/>
  <c r="BL708" i="3"/>
  <c r="BL709" i="3"/>
  <c r="BL710" i="3"/>
  <c r="BL711" i="3"/>
  <c r="BL712" i="3"/>
  <c r="BL713" i="3"/>
  <c r="BL714" i="3"/>
  <c r="BL715" i="3"/>
  <c r="BL716" i="3"/>
  <c r="BL717" i="3"/>
  <c r="BL718" i="3"/>
  <c r="BL719" i="3"/>
  <c r="BL720" i="3"/>
  <c r="BL721" i="3"/>
  <c r="BL722" i="3"/>
  <c r="BL723" i="3"/>
  <c r="BL724" i="3"/>
  <c r="BL725" i="3"/>
  <c r="BL726" i="3"/>
  <c r="BL727" i="3"/>
  <c r="BL728" i="3"/>
  <c r="BL729" i="3"/>
  <c r="BL730" i="3"/>
  <c r="BL731" i="3"/>
  <c r="BL732" i="3"/>
  <c r="BL733" i="3"/>
  <c r="BL734" i="3"/>
  <c r="BL735" i="3"/>
  <c r="BM635" i="3"/>
  <c r="BM636" i="3"/>
  <c r="BM637" i="3"/>
  <c r="BM638" i="3"/>
  <c r="BM639" i="3"/>
  <c r="BM640" i="3"/>
  <c r="BM641" i="3"/>
  <c r="BM642" i="3"/>
  <c r="BM643" i="3"/>
  <c r="BM644" i="3"/>
  <c r="BM645" i="3"/>
  <c r="BM646" i="3"/>
  <c r="BM647" i="3"/>
  <c r="BM648" i="3"/>
  <c r="BM649" i="3"/>
  <c r="BM650" i="3"/>
  <c r="BM651" i="3"/>
  <c r="BM652" i="3"/>
  <c r="BM653" i="3"/>
  <c r="BM654" i="3"/>
  <c r="BM655" i="3"/>
  <c r="BM656" i="3"/>
  <c r="BM657" i="3"/>
  <c r="BM658" i="3"/>
  <c r="BM659" i="3"/>
  <c r="BM660" i="3"/>
  <c r="BM661" i="3"/>
  <c r="BM662" i="3"/>
  <c r="BM663" i="3"/>
  <c r="BM664" i="3"/>
  <c r="BM665" i="3"/>
  <c r="BM666" i="3"/>
  <c r="BM667" i="3"/>
  <c r="BM668" i="3"/>
  <c r="BM669" i="3"/>
  <c r="BM670" i="3"/>
  <c r="BM671" i="3"/>
  <c r="BM672" i="3"/>
  <c r="BM673" i="3"/>
  <c r="BM674" i="3"/>
  <c r="BM675" i="3"/>
  <c r="BM676" i="3"/>
  <c r="BM677" i="3"/>
  <c r="BM678" i="3"/>
  <c r="BM679" i="3"/>
  <c r="BM680" i="3"/>
  <c r="BM681" i="3"/>
  <c r="BM682" i="3"/>
  <c r="BM683" i="3"/>
  <c r="BM684" i="3"/>
  <c r="BM685" i="3"/>
  <c r="BM686" i="3"/>
  <c r="BM687" i="3"/>
  <c r="BM688" i="3"/>
  <c r="BM689" i="3"/>
  <c r="BM690" i="3"/>
  <c r="BM691" i="3"/>
  <c r="BM692" i="3"/>
  <c r="BM693" i="3"/>
  <c r="BM694" i="3"/>
  <c r="BM695" i="3"/>
  <c r="BM696" i="3"/>
  <c r="BM697" i="3"/>
  <c r="BM698" i="3"/>
  <c r="BM699" i="3"/>
  <c r="BM700" i="3"/>
  <c r="BM701" i="3"/>
  <c r="BM702" i="3"/>
  <c r="BM703" i="3"/>
  <c r="BM704" i="3"/>
  <c r="BM705" i="3"/>
  <c r="BM706" i="3"/>
  <c r="BM707" i="3"/>
  <c r="BM708" i="3"/>
  <c r="BM709" i="3"/>
  <c r="BM710" i="3"/>
  <c r="BM711" i="3"/>
  <c r="BM712" i="3"/>
  <c r="BM713" i="3"/>
  <c r="BM714" i="3"/>
  <c r="BM715" i="3"/>
  <c r="BM716" i="3"/>
  <c r="BM717" i="3"/>
  <c r="BM718" i="3"/>
  <c r="BM719" i="3"/>
  <c r="BM720" i="3"/>
  <c r="BM721" i="3"/>
  <c r="BM722" i="3"/>
  <c r="BM723" i="3"/>
  <c r="BM724" i="3"/>
  <c r="BM725" i="3"/>
  <c r="BM726" i="3"/>
  <c r="BM727" i="3"/>
  <c r="BM728" i="3"/>
  <c r="BM729" i="3"/>
  <c r="BM730" i="3"/>
  <c r="BM731" i="3"/>
  <c r="BM732" i="3"/>
  <c r="BM733" i="3"/>
  <c r="BM734" i="3"/>
  <c r="BM735" i="3"/>
  <c r="BM736" i="3"/>
  <c r="BM737" i="3"/>
  <c r="BM738" i="3"/>
  <c r="BM739" i="3"/>
  <c r="BM740" i="3"/>
  <c r="BM741" i="3"/>
  <c r="BM742" i="3"/>
  <c r="BM743" i="3"/>
  <c r="BM744" i="3"/>
  <c r="BM745" i="3"/>
  <c r="BM746" i="3"/>
  <c r="BM747" i="3"/>
  <c r="BM748" i="3"/>
  <c r="BM749" i="3"/>
  <c r="BM750" i="3"/>
  <c r="BM751" i="3"/>
  <c r="BM752" i="3"/>
  <c r="BM753" i="3"/>
  <c r="BM754" i="3"/>
  <c r="BM755" i="3"/>
  <c r="BM756" i="3"/>
  <c r="BM757" i="3"/>
  <c r="BM758" i="3"/>
  <c r="BM759" i="3"/>
  <c r="BM760" i="3"/>
  <c r="BM761" i="3"/>
  <c r="BM762" i="3"/>
  <c r="BM763" i="3"/>
  <c r="BM764" i="3"/>
  <c r="BM765" i="3"/>
  <c r="BM766" i="3"/>
  <c r="BM767" i="3"/>
  <c r="BM768" i="3"/>
  <c r="BM769" i="3"/>
  <c r="BM770" i="3"/>
  <c r="BM771" i="3"/>
  <c r="BM772" i="3"/>
  <c r="BM773" i="3"/>
  <c r="BM774" i="3"/>
  <c r="BM775" i="3"/>
  <c r="BM776" i="3"/>
  <c r="BM777" i="3"/>
  <c r="BM778" i="3"/>
  <c r="BM779" i="3"/>
  <c r="BM780" i="3"/>
  <c r="BM781" i="3"/>
  <c r="BM782" i="3"/>
  <c r="BM783" i="3"/>
  <c r="BM784" i="3"/>
  <c r="BM785" i="3"/>
  <c r="BM786" i="3"/>
  <c r="BM787" i="3"/>
  <c r="BM788" i="3"/>
  <c r="BM789" i="3"/>
  <c r="BM790" i="3"/>
  <c r="BM791" i="3"/>
  <c r="BM792" i="3"/>
  <c r="BM793" i="3"/>
  <c r="BM794" i="3"/>
  <c r="BM795" i="3"/>
  <c r="BM796" i="3"/>
  <c r="BM797" i="3"/>
  <c r="BM12" i="3"/>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73" i="3"/>
  <c r="BM574" i="3"/>
  <c r="BM575" i="3"/>
  <c r="BM576" i="3"/>
  <c r="BM577" i="3"/>
  <c r="BM578" i="3"/>
  <c r="BM579" i="3"/>
  <c r="BM580" i="3"/>
  <c r="BM581" i="3"/>
  <c r="BM582" i="3"/>
  <c r="BM583" i="3"/>
  <c r="BM584" i="3"/>
  <c r="BM585" i="3"/>
  <c r="BM586" i="3"/>
  <c r="BM587" i="3"/>
  <c r="BM588" i="3"/>
  <c r="BM589" i="3"/>
  <c r="BM590" i="3"/>
  <c r="BM591" i="3"/>
  <c r="BM592" i="3"/>
  <c r="BM593" i="3"/>
  <c r="BM594" i="3"/>
  <c r="BM595" i="3"/>
  <c r="BM596" i="3"/>
  <c r="BM597" i="3"/>
  <c r="BM598" i="3"/>
  <c r="BM599" i="3"/>
  <c r="BM600" i="3"/>
  <c r="BM601" i="3"/>
  <c r="BM602" i="3"/>
  <c r="BM603" i="3"/>
  <c r="BM604" i="3"/>
  <c r="BM605" i="3"/>
  <c r="BM606" i="3"/>
  <c r="BM607" i="3"/>
  <c r="BM608" i="3"/>
  <c r="BM609" i="3"/>
  <c r="BM610" i="3"/>
  <c r="BM611" i="3"/>
  <c r="BM612" i="3"/>
  <c r="BM613" i="3"/>
  <c r="BM614" i="3"/>
  <c r="BM615" i="3"/>
  <c r="BM616" i="3"/>
  <c r="BM617" i="3"/>
  <c r="BM618" i="3"/>
  <c r="BM619" i="3"/>
  <c r="BM620" i="3"/>
  <c r="BM621" i="3"/>
  <c r="BM622" i="3"/>
  <c r="BM623" i="3"/>
  <c r="BM624" i="3"/>
  <c r="BM625" i="3"/>
  <c r="BM626" i="3"/>
  <c r="BM627" i="3"/>
  <c r="BM628" i="3"/>
  <c r="BM629" i="3"/>
  <c r="BM630" i="3"/>
  <c r="BM631" i="3"/>
  <c r="BM632" i="3"/>
  <c r="BM633" i="3"/>
  <c r="BM634" i="3"/>
  <c r="BM11" i="3"/>
  <c r="BL11" i="3"/>
  <c r="BK11" i="3"/>
  <c r="BO11" i="3" s="1"/>
  <c r="BS11" i="3" s="1"/>
  <c r="BI12"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73" i="3"/>
  <c r="BI574" i="3"/>
  <c r="BI575" i="3"/>
  <c r="BI576" i="3"/>
  <c r="BI577" i="3"/>
  <c r="BI578" i="3"/>
  <c r="BI579" i="3"/>
  <c r="BI580" i="3"/>
  <c r="BI581" i="3"/>
  <c r="BI582" i="3"/>
  <c r="BI583" i="3"/>
  <c r="BI584" i="3"/>
  <c r="BI585" i="3"/>
  <c r="BI586" i="3"/>
  <c r="BI587" i="3"/>
  <c r="BI588" i="3"/>
  <c r="BI589" i="3"/>
  <c r="BI590" i="3"/>
  <c r="BI591" i="3"/>
  <c r="BI592" i="3"/>
  <c r="BI593" i="3"/>
  <c r="BI594" i="3"/>
  <c r="BI595" i="3"/>
  <c r="BI596" i="3"/>
  <c r="BI597" i="3"/>
  <c r="BI598" i="3"/>
  <c r="BI599" i="3"/>
  <c r="BI600" i="3"/>
  <c r="BI601" i="3"/>
  <c r="BI602" i="3"/>
  <c r="BI603" i="3"/>
  <c r="BI604" i="3"/>
  <c r="BI605" i="3"/>
  <c r="BI606" i="3"/>
  <c r="BI607" i="3"/>
  <c r="BI608" i="3"/>
  <c r="BI609" i="3"/>
  <c r="BI610" i="3"/>
  <c r="BI611" i="3"/>
  <c r="BI612" i="3"/>
  <c r="BI613" i="3"/>
  <c r="BI614" i="3"/>
  <c r="BI615" i="3"/>
  <c r="BI616" i="3"/>
  <c r="BI617" i="3"/>
  <c r="BI618" i="3"/>
  <c r="BI619" i="3"/>
  <c r="BI620" i="3"/>
  <c r="BI621" i="3"/>
  <c r="BI622" i="3"/>
  <c r="BI623" i="3"/>
  <c r="BI624" i="3"/>
  <c r="BI625" i="3"/>
  <c r="BI626" i="3"/>
  <c r="BI627" i="3"/>
  <c r="BI628" i="3"/>
  <c r="BI629" i="3"/>
  <c r="BI630" i="3"/>
  <c r="BI631" i="3"/>
  <c r="BI632" i="3"/>
  <c r="BI633" i="3"/>
  <c r="BI634" i="3"/>
  <c r="BI635" i="3"/>
  <c r="BI636" i="3"/>
  <c r="BI637" i="3"/>
  <c r="BI638" i="3"/>
  <c r="BI639" i="3"/>
  <c r="BI640" i="3"/>
  <c r="BI641" i="3"/>
  <c r="BI642" i="3"/>
  <c r="BI643" i="3"/>
  <c r="BI644" i="3"/>
  <c r="BI645" i="3"/>
  <c r="BI646" i="3"/>
  <c r="BI647" i="3"/>
  <c r="BI648" i="3"/>
  <c r="BI649" i="3"/>
  <c r="BI650" i="3"/>
  <c r="BI651" i="3"/>
  <c r="BI652" i="3"/>
  <c r="BI653" i="3"/>
  <c r="BI654" i="3"/>
  <c r="BI655" i="3"/>
  <c r="BI656" i="3"/>
  <c r="BI657" i="3"/>
  <c r="BI658" i="3"/>
  <c r="BI659" i="3"/>
  <c r="BI660" i="3"/>
  <c r="BI661" i="3"/>
  <c r="BI662" i="3"/>
  <c r="BI663" i="3"/>
  <c r="BI664" i="3"/>
  <c r="BI665" i="3"/>
  <c r="BI666" i="3"/>
  <c r="BI667" i="3"/>
  <c r="BI668" i="3"/>
  <c r="BI669" i="3"/>
  <c r="BI670" i="3"/>
  <c r="BI671" i="3"/>
  <c r="BI672" i="3"/>
  <c r="BI673" i="3"/>
  <c r="BI674" i="3"/>
  <c r="BI675" i="3"/>
  <c r="BI676" i="3"/>
  <c r="BI677" i="3"/>
  <c r="BI678" i="3"/>
  <c r="BI679" i="3"/>
  <c r="BI680" i="3"/>
  <c r="BI681" i="3"/>
  <c r="BI682" i="3"/>
  <c r="BI683" i="3"/>
  <c r="BI684" i="3"/>
  <c r="BI685" i="3"/>
  <c r="BI686" i="3"/>
  <c r="BI687" i="3"/>
  <c r="BI688" i="3"/>
  <c r="BI689" i="3"/>
  <c r="BI690" i="3"/>
  <c r="BI691" i="3"/>
  <c r="BI692" i="3"/>
  <c r="BI693" i="3"/>
  <c r="BI694" i="3"/>
  <c r="BI695" i="3"/>
  <c r="BI696" i="3"/>
  <c r="BI697" i="3"/>
  <c r="BI698" i="3"/>
  <c r="BI699" i="3"/>
  <c r="BI700" i="3"/>
  <c r="BI701" i="3"/>
  <c r="BI702" i="3"/>
  <c r="BI703" i="3"/>
  <c r="BI704" i="3"/>
  <c r="BI705" i="3"/>
  <c r="BI706" i="3"/>
  <c r="BI707" i="3"/>
  <c r="BI708" i="3"/>
  <c r="BI709" i="3"/>
  <c r="BI710" i="3"/>
  <c r="BI711" i="3"/>
  <c r="BI712" i="3"/>
  <c r="BI713" i="3"/>
  <c r="BI714" i="3"/>
  <c r="BI715" i="3"/>
  <c r="BI716" i="3"/>
  <c r="BI717" i="3"/>
  <c r="BI718" i="3"/>
  <c r="BI719" i="3"/>
  <c r="BI720" i="3"/>
  <c r="BI721" i="3"/>
  <c r="BI722" i="3"/>
  <c r="BI723" i="3"/>
  <c r="BI724" i="3"/>
  <c r="BI725" i="3"/>
  <c r="BI726" i="3"/>
  <c r="BI727" i="3"/>
  <c r="BI728" i="3"/>
  <c r="BI729" i="3"/>
  <c r="BI730" i="3"/>
  <c r="BI731" i="3"/>
  <c r="BI732" i="3"/>
  <c r="BI733" i="3"/>
  <c r="BI734" i="3"/>
  <c r="BI735" i="3"/>
  <c r="BI736" i="3"/>
  <c r="BI737" i="3"/>
  <c r="BI738" i="3"/>
  <c r="BI739" i="3"/>
  <c r="BI740" i="3"/>
  <c r="BI741" i="3"/>
  <c r="BI742" i="3"/>
  <c r="BI743" i="3"/>
  <c r="BI744" i="3"/>
  <c r="BI745" i="3"/>
  <c r="BI746" i="3"/>
  <c r="BI747" i="3"/>
  <c r="BI748" i="3"/>
  <c r="BI749" i="3"/>
  <c r="BI750" i="3"/>
  <c r="BI751" i="3"/>
  <c r="BI752" i="3"/>
  <c r="BI753" i="3"/>
  <c r="BI754" i="3"/>
  <c r="BI755" i="3"/>
  <c r="BI756" i="3"/>
  <c r="BI757" i="3"/>
  <c r="BI758" i="3"/>
  <c r="BI759" i="3"/>
  <c r="BI760" i="3"/>
  <c r="BI761" i="3"/>
  <c r="BI762" i="3"/>
  <c r="BI763" i="3"/>
  <c r="BI764" i="3"/>
  <c r="BI765" i="3"/>
  <c r="BI766" i="3"/>
  <c r="BI767" i="3"/>
  <c r="BI768" i="3"/>
  <c r="BI769" i="3"/>
  <c r="BI770" i="3"/>
  <c r="BI771" i="3"/>
  <c r="BI772" i="3"/>
  <c r="BI773" i="3"/>
  <c r="BI774" i="3"/>
  <c r="BI775" i="3"/>
  <c r="BI776" i="3"/>
  <c r="BI777" i="3"/>
  <c r="BI778" i="3"/>
  <c r="BI779" i="3"/>
  <c r="BI780" i="3"/>
  <c r="BI781" i="3"/>
  <c r="BI782" i="3"/>
  <c r="BI783" i="3"/>
  <c r="BI784" i="3"/>
  <c r="BI785" i="3"/>
  <c r="BI786" i="3"/>
  <c r="BI787" i="3"/>
  <c r="BI788" i="3"/>
  <c r="BI789" i="3"/>
  <c r="BI790" i="3"/>
  <c r="BI791" i="3"/>
  <c r="BI792" i="3"/>
  <c r="BI793" i="3"/>
  <c r="BI794" i="3"/>
  <c r="BI795" i="3"/>
  <c r="BI796" i="3"/>
  <c r="BI797" i="3"/>
  <c r="BI11" i="3"/>
  <c r="BH12"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73" i="3"/>
  <c r="BH574" i="3"/>
  <c r="BH575" i="3"/>
  <c r="BH576" i="3"/>
  <c r="BH577" i="3"/>
  <c r="BH578" i="3"/>
  <c r="BH579" i="3"/>
  <c r="BH580" i="3"/>
  <c r="BH581" i="3"/>
  <c r="BH582" i="3"/>
  <c r="BH583" i="3"/>
  <c r="BH584" i="3"/>
  <c r="BH585" i="3"/>
  <c r="BH586" i="3"/>
  <c r="BH587" i="3"/>
  <c r="BH588" i="3"/>
  <c r="BH589" i="3"/>
  <c r="BH590" i="3"/>
  <c r="BH591" i="3"/>
  <c r="BH592" i="3"/>
  <c r="BH593" i="3"/>
  <c r="BH594" i="3"/>
  <c r="BH595" i="3"/>
  <c r="BH596" i="3"/>
  <c r="BH597" i="3"/>
  <c r="BH598" i="3"/>
  <c r="BH599" i="3"/>
  <c r="BH600" i="3"/>
  <c r="BH601" i="3"/>
  <c r="BH602" i="3"/>
  <c r="BH603" i="3"/>
  <c r="BH604" i="3"/>
  <c r="BH605" i="3"/>
  <c r="BH606" i="3"/>
  <c r="BH607" i="3"/>
  <c r="BH608" i="3"/>
  <c r="BH609" i="3"/>
  <c r="BH610" i="3"/>
  <c r="BH611" i="3"/>
  <c r="BH612" i="3"/>
  <c r="BH613" i="3"/>
  <c r="BH614" i="3"/>
  <c r="BH615" i="3"/>
  <c r="BH616" i="3"/>
  <c r="BH617" i="3"/>
  <c r="BH618" i="3"/>
  <c r="BH619" i="3"/>
  <c r="BH620" i="3"/>
  <c r="BH621" i="3"/>
  <c r="BH622" i="3"/>
  <c r="BH623" i="3"/>
  <c r="BH624" i="3"/>
  <c r="BH625" i="3"/>
  <c r="BH626" i="3"/>
  <c r="BH627" i="3"/>
  <c r="BH628" i="3"/>
  <c r="BH629" i="3"/>
  <c r="BH630" i="3"/>
  <c r="BH631" i="3"/>
  <c r="BH632" i="3"/>
  <c r="BH633" i="3"/>
  <c r="BH634" i="3"/>
  <c r="BH635" i="3"/>
  <c r="BH636" i="3"/>
  <c r="BH637" i="3"/>
  <c r="BH638" i="3"/>
  <c r="BH639" i="3"/>
  <c r="BH640" i="3"/>
  <c r="BH641" i="3"/>
  <c r="BH642" i="3"/>
  <c r="BH643" i="3"/>
  <c r="BH644" i="3"/>
  <c r="BH645" i="3"/>
  <c r="BH646" i="3"/>
  <c r="BH647" i="3"/>
  <c r="BH648" i="3"/>
  <c r="BH649" i="3"/>
  <c r="BH650" i="3"/>
  <c r="BH651" i="3"/>
  <c r="BH652" i="3"/>
  <c r="BH653" i="3"/>
  <c r="BH654" i="3"/>
  <c r="BH655" i="3"/>
  <c r="BH656" i="3"/>
  <c r="BH657" i="3"/>
  <c r="BH658" i="3"/>
  <c r="BH659" i="3"/>
  <c r="BH660" i="3"/>
  <c r="BH661" i="3"/>
  <c r="BH662" i="3"/>
  <c r="BH663" i="3"/>
  <c r="BH664" i="3"/>
  <c r="BH665" i="3"/>
  <c r="BH666" i="3"/>
  <c r="BH667" i="3"/>
  <c r="BH668" i="3"/>
  <c r="BH669" i="3"/>
  <c r="BH670" i="3"/>
  <c r="BH671" i="3"/>
  <c r="BH672" i="3"/>
  <c r="BH673" i="3"/>
  <c r="BH674" i="3"/>
  <c r="BH675" i="3"/>
  <c r="BH676" i="3"/>
  <c r="BH677" i="3"/>
  <c r="BH678" i="3"/>
  <c r="BH679" i="3"/>
  <c r="BH680" i="3"/>
  <c r="BH681" i="3"/>
  <c r="BH682" i="3"/>
  <c r="BH683" i="3"/>
  <c r="BH684" i="3"/>
  <c r="BH685" i="3"/>
  <c r="BH686" i="3"/>
  <c r="BH687" i="3"/>
  <c r="BH688" i="3"/>
  <c r="BH689" i="3"/>
  <c r="BH690" i="3"/>
  <c r="BH691" i="3"/>
  <c r="BH692" i="3"/>
  <c r="BH693" i="3"/>
  <c r="BH694" i="3"/>
  <c r="BH695" i="3"/>
  <c r="BH696" i="3"/>
  <c r="BH697" i="3"/>
  <c r="BH698" i="3"/>
  <c r="BH699" i="3"/>
  <c r="BH700" i="3"/>
  <c r="BH701" i="3"/>
  <c r="BH702" i="3"/>
  <c r="BH703" i="3"/>
  <c r="BH704" i="3"/>
  <c r="BH705" i="3"/>
  <c r="BH706" i="3"/>
  <c r="BH707" i="3"/>
  <c r="BH708" i="3"/>
  <c r="BH709" i="3"/>
  <c r="BH710" i="3"/>
  <c r="BH711" i="3"/>
  <c r="BH712" i="3"/>
  <c r="BH713" i="3"/>
  <c r="BH714" i="3"/>
  <c r="BH715" i="3"/>
  <c r="BH716" i="3"/>
  <c r="BH717" i="3"/>
  <c r="BH718" i="3"/>
  <c r="BH719" i="3"/>
  <c r="BH720" i="3"/>
  <c r="BH721" i="3"/>
  <c r="BH722" i="3"/>
  <c r="BH723" i="3"/>
  <c r="BH724" i="3"/>
  <c r="BH725" i="3"/>
  <c r="BH726" i="3"/>
  <c r="BH727" i="3"/>
  <c r="BH728" i="3"/>
  <c r="BH729" i="3"/>
  <c r="BH730" i="3"/>
  <c r="BH731" i="3"/>
  <c r="BH732" i="3"/>
  <c r="BH733" i="3"/>
  <c r="BH734" i="3"/>
  <c r="BH735" i="3"/>
  <c r="BH736" i="3"/>
  <c r="BH737" i="3"/>
  <c r="BH738" i="3"/>
  <c r="BH739" i="3"/>
  <c r="BH740" i="3"/>
  <c r="BH741" i="3"/>
  <c r="BH742" i="3"/>
  <c r="BH743" i="3"/>
  <c r="BH744" i="3"/>
  <c r="BH745" i="3"/>
  <c r="BH746" i="3"/>
  <c r="BH747" i="3"/>
  <c r="BH748" i="3"/>
  <c r="BH749" i="3"/>
  <c r="BH750" i="3"/>
  <c r="BH751" i="3"/>
  <c r="BH752" i="3"/>
  <c r="BH753" i="3"/>
  <c r="BH754" i="3"/>
  <c r="BH755" i="3"/>
  <c r="BH756" i="3"/>
  <c r="BH757" i="3"/>
  <c r="BH758" i="3"/>
  <c r="BH759" i="3"/>
  <c r="BH760" i="3"/>
  <c r="BH761" i="3"/>
  <c r="BH762" i="3"/>
  <c r="BH763" i="3"/>
  <c r="BH764" i="3"/>
  <c r="BH765" i="3"/>
  <c r="BH766" i="3"/>
  <c r="BH767" i="3"/>
  <c r="BH768" i="3"/>
  <c r="BH769" i="3"/>
  <c r="BH770" i="3"/>
  <c r="BH771" i="3"/>
  <c r="BH772" i="3"/>
  <c r="BH773" i="3"/>
  <c r="BH774" i="3"/>
  <c r="BH775" i="3"/>
  <c r="BH776" i="3"/>
  <c r="BH777" i="3"/>
  <c r="BH778" i="3"/>
  <c r="BH779" i="3"/>
  <c r="BH780" i="3"/>
  <c r="BH781" i="3"/>
  <c r="BH782" i="3"/>
  <c r="BH783" i="3"/>
  <c r="BH784" i="3"/>
  <c r="BH785" i="3"/>
  <c r="BH786" i="3"/>
  <c r="BH787" i="3"/>
  <c r="BH788" i="3"/>
  <c r="BH789" i="3"/>
  <c r="BH790" i="3"/>
  <c r="BH791" i="3"/>
  <c r="BH792" i="3"/>
  <c r="BH793" i="3"/>
  <c r="BH794" i="3"/>
  <c r="BH795" i="3"/>
  <c r="BH796" i="3"/>
  <c r="BH797" i="3"/>
  <c r="BH11" i="3"/>
  <c r="CC11" i="3" l="1"/>
  <c r="BY797" i="3"/>
  <c r="BV757" i="3"/>
  <c r="BV740" i="3"/>
  <c r="BV660" i="3"/>
  <c r="BY796" i="3"/>
  <c r="BV780" i="3"/>
  <c r="BV795" i="3"/>
  <c r="BV771" i="3"/>
  <c r="BV763" i="3"/>
  <c r="BV755" i="3"/>
  <c r="BV786" i="3"/>
  <c r="BV778" i="3"/>
  <c r="BV666" i="3"/>
  <c r="BV610" i="3"/>
  <c r="BV546" i="3"/>
  <c r="BV768" i="3"/>
  <c r="BV760" i="3"/>
  <c r="BV639" i="3"/>
  <c r="BV535" i="3"/>
  <c r="BV503" i="3"/>
  <c r="BY11" i="3"/>
  <c r="BV790" i="3"/>
  <c r="BV782" i="3"/>
  <c r="BV774" i="3"/>
  <c r="BV758" i="3"/>
  <c r="BV750" i="3"/>
  <c r="BV462" i="3"/>
  <c r="BV279" i="3"/>
  <c r="BV797" i="3"/>
  <c r="BV655" i="3"/>
  <c r="BV678" i="3"/>
  <c r="BV510" i="3"/>
  <c r="BV478" i="3"/>
  <c r="BV446" i="3"/>
  <c r="BV422" i="3"/>
  <c r="BV374" i="3"/>
  <c r="BV342" i="3"/>
  <c r="BV310" i="3"/>
  <c r="BV278" i="3"/>
  <c r="BV246" i="3"/>
  <c r="BV206" i="3"/>
  <c r="BV174" i="3"/>
  <c r="BV134" i="3"/>
  <c r="BV102" i="3"/>
  <c r="BV70" i="3"/>
  <c r="BV38" i="3"/>
  <c r="BV725" i="3"/>
  <c r="BV709" i="3"/>
  <c r="BV701" i="3"/>
  <c r="BV693" i="3"/>
  <c r="BV685" i="3"/>
  <c r="BV669" i="3"/>
  <c r="BV661" i="3"/>
  <c r="BV629" i="3"/>
  <c r="BV621" i="3"/>
  <c r="BV613" i="3"/>
  <c r="BV605" i="3"/>
  <c r="BV589" i="3"/>
  <c r="BV581" i="3"/>
  <c r="BV573" i="3"/>
  <c r="BV557" i="3"/>
  <c r="BV549" i="3"/>
  <c r="BV541" i="3"/>
  <c r="BV525" i="3"/>
  <c r="BV517" i="3"/>
  <c r="BV509" i="3"/>
  <c r="BV493" i="3"/>
  <c r="BV485" i="3"/>
  <c r="BV477" i="3"/>
  <c r="BV461" i="3"/>
  <c r="BV453" i="3"/>
  <c r="BV445" i="3"/>
  <c r="BV437" i="3"/>
  <c r="BV429" i="3"/>
  <c r="BV421" i="3"/>
  <c r="BV413" i="3"/>
  <c r="BV405" i="3"/>
  <c r="BV397" i="3"/>
  <c r="BV389" i="3"/>
  <c r="BV381" i="3"/>
  <c r="BV373" i="3"/>
  <c r="BV365" i="3"/>
  <c r="BV357" i="3"/>
  <c r="BV349" i="3"/>
  <c r="BV341" i="3"/>
  <c r="BV333" i="3"/>
  <c r="BV325" i="3"/>
  <c r="BV317" i="3"/>
  <c r="BV309" i="3"/>
  <c r="BV301" i="3"/>
  <c r="BV293" i="3"/>
  <c r="BV285" i="3"/>
  <c r="BV277" i="3"/>
  <c r="BV269" i="3"/>
  <c r="BV261" i="3"/>
  <c r="BV253" i="3"/>
  <c r="BV245" i="3"/>
  <c r="BV237" i="3"/>
  <c r="BV229" i="3"/>
  <c r="BV221" i="3"/>
  <c r="BV213" i="3"/>
  <c r="BV205" i="3"/>
  <c r="BV197" i="3"/>
  <c r="BV189" i="3"/>
  <c r="BV181" i="3"/>
  <c r="BV173" i="3"/>
  <c r="BV165" i="3"/>
  <c r="BV157" i="3"/>
  <c r="BV149" i="3"/>
  <c r="BV141" i="3"/>
  <c r="BV133" i="3"/>
  <c r="BV125" i="3"/>
  <c r="BV117" i="3"/>
  <c r="BV109" i="3"/>
  <c r="BV101" i="3"/>
  <c r="BV93" i="3"/>
  <c r="BV85" i="3"/>
  <c r="BV77" i="3"/>
  <c r="BV69" i="3"/>
  <c r="BV61" i="3"/>
  <c r="BV53" i="3"/>
  <c r="BV45" i="3"/>
  <c r="BV37" i="3"/>
  <c r="BV29" i="3"/>
  <c r="BV21" i="3"/>
  <c r="BV13" i="3"/>
  <c r="BV765" i="3"/>
  <c r="BV744" i="3"/>
  <c r="BV742" i="3"/>
  <c r="BV738" i="3"/>
  <c r="BV717" i="3"/>
  <c r="BV677" i="3"/>
  <c r="BV643" i="3"/>
  <c r="BV637" i="3"/>
  <c r="BV632" i="3"/>
  <c r="BV518" i="3"/>
  <c r="BV501" i="3"/>
  <c r="BV394" i="3"/>
  <c r="BV710" i="3"/>
  <c r="BV686" i="3"/>
  <c r="BV590" i="3"/>
  <c r="BV534" i="3"/>
  <c r="BV486" i="3"/>
  <c r="BV470" i="3"/>
  <c r="BV438" i="3"/>
  <c r="BV382" i="3"/>
  <c r="BV366" i="3"/>
  <c r="BV334" i="3"/>
  <c r="BV302" i="3"/>
  <c r="BV262" i="3"/>
  <c r="BV230" i="3"/>
  <c r="BV214" i="3"/>
  <c r="BV190" i="3"/>
  <c r="BV158" i="3"/>
  <c r="BV126" i="3"/>
  <c r="BV94" i="3"/>
  <c r="BV46" i="3"/>
  <c r="BV14" i="3"/>
  <c r="BV694" i="3"/>
  <c r="BV716" i="3"/>
  <c r="BV708" i="3"/>
  <c r="BV684" i="3"/>
  <c r="BV676" i="3"/>
  <c r="BV652" i="3"/>
  <c r="BV644" i="3"/>
  <c r="BV636" i="3"/>
  <c r="BV604" i="3"/>
  <c r="BV596" i="3"/>
  <c r="BV588" i="3"/>
  <c r="BV572" i="3"/>
  <c r="BV564" i="3"/>
  <c r="BV556" i="3"/>
  <c r="BV540" i="3"/>
  <c r="BV532" i="3"/>
  <c r="BV524" i="3"/>
  <c r="BV508" i="3"/>
  <c r="BV500" i="3"/>
  <c r="BV492" i="3"/>
  <c r="BV484" i="3"/>
  <c r="BV476" i="3"/>
  <c r="BV468" i="3"/>
  <c r="BV460" i="3"/>
  <c r="BV452" i="3"/>
  <c r="BV444" i="3"/>
  <c r="BV436" i="3"/>
  <c r="BV428" i="3"/>
  <c r="BV420" i="3"/>
  <c r="BV412" i="3"/>
  <c r="BV404" i="3"/>
  <c r="BV396" i="3"/>
  <c r="BV380" i="3"/>
  <c r="BV372" i="3"/>
  <c r="BV364" i="3"/>
  <c r="BV356" i="3"/>
  <c r="BV348" i="3"/>
  <c r="BV340" i="3"/>
  <c r="BV332" i="3"/>
  <c r="BV324" i="3"/>
  <c r="BV316" i="3"/>
  <c r="BV308" i="3"/>
  <c r="BV300" i="3"/>
  <c r="BV292" i="3"/>
  <c r="BV284" i="3"/>
  <c r="BV276" i="3"/>
  <c r="BV268" i="3"/>
  <c r="BV260" i="3"/>
  <c r="BV252" i="3"/>
  <c r="BV244" i="3"/>
  <c r="BV236" i="3"/>
  <c r="BV228" i="3"/>
  <c r="BV220" i="3"/>
  <c r="BV212" i="3"/>
  <c r="BV204" i="3"/>
  <c r="BV196" i="3"/>
  <c r="BV188" i="3"/>
  <c r="BV172" i="3"/>
  <c r="BV164" i="3"/>
  <c r="BV156" i="3"/>
  <c r="BV148" i="3"/>
  <c r="BV140" i="3"/>
  <c r="BV132" i="3"/>
  <c r="BV124" i="3"/>
  <c r="BV116" i="3"/>
  <c r="BV108" i="3"/>
  <c r="BV100" i="3"/>
  <c r="BV92" i="3"/>
  <c r="BV84" i="3"/>
  <c r="BV76" i="3"/>
  <c r="BV68" i="3"/>
  <c r="BV60" i="3"/>
  <c r="BV52" i="3"/>
  <c r="BV44" i="3"/>
  <c r="BV36" i="3"/>
  <c r="BV28" i="3"/>
  <c r="BV20" i="3"/>
  <c r="BV12" i="3"/>
  <c r="BV788" i="3"/>
  <c r="BV773" i="3"/>
  <c r="BV748" i="3"/>
  <c r="BV746" i="3"/>
  <c r="BV626" i="3"/>
  <c r="BV620" i="3"/>
  <c r="BV614" i="3"/>
  <c r="BV597" i="3"/>
  <c r="BV580" i="3"/>
  <c r="BV563" i="3"/>
  <c r="BV388" i="3"/>
  <c r="BV718" i="3"/>
  <c r="BV654" i="3"/>
  <c r="BV598" i="3"/>
  <c r="BV542" i="3"/>
  <c r="BV502" i="3"/>
  <c r="BV430" i="3"/>
  <c r="BV406" i="3"/>
  <c r="BV358" i="3"/>
  <c r="BV318" i="3"/>
  <c r="BV286" i="3"/>
  <c r="BV254" i="3"/>
  <c r="BV222" i="3"/>
  <c r="BV182" i="3"/>
  <c r="BV150" i="3"/>
  <c r="BV118" i="3"/>
  <c r="BV86" i="3"/>
  <c r="BV54" i="3"/>
  <c r="BV22" i="3"/>
  <c r="BV731" i="3"/>
  <c r="BV723" i="3"/>
  <c r="BV707" i="3"/>
  <c r="BV699" i="3"/>
  <c r="BV691" i="3"/>
  <c r="BV683" i="3"/>
  <c r="BV667" i="3"/>
  <c r="BV659" i="3"/>
  <c r="BV627" i="3"/>
  <c r="BV619" i="3"/>
  <c r="BV611" i="3"/>
  <c r="BV603" i="3"/>
  <c r="BV587" i="3"/>
  <c r="BV579" i="3"/>
  <c r="BV571" i="3"/>
  <c r="BV555" i="3"/>
  <c r="BV547" i="3"/>
  <c r="BV539" i="3"/>
  <c r="BV523" i="3"/>
  <c r="BV515" i="3"/>
  <c r="BV507" i="3"/>
  <c r="BV499" i="3"/>
  <c r="BV491" i="3"/>
  <c r="BV483" i="3"/>
  <c r="BV475" i="3"/>
  <c r="BV467" i="3"/>
  <c r="BV459" i="3"/>
  <c r="BV451" i="3"/>
  <c r="BV443" i="3"/>
  <c r="BV435" i="3"/>
  <c r="BV427" i="3"/>
  <c r="BV419" i="3"/>
  <c r="BV411" i="3"/>
  <c r="BV403" i="3"/>
  <c r="BV395" i="3"/>
  <c r="BV387" i="3"/>
  <c r="BV379" i="3"/>
  <c r="BV363" i="3"/>
  <c r="BV355" i="3"/>
  <c r="BV347" i="3"/>
  <c r="BV339" i="3"/>
  <c r="BV331" i="3"/>
  <c r="BV323" i="3"/>
  <c r="BV315" i="3"/>
  <c r="BV307" i="3"/>
  <c r="BV299" i="3"/>
  <c r="BV291" i="3"/>
  <c r="BV283" i="3"/>
  <c r="BV275" i="3"/>
  <c r="BV267" i="3"/>
  <c r="BV259" i="3"/>
  <c r="BV251" i="3"/>
  <c r="BV243" i="3"/>
  <c r="BV235" i="3"/>
  <c r="BV227" i="3"/>
  <c r="BV219" i="3"/>
  <c r="BV211" i="3"/>
  <c r="BV203" i="3"/>
  <c r="BV195" i="3"/>
  <c r="BV187" i="3"/>
  <c r="BV179" i="3"/>
  <c r="BV171" i="3"/>
  <c r="BV163" i="3"/>
  <c r="BV155" i="3"/>
  <c r="BV147" i="3"/>
  <c r="BV139" i="3"/>
  <c r="BV131" i="3"/>
  <c r="BV123" i="3"/>
  <c r="BV115" i="3"/>
  <c r="BV107" i="3"/>
  <c r="BV99" i="3"/>
  <c r="BV91" i="3"/>
  <c r="BV83" i="3"/>
  <c r="BV75" i="3"/>
  <c r="BV67" i="3"/>
  <c r="BV59" i="3"/>
  <c r="BV51" i="3"/>
  <c r="BV43" i="3"/>
  <c r="BV35" i="3"/>
  <c r="BV27" i="3"/>
  <c r="BV19" i="3"/>
  <c r="BV733" i="3"/>
  <c r="BV722" i="3"/>
  <c r="BV719" i="3"/>
  <c r="BV702" i="3"/>
  <c r="BV698" i="3"/>
  <c r="BV692" i="3"/>
  <c r="BV670" i="3"/>
  <c r="BV653" i="3"/>
  <c r="BV647" i="3"/>
  <c r="BV180" i="3"/>
  <c r="BV646" i="3"/>
  <c r="BV638" i="3"/>
  <c r="BV606" i="3"/>
  <c r="BV558" i="3"/>
  <c r="BV526" i="3"/>
  <c r="BV494" i="3"/>
  <c r="BV454" i="3"/>
  <c r="BV414" i="3"/>
  <c r="BV398" i="3"/>
  <c r="BV390" i="3"/>
  <c r="BV350" i="3"/>
  <c r="BV326" i="3"/>
  <c r="BV294" i="3"/>
  <c r="BV270" i="3"/>
  <c r="BV238" i="3"/>
  <c r="BV198" i="3"/>
  <c r="BV166" i="3"/>
  <c r="BV142" i="3"/>
  <c r="BV110" i="3"/>
  <c r="BV78" i="3"/>
  <c r="BV62" i="3"/>
  <c r="BV30" i="3"/>
  <c r="BV714" i="3"/>
  <c r="BV706" i="3"/>
  <c r="BV682" i="3"/>
  <c r="BV674" i="3"/>
  <c r="BV650" i="3"/>
  <c r="BV642" i="3"/>
  <c r="BV634" i="3"/>
  <c r="BV602" i="3"/>
  <c r="BV594" i="3"/>
  <c r="BV586" i="3"/>
  <c r="BV570" i="3"/>
  <c r="BV562" i="3"/>
  <c r="BV554" i="3"/>
  <c r="BV538" i="3"/>
  <c r="BV530" i="3"/>
  <c r="BV522" i="3"/>
  <c r="BV506" i="3"/>
  <c r="BV498" i="3"/>
  <c r="BV490" i="3"/>
  <c r="BV482" i="3"/>
  <c r="BV474" i="3"/>
  <c r="BV466" i="3"/>
  <c r="BV458" i="3"/>
  <c r="BV450" i="3"/>
  <c r="BV442" i="3"/>
  <c r="BV434" i="3"/>
  <c r="BV426" i="3"/>
  <c r="BV418" i="3"/>
  <c r="BV410" i="3"/>
  <c r="BV402" i="3"/>
  <c r="BV386" i="3"/>
  <c r="BV378" i="3"/>
  <c r="BV370" i="3"/>
  <c r="BV362" i="3"/>
  <c r="BV346" i="3"/>
  <c r="BV338" i="3"/>
  <c r="BV330" i="3"/>
  <c r="BV322" i="3"/>
  <c r="BV314" i="3"/>
  <c r="BV306" i="3"/>
  <c r="BV298" i="3"/>
  <c r="BV290" i="3"/>
  <c r="BV282" i="3"/>
  <c r="BV274" i="3"/>
  <c r="BV266" i="3"/>
  <c r="BV258" i="3"/>
  <c r="BV250" i="3"/>
  <c r="BV242" i="3"/>
  <c r="BV234" i="3"/>
  <c r="BV226" i="3"/>
  <c r="BV218" i="3"/>
  <c r="BV210" i="3"/>
  <c r="BV202" i="3"/>
  <c r="BV194" i="3"/>
  <c r="BV186" i="3"/>
  <c r="BV178" i="3"/>
  <c r="BV170" i="3"/>
  <c r="BV162" i="3"/>
  <c r="BV154" i="3"/>
  <c r="BV146" i="3"/>
  <c r="BV138" i="3"/>
  <c r="BV130" i="3"/>
  <c r="BV122" i="3"/>
  <c r="BV114" i="3"/>
  <c r="BV106" i="3"/>
  <c r="BV98" i="3"/>
  <c r="BV90" i="3"/>
  <c r="BV82" i="3"/>
  <c r="BV74" i="3"/>
  <c r="BV66" i="3"/>
  <c r="BV58" i="3"/>
  <c r="BV50" i="3"/>
  <c r="BV42" i="3"/>
  <c r="BV34" i="3"/>
  <c r="BV26" i="3"/>
  <c r="BV18" i="3"/>
  <c r="BV796" i="3"/>
  <c r="BV794" i="3"/>
  <c r="BV781" i="3"/>
  <c r="BV779" i="3"/>
  <c r="BV756" i="3"/>
  <c r="BV754" i="3"/>
  <c r="BV675" i="3"/>
  <c r="BV658" i="3"/>
  <c r="BV635" i="3"/>
  <c r="BV630" i="3"/>
  <c r="BV567" i="3"/>
  <c r="BV550" i="3"/>
  <c r="BV533" i="3"/>
  <c r="BV516" i="3"/>
  <c r="BV574" i="3"/>
  <c r="BV11" i="3"/>
  <c r="BV766" i="3"/>
  <c r="BV764" i="3"/>
  <c r="BV762" i="3"/>
  <c r="BV743" i="3"/>
  <c r="BV741" i="3"/>
  <c r="BV739" i="3"/>
  <c r="BV730" i="3"/>
  <c r="BV724" i="3"/>
  <c r="BV696" i="3"/>
  <c r="BV618" i="3"/>
  <c r="BV612" i="3"/>
  <c r="BV595" i="3"/>
  <c r="BV578" i="3"/>
  <c r="BV371" i="3"/>
  <c r="BV680" i="3"/>
  <c r="BV640" i="3"/>
  <c r="BV576" i="3"/>
  <c r="BV789" i="3"/>
  <c r="BV787" i="3"/>
  <c r="BV772" i="3"/>
  <c r="BV770" i="3"/>
  <c r="BV749" i="3"/>
  <c r="BV747" i="3"/>
  <c r="BV690" i="3"/>
  <c r="BV679" i="3"/>
  <c r="BV668" i="3"/>
  <c r="BV662" i="3"/>
  <c r="BV651" i="3"/>
  <c r="BV645" i="3"/>
  <c r="BV566" i="3"/>
  <c r="BV727" i="3"/>
  <c r="BV711" i="3"/>
  <c r="BV703" i="3"/>
  <c r="BV695" i="3"/>
  <c r="BV687" i="3"/>
  <c r="BV671" i="3"/>
  <c r="BV663" i="3"/>
  <c r="BV631" i="3"/>
  <c r="BV623" i="3"/>
  <c r="BV615" i="3"/>
  <c r="BV607" i="3"/>
  <c r="BV591" i="3"/>
  <c r="BV583" i="3"/>
  <c r="BV575" i="3"/>
  <c r="BV559" i="3"/>
  <c r="BV551" i="3"/>
  <c r="BV543" i="3"/>
  <c r="BV527" i="3"/>
  <c r="BV519" i="3"/>
  <c r="BV511" i="3"/>
  <c r="BV495" i="3"/>
  <c r="BV487" i="3"/>
  <c r="BV479" i="3"/>
  <c r="BV471" i="3"/>
  <c r="BV463" i="3"/>
  <c r="BV455" i="3"/>
  <c r="BV447" i="3"/>
  <c r="BV439" i="3"/>
  <c r="BV431" i="3"/>
  <c r="BV423" i="3"/>
  <c r="BV415" i="3"/>
  <c r="BV407" i="3"/>
  <c r="BV399" i="3"/>
  <c r="BV391" i="3"/>
  <c r="BV383" i="3"/>
  <c r="BV375" i="3"/>
  <c r="BV367" i="3"/>
  <c r="BV359" i="3"/>
  <c r="BV351" i="3"/>
  <c r="BV343" i="3"/>
  <c r="BV335" i="3"/>
  <c r="BV327" i="3"/>
  <c r="BV319" i="3"/>
  <c r="BV311" i="3"/>
  <c r="BV303" i="3"/>
  <c r="BV295" i="3"/>
  <c r="BV287" i="3"/>
  <c r="BV271" i="3"/>
  <c r="BV263" i="3"/>
  <c r="BV255" i="3"/>
  <c r="BV247" i="3"/>
  <c r="BV239" i="3"/>
  <c r="BV231" i="3"/>
  <c r="BV223" i="3"/>
  <c r="BV215" i="3"/>
  <c r="BV207" i="3"/>
  <c r="BV199" i="3"/>
  <c r="BV191" i="3"/>
  <c r="BV183" i="3"/>
  <c r="BV175" i="3"/>
  <c r="BV167" i="3"/>
  <c r="BV159" i="3"/>
  <c r="BV151" i="3"/>
  <c r="BV143" i="3"/>
  <c r="BV135" i="3"/>
  <c r="BV127" i="3"/>
  <c r="BV119" i="3"/>
  <c r="BV111" i="3"/>
  <c r="BV103" i="3"/>
  <c r="BV95" i="3"/>
  <c r="BV87" i="3"/>
  <c r="BV79" i="3"/>
  <c r="BV71" i="3"/>
  <c r="BV63" i="3"/>
  <c r="BV55" i="3"/>
  <c r="BV47" i="3"/>
  <c r="BV39" i="3"/>
  <c r="BV31" i="3"/>
  <c r="BV23" i="3"/>
  <c r="BV15" i="3"/>
  <c r="BV734" i="3"/>
  <c r="BV732" i="3"/>
  <c r="BV726" i="3"/>
  <c r="BV715" i="3"/>
  <c r="BV704" i="3"/>
  <c r="BV700" i="3"/>
  <c r="BV628" i="3"/>
  <c r="BV622" i="3"/>
  <c r="BV616" i="3"/>
  <c r="BV599" i="3"/>
  <c r="BV582" i="3"/>
  <c r="BV565" i="3"/>
  <c r="BV548" i="3"/>
  <c r="BV531" i="3"/>
  <c r="BV514" i="3"/>
  <c r="BV469" i="3"/>
  <c r="BV793" i="3"/>
  <c r="BV745" i="3"/>
  <c r="BV697" i="3"/>
  <c r="BV609" i="3"/>
  <c r="BV585" i="3"/>
  <c r="BV561" i="3"/>
  <c r="BV505" i="3"/>
  <c r="BV449" i="3"/>
  <c r="BV417" i="3"/>
  <c r="BV345" i="3"/>
  <c r="BV289" i="3"/>
  <c r="BV241" i="3"/>
  <c r="BV209" i="3"/>
  <c r="BV145" i="3"/>
  <c r="BV113" i="3"/>
  <c r="BV89" i="3"/>
  <c r="BV41" i="3"/>
  <c r="BV752" i="3"/>
  <c r="BV688" i="3"/>
  <c r="BV624" i="3"/>
  <c r="BV769" i="3"/>
  <c r="BV737" i="3"/>
  <c r="BV689" i="3"/>
  <c r="BV617" i="3"/>
  <c r="BV601" i="3"/>
  <c r="BV577" i="3"/>
  <c r="BV521" i="3"/>
  <c r="BV465" i="3"/>
  <c r="BV409" i="3"/>
  <c r="BV393" i="3"/>
  <c r="BV377" i="3"/>
  <c r="BV361" i="3"/>
  <c r="BV321" i="3"/>
  <c r="BV297" i="3"/>
  <c r="BV265" i="3"/>
  <c r="BV233" i="3"/>
  <c r="BV193" i="3"/>
  <c r="BV161" i="3"/>
  <c r="BV49" i="3"/>
  <c r="BV560" i="3"/>
  <c r="BV528" i="3"/>
  <c r="BV488" i="3"/>
  <c r="BV472" i="3"/>
  <c r="BV456" i="3"/>
  <c r="BV440" i="3"/>
  <c r="BV424" i="3"/>
  <c r="BV408" i="3"/>
  <c r="BV376" i="3"/>
  <c r="BV352" i="3"/>
  <c r="BV344" i="3"/>
  <c r="BV336" i="3"/>
  <c r="BV328" i="3"/>
  <c r="BV320" i="3"/>
  <c r="BV312" i="3"/>
  <c r="BV304" i="3"/>
  <c r="BV288" i="3"/>
  <c r="BV280" i="3"/>
  <c r="BV272" i="3"/>
  <c r="BV264" i="3"/>
  <c r="BV256" i="3"/>
  <c r="BV248" i="3"/>
  <c r="BV240" i="3"/>
  <c r="BV232" i="3"/>
  <c r="BV761" i="3"/>
  <c r="BV705" i="3"/>
  <c r="BV665" i="3"/>
  <c r="BV641" i="3"/>
  <c r="BV553" i="3"/>
  <c r="BV497" i="3"/>
  <c r="BV441" i="3"/>
  <c r="BV401" i="3"/>
  <c r="BV337" i="3"/>
  <c r="BV281" i="3"/>
  <c r="BV225" i="3"/>
  <c r="BV177" i="3"/>
  <c r="BV137" i="3"/>
  <c r="BV105" i="3"/>
  <c r="BV81" i="3"/>
  <c r="BV17" i="3"/>
  <c r="BV608" i="3"/>
  <c r="BV584" i="3"/>
  <c r="BV536" i="3"/>
  <c r="BV496" i="3"/>
  <c r="BV480" i="3"/>
  <c r="BV464" i="3"/>
  <c r="BV448" i="3"/>
  <c r="BV432" i="3"/>
  <c r="BV416" i="3"/>
  <c r="BV384" i="3"/>
  <c r="BV360" i="3"/>
  <c r="BV296" i="3"/>
  <c r="BV776" i="3"/>
  <c r="BV712" i="3"/>
  <c r="BV648" i="3"/>
  <c r="BV785" i="3"/>
  <c r="BV729" i="3"/>
  <c r="BV681" i="3"/>
  <c r="BV657" i="3"/>
  <c r="BV633" i="3"/>
  <c r="BV545" i="3"/>
  <c r="BV489" i="3"/>
  <c r="BV433" i="3"/>
  <c r="BV369" i="3"/>
  <c r="BV313" i="3"/>
  <c r="BV257" i="3"/>
  <c r="BV217" i="3"/>
  <c r="BV169" i="3"/>
  <c r="BV129" i="3"/>
  <c r="BV97" i="3"/>
  <c r="BV65" i="3"/>
  <c r="BV33" i="3"/>
  <c r="BV592" i="3"/>
  <c r="BV544" i="3"/>
  <c r="BV504" i="3"/>
  <c r="BV368" i="3"/>
  <c r="BV784" i="3"/>
  <c r="BV720" i="3"/>
  <c r="BV656" i="3"/>
  <c r="BV777" i="3"/>
  <c r="BV721" i="3"/>
  <c r="BV625" i="3"/>
  <c r="BV593" i="3"/>
  <c r="BV529" i="3"/>
  <c r="BV513" i="3"/>
  <c r="BV481" i="3"/>
  <c r="BV425" i="3"/>
  <c r="BV353" i="3"/>
  <c r="BV305" i="3"/>
  <c r="BV249" i="3"/>
  <c r="BV185" i="3"/>
  <c r="BV57" i="3"/>
  <c r="BV568" i="3"/>
  <c r="BV520" i="3"/>
  <c r="BV400" i="3"/>
  <c r="BV792" i="3"/>
  <c r="BV728" i="3"/>
  <c r="BV664" i="3"/>
  <c r="BV753" i="3"/>
  <c r="BV713" i="3"/>
  <c r="BV673" i="3"/>
  <c r="BV649" i="3"/>
  <c r="BV569" i="3"/>
  <c r="BV537" i="3"/>
  <c r="BV473" i="3"/>
  <c r="BV457" i="3"/>
  <c r="BV385" i="3"/>
  <c r="BV329" i="3"/>
  <c r="BV273" i="3"/>
  <c r="BV201" i="3"/>
  <c r="BV153" i="3"/>
  <c r="BV121" i="3"/>
  <c r="BV73" i="3"/>
  <c r="BV25" i="3"/>
  <c r="BV600" i="3"/>
  <c r="BV552" i="3"/>
  <c r="BV512" i="3"/>
  <c r="BV392" i="3"/>
  <c r="BV736" i="3"/>
  <c r="BV672" i="3"/>
  <c r="BV224" i="3"/>
  <c r="BV216" i="3"/>
  <c r="BV208" i="3"/>
  <c r="BV200" i="3"/>
  <c r="BV192" i="3"/>
  <c r="BV184" i="3"/>
  <c r="BV176" i="3"/>
  <c r="BV168" i="3"/>
  <c r="BV160" i="3"/>
  <c r="BV152" i="3"/>
  <c r="BV144" i="3"/>
  <c r="BV136" i="3"/>
  <c r="BV128" i="3"/>
  <c r="BV120" i="3"/>
  <c r="BV112" i="3"/>
  <c r="BV104" i="3"/>
  <c r="BV96" i="3"/>
  <c r="BV88" i="3"/>
  <c r="BV80" i="3"/>
  <c r="BV72" i="3"/>
  <c r="BV64" i="3"/>
  <c r="BV56" i="3"/>
  <c r="BV48" i="3"/>
  <c r="BV40" i="3"/>
  <c r="BV32" i="3"/>
  <c r="BV24" i="3"/>
  <c r="BV16" i="3"/>
  <c r="F3" i="4"/>
  <c r="F4" i="4"/>
  <c r="F5" i="4"/>
  <c r="F6" i="4"/>
  <c r="F7" i="4"/>
  <c r="F8" i="4"/>
  <c r="F9" i="4"/>
  <c r="F2" i="4"/>
  <c r="BB12"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73" i="3"/>
  <c r="BB574" i="3"/>
  <c r="BB575" i="3"/>
  <c r="BB576" i="3"/>
  <c r="BB577" i="3"/>
  <c r="BB578" i="3"/>
  <c r="BB579" i="3"/>
  <c r="BB580" i="3"/>
  <c r="BB581" i="3"/>
  <c r="BB582" i="3"/>
  <c r="BB583" i="3"/>
  <c r="BB584" i="3"/>
  <c r="BB585" i="3"/>
  <c r="BB586" i="3"/>
  <c r="BB587" i="3"/>
  <c r="BB588" i="3"/>
  <c r="BB589" i="3"/>
  <c r="BB590" i="3"/>
  <c r="BB591" i="3"/>
  <c r="BB592" i="3"/>
  <c r="BB593" i="3"/>
  <c r="BB594" i="3"/>
  <c r="BB595" i="3"/>
  <c r="BB596" i="3"/>
  <c r="BB597" i="3"/>
  <c r="BB598" i="3"/>
  <c r="BB599" i="3"/>
  <c r="BB600" i="3"/>
  <c r="BB601" i="3"/>
  <c r="BB602" i="3"/>
  <c r="BB603" i="3"/>
  <c r="BB604" i="3"/>
  <c r="BB605" i="3"/>
  <c r="BB606" i="3"/>
  <c r="BB607" i="3"/>
  <c r="BB608" i="3"/>
  <c r="BB609" i="3"/>
  <c r="BB610" i="3"/>
  <c r="BB611" i="3"/>
  <c r="BB612" i="3"/>
  <c r="BB613" i="3"/>
  <c r="BB614" i="3"/>
  <c r="BB615" i="3"/>
  <c r="BB616" i="3"/>
  <c r="BB617" i="3"/>
  <c r="BB618" i="3"/>
  <c r="BB619" i="3"/>
  <c r="BB620" i="3"/>
  <c r="BB621" i="3"/>
  <c r="BB622" i="3"/>
  <c r="BB623" i="3"/>
  <c r="BB624" i="3"/>
  <c r="BB625" i="3"/>
  <c r="BB626" i="3"/>
  <c r="BB627" i="3"/>
  <c r="BB628" i="3"/>
  <c r="BB629" i="3"/>
  <c r="BB630" i="3"/>
  <c r="BB631" i="3"/>
  <c r="BB632" i="3"/>
  <c r="BB633" i="3"/>
  <c r="BB634" i="3"/>
  <c r="BB635" i="3"/>
  <c r="BB636" i="3"/>
  <c r="BB637" i="3"/>
  <c r="BB638" i="3"/>
  <c r="BB639" i="3"/>
  <c r="BB640" i="3"/>
  <c r="BB641" i="3"/>
  <c r="BB642" i="3"/>
  <c r="BB643" i="3"/>
  <c r="BB644" i="3"/>
  <c r="BB645" i="3"/>
  <c r="BB646" i="3"/>
  <c r="BB647" i="3"/>
  <c r="BB648" i="3"/>
  <c r="BB649" i="3"/>
  <c r="BB650" i="3"/>
  <c r="BB651" i="3"/>
  <c r="BB652" i="3"/>
  <c r="BB653" i="3"/>
  <c r="BB654" i="3"/>
  <c r="BB655" i="3"/>
  <c r="BB656" i="3"/>
  <c r="BB657" i="3"/>
  <c r="BB658" i="3"/>
  <c r="BB659" i="3"/>
  <c r="BB660" i="3"/>
  <c r="BB661" i="3"/>
  <c r="BB662" i="3"/>
  <c r="BB663" i="3"/>
  <c r="BB664" i="3"/>
  <c r="BB665" i="3"/>
  <c r="BB666" i="3"/>
  <c r="BB667" i="3"/>
  <c r="BB668" i="3"/>
  <c r="BB669" i="3"/>
  <c r="BB670" i="3"/>
  <c r="BB671" i="3"/>
  <c r="BB672" i="3"/>
  <c r="BB673" i="3"/>
  <c r="BB674" i="3"/>
  <c r="BB675" i="3"/>
  <c r="BB676" i="3"/>
  <c r="BB677" i="3"/>
  <c r="BB678" i="3"/>
  <c r="BB679" i="3"/>
  <c r="BB680" i="3"/>
  <c r="BB681" i="3"/>
  <c r="BB682" i="3"/>
  <c r="BB683" i="3"/>
  <c r="BB684" i="3"/>
  <c r="BB685" i="3"/>
  <c r="BB686" i="3"/>
  <c r="BB687" i="3"/>
  <c r="BB688" i="3"/>
  <c r="BB689" i="3"/>
  <c r="BB690" i="3"/>
  <c r="BB691" i="3"/>
  <c r="BB692" i="3"/>
  <c r="BB693" i="3"/>
  <c r="BB694" i="3"/>
  <c r="BB695" i="3"/>
  <c r="BB696" i="3"/>
  <c r="BB697" i="3"/>
  <c r="BB698" i="3"/>
  <c r="BB699" i="3"/>
  <c r="BB700" i="3"/>
  <c r="BB701" i="3"/>
  <c r="BB702" i="3"/>
  <c r="BB703" i="3"/>
  <c r="BB704" i="3"/>
  <c r="BB705" i="3"/>
  <c r="BB706" i="3"/>
  <c r="BB707" i="3"/>
  <c r="BB708" i="3"/>
  <c r="BB709" i="3"/>
  <c r="BB710" i="3"/>
  <c r="BB711" i="3"/>
  <c r="BB712" i="3"/>
  <c r="BB713" i="3"/>
  <c r="BB714" i="3"/>
  <c r="BB715" i="3"/>
  <c r="BB716" i="3"/>
  <c r="BB717" i="3"/>
  <c r="BB718" i="3"/>
  <c r="BB719" i="3"/>
  <c r="BB720" i="3"/>
  <c r="BB721" i="3"/>
  <c r="BB722" i="3"/>
  <c r="BB723" i="3"/>
  <c r="BB724" i="3"/>
  <c r="BB725" i="3"/>
  <c r="BB726" i="3"/>
  <c r="BB727" i="3"/>
  <c r="BB728" i="3"/>
  <c r="BB729" i="3"/>
  <c r="BB730" i="3"/>
  <c r="BB731" i="3"/>
  <c r="BB732" i="3"/>
  <c r="BB733" i="3"/>
  <c r="BB734" i="3"/>
  <c r="BB735" i="3"/>
  <c r="BB736" i="3"/>
  <c r="BB737" i="3"/>
  <c r="BB738" i="3"/>
  <c r="BB739" i="3"/>
  <c r="BB740" i="3"/>
  <c r="BB741" i="3"/>
  <c r="BB742" i="3"/>
  <c r="BB743" i="3"/>
  <c r="BB744" i="3"/>
  <c r="BB745" i="3"/>
  <c r="BB746" i="3"/>
  <c r="BB747" i="3"/>
  <c r="BB748" i="3"/>
  <c r="BB749" i="3"/>
  <c r="BB750" i="3"/>
  <c r="BB751" i="3"/>
  <c r="BB752" i="3"/>
  <c r="BB753" i="3"/>
  <c r="BB754" i="3"/>
  <c r="BB755" i="3"/>
  <c r="BB756" i="3"/>
  <c r="BB757" i="3"/>
  <c r="BB758" i="3"/>
  <c r="BB759" i="3"/>
  <c r="BB760" i="3"/>
  <c r="BB761" i="3"/>
  <c r="BB762" i="3"/>
  <c r="BB763" i="3"/>
  <c r="BB764" i="3"/>
  <c r="BB765" i="3"/>
  <c r="BB766" i="3"/>
  <c r="BB767" i="3"/>
  <c r="BB768" i="3"/>
  <c r="BB769" i="3"/>
  <c r="BB770" i="3"/>
  <c r="BB771" i="3"/>
  <c r="BB772" i="3"/>
  <c r="BB773" i="3"/>
  <c r="BB774" i="3"/>
  <c r="BB775" i="3"/>
  <c r="BB776" i="3"/>
  <c r="BB777" i="3"/>
  <c r="BB778" i="3"/>
  <c r="BB779" i="3"/>
  <c r="BB780" i="3"/>
  <c r="BB781" i="3"/>
  <c r="BB782" i="3"/>
  <c r="BB783" i="3"/>
  <c r="BB784" i="3"/>
  <c r="BB785" i="3"/>
  <c r="BB786" i="3"/>
  <c r="BB787" i="3"/>
  <c r="BB788" i="3"/>
  <c r="BB789" i="3"/>
  <c r="BB790" i="3"/>
  <c r="BB791" i="3"/>
  <c r="BB792" i="3"/>
  <c r="BB793" i="3"/>
  <c r="BB794" i="3"/>
  <c r="BB795" i="3"/>
  <c r="BB11" i="3"/>
  <c r="AZ12" i="3"/>
  <c r="AZ13" i="3"/>
  <c r="AZ14" i="3"/>
  <c r="AZ15" i="3"/>
  <c r="AZ16" i="3"/>
  <c r="AZ17" i="3"/>
  <c r="AZ18" i="3"/>
  <c r="AZ19" i="3"/>
  <c r="AZ20" i="3"/>
  <c r="AZ21" i="3"/>
  <c r="AZ22" i="3"/>
  <c r="AZ23" i="3"/>
  <c r="AZ24" i="3"/>
  <c r="AZ25" i="3"/>
  <c r="AZ26" i="3"/>
  <c r="AZ27" i="3"/>
  <c r="AZ28" i="3"/>
  <c r="AZ29" i="3"/>
  <c r="AZ30" i="3"/>
  <c r="AZ31" i="3"/>
  <c r="AZ32" i="3"/>
  <c r="AZ33" i="3"/>
  <c r="AZ34" i="3"/>
  <c r="AZ35" i="3"/>
  <c r="AZ36" i="3"/>
  <c r="AZ37" i="3"/>
  <c r="AZ38" i="3"/>
  <c r="AZ39" i="3"/>
  <c r="AZ40" i="3"/>
  <c r="AZ41" i="3"/>
  <c r="AZ42" i="3"/>
  <c r="AZ43" i="3"/>
  <c r="AZ44" i="3"/>
  <c r="AZ45" i="3"/>
  <c r="AZ46" i="3"/>
  <c r="AZ47" i="3"/>
  <c r="AZ48" i="3"/>
  <c r="AZ49" i="3"/>
  <c r="AZ50" i="3"/>
  <c r="AZ51" i="3"/>
  <c r="AZ52" i="3"/>
  <c r="AZ53" i="3"/>
  <c r="AZ54" i="3"/>
  <c r="AZ55" i="3"/>
  <c r="AZ56" i="3"/>
  <c r="AZ57" i="3"/>
  <c r="AZ58" i="3"/>
  <c r="AZ59" i="3"/>
  <c r="AZ60" i="3"/>
  <c r="AZ61" i="3"/>
  <c r="AZ62" i="3"/>
  <c r="AZ63" i="3"/>
  <c r="AZ64" i="3"/>
  <c r="AZ65" i="3"/>
  <c r="AZ66" i="3"/>
  <c r="AZ67" i="3"/>
  <c r="AZ68" i="3"/>
  <c r="AZ69" i="3"/>
  <c r="AZ70" i="3"/>
  <c r="AZ71" i="3"/>
  <c r="AZ72" i="3"/>
  <c r="AZ73" i="3"/>
  <c r="AZ74" i="3"/>
  <c r="AZ75" i="3"/>
  <c r="AZ76" i="3"/>
  <c r="AZ77" i="3"/>
  <c r="AZ78" i="3"/>
  <c r="AZ79" i="3"/>
  <c r="AZ80" i="3"/>
  <c r="AZ81" i="3"/>
  <c r="AZ82" i="3"/>
  <c r="AZ83" i="3"/>
  <c r="AZ84" i="3"/>
  <c r="AZ85" i="3"/>
  <c r="AZ86" i="3"/>
  <c r="AZ87" i="3"/>
  <c r="AZ88" i="3"/>
  <c r="AZ89" i="3"/>
  <c r="AZ90" i="3"/>
  <c r="AZ91" i="3"/>
  <c r="AZ92" i="3"/>
  <c r="AZ93" i="3"/>
  <c r="AZ94" i="3"/>
  <c r="AZ95" i="3"/>
  <c r="AZ96" i="3"/>
  <c r="AZ97" i="3"/>
  <c r="AZ98" i="3"/>
  <c r="AZ99" i="3"/>
  <c r="AZ100" i="3"/>
  <c r="AZ101" i="3"/>
  <c r="AZ102" i="3"/>
  <c r="AZ103" i="3"/>
  <c r="AZ104" i="3"/>
  <c r="AZ105" i="3"/>
  <c r="AZ106" i="3"/>
  <c r="AZ107" i="3"/>
  <c r="AZ108" i="3"/>
  <c r="AZ109" i="3"/>
  <c r="AZ110" i="3"/>
  <c r="AZ111" i="3"/>
  <c r="AZ112" i="3"/>
  <c r="AZ113" i="3"/>
  <c r="AZ114" i="3"/>
  <c r="AZ115" i="3"/>
  <c r="AZ116" i="3"/>
  <c r="AZ117" i="3"/>
  <c r="AZ118" i="3"/>
  <c r="AZ119" i="3"/>
  <c r="AZ120" i="3"/>
  <c r="AZ121" i="3"/>
  <c r="AZ122" i="3"/>
  <c r="AZ123" i="3"/>
  <c r="AZ124" i="3"/>
  <c r="AZ125" i="3"/>
  <c r="AZ126" i="3"/>
  <c r="AZ127" i="3"/>
  <c r="AZ128" i="3"/>
  <c r="AZ129" i="3"/>
  <c r="AZ130" i="3"/>
  <c r="AZ131" i="3"/>
  <c r="AZ132" i="3"/>
  <c r="AZ133" i="3"/>
  <c r="AZ134" i="3"/>
  <c r="AZ135" i="3"/>
  <c r="AZ136" i="3"/>
  <c r="AZ137" i="3"/>
  <c r="AZ138" i="3"/>
  <c r="AZ139" i="3"/>
  <c r="AZ140" i="3"/>
  <c r="AZ141" i="3"/>
  <c r="AZ142" i="3"/>
  <c r="AZ143" i="3"/>
  <c r="AZ144" i="3"/>
  <c r="AZ145" i="3"/>
  <c r="AZ146" i="3"/>
  <c r="AZ147" i="3"/>
  <c r="AZ148" i="3"/>
  <c r="AZ149" i="3"/>
  <c r="AZ150" i="3"/>
  <c r="AZ151" i="3"/>
  <c r="AZ152" i="3"/>
  <c r="AZ153" i="3"/>
  <c r="AZ154" i="3"/>
  <c r="AZ155" i="3"/>
  <c r="AZ156" i="3"/>
  <c r="AZ157" i="3"/>
  <c r="AZ158" i="3"/>
  <c r="AZ159" i="3"/>
  <c r="AZ160" i="3"/>
  <c r="AZ161" i="3"/>
  <c r="AZ162" i="3"/>
  <c r="AZ163" i="3"/>
  <c r="AZ164" i="3"/>
  <c r="AZ165" i="3"/>
  <c r="AZ166" i="3"/>
  <c r="AZ167" i="3"/>
  <c r="AZ168" i="3"/>
  <c r="AZ169" i="3"/>
  <c r="AZ170" i="3"/>
  <c r="AZ171" i="3"/>
  <c r="AZ172" i="3"/>
  <c r="AZ173" i="3"/>
  <c r="AZ174" i="3"/>
  <c r="AZ175" i="3"/>
  <c r="AZ176" i="3"/>
  <c r="AZ177" i="3"/>
  <c r="AZ178" i="3"/>
  <c r="AZ179" i="3"/>
  <c r="AZ180" i="3"/>
  <c r="AZ181" i="3"/>
  <c r="AZ182" i="3"/>
  <c r="AZ183" i="3"/>
  <c r="AZ184" i="3"/>
  <c r="AZ185" i="3"/>
  <c r="AZ186" i="3"/>
  <c r="AZ187" i="3"/>
  <c r="AZ188" i="3"/>
  <c r="AZ189" i="3"/>
  <c r="AZ190" i="3"/>
  <c r="AZ191" i="3"/>
  <c r="AZ192" i="3"/>
  <c r="AZ193" i="3"/>
  <c r="AZ194" i="3"/>
  <c r="AZ195" i="3"/>
  <c r="AZ196" i="3"/>
  <c r="AZ197" i="3"/>
  <c r="AZ198" i="3"/>
  <c r="AZ199" i="3"/>
  <c r="AZ200" i="3"/>
  <c r="AZ201" i="3"/>
  <c r="AZ202" i="3"/>
  <c r="AZ203" i="3"/>
  <c r="AZ204" i="3"/>
  <c r="AZ205" i="3"/>
  <c r="AZ206" i="3"/>
  <c r="AZ207" i="3"/>
  <c r="AZ208" i="3"/>
  <c r="AZ209" i="3"/>
  <c r="AZ210" i="3"/>
  <c r="AZ211" i="3"/>
  <c r="AZ212" i="3"/>
  <c r="AZ213" i="3"/>
  <c r="AZ214" i="3"/>
  <c r="AZ215" i="3"/>
  <c r="AZ216" i="3"/>
  <c r="AZ217" i="3"/>
  <c r="AZ218" i="3"/>
  <c r="AZ219" i="3"/>
  <c r="AZ220" i="3"/>
  <c r="AZ221" i="3"/>
  <c r="AZ222" i="3"/>
  <c r="AZ223" i="3"/>
  <c r="AZ224" i="3"/>
  <c r="AZ225" i="3"/>
  <c r="AZ226" i="3"/>
  <c r="AZ227" i="3"/>
  <c r="AZ228" i="3"/>
  <c r="AZ229" i="3"/>
  <c r="AZ230" i="3"/>
  <c r="AZ231" i="3"/>
  <c r="AZ232" i="3"/>
  <c r="AZ233" i="3"/>
  <c r="AZ234" i="3"/>
  <c r="AZ235" i="3"/>
  <c r="AZ236" i="3"/>
  <c r="AZ237" i="3"/>
  <c r="AZ238" i="3"/>
  <c r="AZ239" i="3"/>
  <c r="AZ240" i="3"/>
  <c r="AZ241" i="3"/>
  <c r="AZ242" i="3"/>
  <c r="AZ243" i="3"/>
  <c r="AZ244" i="3"/>
  <c r="AZ245" i="3"/>
  <c r="AZ246" i="3"/>
  <c r="AZ247" i="3"/>
  <c r="AZ248" i="3"/>
  <c r="AZ249" i="3"/>
  <c r="AZ250" i="3"/>
  <c r="AZ251" i="3"/>
  <c r="AZ252" i="3"/>
  <c r="AZ253" i="3"/>
  <c r="AZ254" i="3"/>
  <c r="AZ255" i="3"/>
  <c r="AZ256" i="3"/>
  <c r="AZ257" i="3"/>
  <c r="AZ258" i="3"/>
  <c r="AZ259" i="3"/>
  <c r="AZ260" i="3"/>
  <c r="AZ261" i="3"/>
  <c r="AZ262" i="3"/>
  <c r="AZ263" i="3"/>
  <c r="AZ264" i="3"/>
  <c r="AZ265" i="3"/>
  <c r="AZ266" i="3"/>
  <c r="AZ267" i="3"/>
  <c r="AZ268" i="3"/>
  <c r="AZ269" i="3"/>
  <c r="AZ270" i="3"/>
  <c r="AZ271" i="3"/>
  <c r="AZ272" i="3"/>
  <c r="AZ273" i="3"/>
  <c r="AZ274" i="3"/>
  <c r="AZ275" i="3"/>
  <c r="AZ276" i="3"/>
  <c r="AZ277" i="3"/>
  <c r="AZ278" i="3"/>
  <c r="AZ279" i="3"/>
  <c r="AZ280" i="3"/>
  <c r="AZ281" i="3"/>
  <c r="AZ282" i="3"/>
  <c r="AZ283" i="3"/>
  <c r="AZ284" i="3"/>
  <c r="AZ285" i="3"/>
  <c r="AZ286" i="3"/>
  <c r="AZ287" i="3"/>
  <c r="AZ288" i="3"/>
  <c r="AZ289" i="3"/>
  <c r="AZ290" i="3"/>
  <c r="AZ291" i="3"/>
  <c r="AZ292" i="3"/>
  <c r="AZ293" i="3"/>
  <c r="AZ294" i="3"/>
  <c r="AZ295" i="3"/>
  <c r="AZ296" i="3"/>
  <c r="AZ297" i="3"/>
  <c r="AZ298" i="3"/>
  <c r="AZ299" i="3"/>
  <c r="AZ300" i="3"/>
  <c r="AZ301" i="3"/>
  <c r="AZ302" i="3"/>
  <c r="AZ303" i="3"/>
  <c r="AZ304" i="3"/>
  <c r="AZ305" i="3"/>
  <c r="AZ306" i="3"/>
  <c r="AZ307" i="3"/>
  <c r="AZ308" i="3"/>
  <c r="AZ309" i="3"/>
  <c r="AZ310" i="3"/>
  <c r="AZ311" i="3"/>
  <c r="AZ312" i="3"/>
  <c r="AZ313" i="3"/>
  <c r="AZ314" i="3"/>
  <c r="AZ315" i="3"/>
  <c r="AZ316" i="3"/>
  <c r="AZ317" i="3"/>
  <c r="AZ318" i="3"/>
  <c r="AZ319" i="3"/>
  <c r="AZ320" i="3"/>
  <c r="AZ321" i="3"/>
  <c r="AZ322" i="3"/>
  <c r="AZ323" i="3"/>
  <c r="AZ324" i="3"/>
  <c r="AZ325" i="3"/>
  <c r="AZ326" i="3"/>
  <c r="AZ327" i="3"/>
  <c r="AZ328" i="3"/>
  <c r="AZ329" i="3"/>
  <c r="AZ330" i="3"/>
  <c r="AZ331" i="3"/>
  <c r="AZ332" i="3"/>
  <c r="AZ333" i="3"/>
  <c r="AZ334" i="3"/>
  <c r="AZ335" i="3"/>
  <c r="AZ336" i="3"/>
  <c r="AZ337" i="3"/>
  <c r="AZ338" i="3"/>
  <c r="AZ339" i="3"/>
  <c r="AZ340" i="3"/>
  <c r="AZ341" i="3"/>
  <c r="AZ342" i="3"/>
  <c r="AZ343" i="3"/>
  <c r="AZ344" i="3"/>
  <c r="AZ345" i="3"/>
  <c r="AZ346" i="3"/>
  <c r="AZ347" i="3"/>
  <c r="AZ348" i="3"/>
  <c r="AZ349" i="3"/>
  <c r="AZ350" i="3"/>
  <c r="AZ351" i="3"/>
  <c r="AZ352" i="3"/>
  <c r="AZ353" i="3"/>
  <c r="AZ354" i="3"/>
  <c r="AZ355" i="3"/>
  <c r="AZ356" i="3"/>
  <c r="AZ357" i="3"/>
  <c r="AZ358" i="3"/>
  <c r="AZ359" i="3"/>
  <c r="AZ360" i="3"/>
  <c r="AZ361" i="3"/>
  <c r="AZ362" i="3"/>
  <c r="AZ363" i="3"/>
  <c r="AZ364" i="3"/>
  <c r="AZ365" i="3"/>
  <c r="AZ366" i="3"/>
  <c r="AZ367" i="3"/>
  <c r="AZ368" i="3"/>
  <c r="AZ369" i="3"/>
  <c r="AZ370" i="3"/>
  <c r="AZ371" i="3"/>
  <c r="AZ372" i="3"/>
  <c r="AZ373" i="3"/>
  <c r="AZ374" i="3"/>
  <c r="AZ375" i="3"/>
  <c r="AZ376" i="3"/>
  <c r="AZ377" i="3"/>
  <c r="AZ378" i="3"/>
  <c r="AZ379" i="3"/>
  <c r="AZ380" i="3"/>
  <c r="AZ381" i="3"/>
  <c r="AZ382" i="3"/>
  <c r="AZ383" i="3"/>
  <c r="AZ384" i="3"/>
  <c r="AZ385" i="3"/>
  <c r="AZ386" i="3"/>
  <c r="AZ387" i="3"/>
  <c r="AZ388" i="3"/>
  <c r="AZ389" i="3"/>
  <c r="AZ390" i="3"/>
  <c r="AZ391" i="3"/>
  <c r="AZ392" i="3"/>
  <c r="AZ393" i="3"/>
  <c r="AZ394" i="3"/>
  <c r="AZ395" i="3"/>
  <c r="AZ396" i="3"/>
  <c r="AZ397" i="3"/>
  <c r="AZ398" i="3"/>
  <c r="AZ399" i="3"/>
  <c r="AZ400" i="3"/>
  <c r="AZ401" i="3"/>
  <c r="AZ402" i="3"/>
  <c r="AZ403" i="3"/>
  <c r="AZ404" i="3"/>
  <c r="AZ405" i="3"/>
  <c r="AZ406" i="3"/>
  <c r="AZ407" i="3"/>
  <c r="AZ408" i="3"/>
  <c r="AZ409" i="3"/>
  <c r="AZ410" i="3"/>
  <c r="AZ411" i="3"/>
  <c r="AZ412" i="3"/>
  <c r="AZ413" i="3"/>
  <c r="AZ414" i="3"/>
  <c r="AZ415" i="3"/>
  <c r="AZ416" i="3"/>
  <c r="AZ417" i="3"/>
  <c r="AZ418" i="3"/>
  <c r="AZ419" i="3"/>
  <c r="AZ420" i="3"/>
  <c r="AZ421" i="3"/>
  <c r="AZ422" i="3"/>
  <c r="AZ423" i="3"/>
  <c r="AZ424" i="3"/>
  <c r="AZ425" i="3"/>
  <c r="AZ426" i="3"/>
  <c r="AZ427" i="3"/>
  <c r="AZ428" i="3"/>
  <c r="AZ429" i="3"/>
  <c r="AZ430" i="3"/>
  <c r="AZ431" i="3"/>
  <c r="AZ432" i="3"/>
  <c r="AZ433" i="3"/>
  <c r="AZ434" i="3"/>
  <c r="AZ435" i="3"/>
  <c r="AZ436" i="3"/>
  <c r="AZ437" i="3"/>
  <c r="AZ438" i="3"/>
  <c r="AZ439" i="3"/>
  <c r="AZ440" i="3"/>
  <c r="AZ441" i="3"/>
  <c r="AZ442" i="3"/>
  <c r="AZ443" i="3"/>
  <c r="AZ444" i="3"/>
  <c r="AZ445" i="3"/>
  <c r="AZ446" i="3"/>
  <c r="AZ447" i="3"/>
  <c r="AZ448" i="3"/>
  <c r="AZ449" i="3"/>
  <c r="AZ450" i="3"/>
  <c r="AZ451" i="3"/>
  <c r="AZ452" i="3"/>
  <c r="AZ453" i="3"/>
  <c r="AZ454" i="3"/>
  <c r="AZ455" i="3"/>
  <c r="AZ456" i="3"/>
  <c r="AZ457" i="3"/>
  <c r="AZ458" i="3"/>
  <c r="AZ459" i="3"/>
  <c r="AZ460" i="3"/>
  <c r="AZ461" i="3"/>
  <c r="AZ462" i="3"/>
  <c r="AZ463" i="3"/>
  <c r="AZ464" i="3"/>
  <c r="AZ465" i="3"/>
  <c r="AZ466" i="3"/>
  <c r="AZ467" i="3"/>
  <c r="AZ468" i="3"/>
  <c r="AZ469" i="3"/>
  <c r="AZ470" i="3"/>
  <c r="AZ471" i="3"/>
  <c r="AZ472" i="3"/>
  <c r="AZ473" i="3"/>
  <c r="AZ474" i="3"/>
  <c r="AZ475" i="3"/>
  <c r="AZ476" i="3"/>
  <c r="AZ477" i="3"/>
  <c r="AZ478" i="3"/>
  <c r="AZ479" i="3"/>
  <c r="AZ480" i="3"/>
  <c r="AZ481" i="3"/>
  <c r="AZ482" i="3"/>
  <c r="AZ483" i="3"/>
  <c r="AZ484" i="3"/>
  <c r="AZ485" i="3"/>
  <c r="AZ486" i="3"/>
  <c r="AZ487" i="3"/>
  <c r="AZ488" i="3"/>
  <c r="AZ489" i="3"/>
  <c r="AZ490" i="3"/>
  <c r="AZ491" i="3"/>
  <c r="AZ492" i="3"/>
  <c r="AZ493" i="3"/>
  <c r="AZ494" i="3"/>
  <c r="AZ495" i="3"/>
  <c r="AZ496" i="3"/>
  <c r="AZ497" i="3"/>
  <c r="AZ498" i="3"/>
  <c r="AZ499" i="3"/>
  <c r="AZ500" i="3"/>
  <c r="AZ501" i="3"/>
  <c r="AZ502" i="3"/>
  <c r="AZ503" i="3"/>
  <c r="AZ504" i="3"/>
  <c r="AZ505" i="3"/>
  <c r="AZ506" i="3"/>
  <c r="AZ507" i="3"/>
  <c r="AZ508" i="3"/>
  <c r="AZ509" i="3"/>
  <c r="AZ510" i="3"/>
  <c r="AZ511" i="3"/>
  <c r="AZ512" i="3"/>
  <c r="AZ513" i="3"/>
  <c r="AZ514" i="3"/>
  <c r="AZ515" i="3"/>
  <c r="AZ516" i="3"/>
  <c r="AZ517" i="3"/>
  <c r="AZ518" i="3"/>
  <c r="AZ519" i="3"/>
  <c r="AZ520" i="3"/>
  <c r="AZ521" i="3"/>
  <c r="AZ522" i="3"/>
  <c r="AZ523" i="3"/>
  <c r="AZ524" i="3"/>
  <c r="AZ525" i="3"/>
  <c r="AZ526" i="3"/>
  <c r="AZ527" i="3"/>
  <c r="AZ528" i="3"/>
  <c r="AZ529" i="3"/>
  <c r="AZ530" i="3"/>
  <c r="AZ531" i="3"/>
  <c r="AZ532" i="3"/>
  <c r="AZ533" i="3"/>
  <c r="AZ534" i="3"/>
  <c r="AZ535" i="3"/>
  <c r="AZ536" i="3"/>
  <c r="AZ537" i="3"/>
  <c r="AZ538" i="3"/>
  <c r="AZ539" i="3"/>
  <c r="AZ540" i="3"/>
  <c r="AZ541" i="3"/>
  <c r="AZ542" i="3"/>
  <c r="AZ543" i="3"/>
  <c r="AZ544" i="3"/>
  <c r="AZ545" i="3"/>
  <c r="AZ546" i="3"/>
  <c r="AZ547" i="3"/>
  <c r="AZ548" i="3"/>
  <c r="AZ549" i="3"/>
  <c r="AZ550" i="3"/>
  <c r="AZ551" i="3"/>
  <c r="AZ552" i="3"/>
  <c r="AZ553" i="3"/>
  <c r="AZ554" i="3"/>
  <c r="AZ555" i="3"/>
  <c r="AZ556" i="3"/>
  <c r="AZ557" i="3"/>
  <c r="AZ558" i="3"/>
  <c r="AZ559" i="3"/>
  <c r="AZ560" i="3"/>
  <c r="AZ561" i="3"/>
  <c r="AZ562" i="3"/>
  <c r="AZ563" i="3"/>
  <c r="AZ564" i="3"/>
  <c r="AZ565" i="3"/>
  <c r="AZ566" i="3"/>
  <c r="AZ567" i="3"/>
  <c r="AZ568" i="3"/>
  <c r="AZ569" i="3"/>
  <c r="AZ570" i="3"/>
  <c r="AZ571" i="3"/>
  <c r="AZ572" i="3"/>
  <c r="AZ573" i="3"/>
  <c r="AZ574" i="3"/>
  <c r="AZ575" i="3"/>
  <c r="AZ576" i="3"/>
  <c r="AZ577" i="3"/>
  <c r="AZ578" i="3"/>
  <c r="AZ579" i="3"/>
  <c r="AZ580" i="3"/>
  <c r="AZ581" i="3"/>
  <c r="AZ582" i="3"/>
  <c r="AZ583" i="3"/>
  <c r="AZ584" i="3"/>
  <c r="AZ585" i="3"/>
  <c r="AZ586" i="3"/>
  <c r="AZ587" i="3"/>
  <c r="AZ588" i="3"/>
  <c r="AZ589" i="3"/>
  <c r="AZ590" i="3"/>
  <c r="AZ591" i="3"/>
  <c r="AZ592" i="3"/>
  <c r="AZ593" i="3"/>
  <c r="AZ594" i="3"/>
  <c r="AZ595" i="3"/>
  <c r="AZ596" i="3"/>
  <c r="AZ597" i="3"/>
  <c r="AZ598" i="3"/>
  <c r="AZ599" i="3"/>
  <c r="AZ600" i="3"/>
  <c r="AZ601" i="3"/>
  <c r="AZ602" i="3"/>
  <c r="AZ603" i="3"/>
  <c r="AZ604" i="3"/>
  <c r="AZ605" i="3"/>
  <c r="AZ606" i="3"/>
  <c r="AZ607" i="3"/>
  <c r="AZ608" i="3"/>
  <c r="AZ609" i="3"/>
  <c r="AZ610" i="3"/>
  <c r="AZ611" i="3"/>
  <c r="AZ612" i="3"/>
  <c r="AZ613" i="3"/>
  <c r="AZ614" i="3"/>
  <c r="AZ615" i="3"/>
  <c r="AZ616" i="3"/>
  <c r="AZ617" i="3"/>
  <c r="AZ618" i="3"/>
  <c r="AZ619" i="3"/>
  <c r="AZ620" i="3"/>
  <c r="AZ621" i="3"/>
  <c r="AZ622" i="3"/>
  <c r="AZ623" i="3"/>
  <c r="AZ624" i="3"/>
  <c r="AZ625" i="3"/>
  <c r="AZ626" i="3"/>
  <c r="AZ627" i="3"/>
  <c r="AZ628" i="3"/>
  <c r="AZ629" i="3"/>
  <c r="AZ630" i="3"/>
  <c r="AZ631" i="3"/>
  <c r="AZ632" i="3"/>
  <c r="AZ633" i="3"/>
  <c r="AZ634" i="3"/>
  <c r="AZ635" i="3"/>
  <c r="AZ636" i="3"/>
  <c r="AZ637" i="3"/>
  <c r="AZ638" i="3"/>
  <c r="AZ639" i="3"/>
  <c r="AZ640" i="3"/>
  <c r="AZ641" i="3"/>
  <c r="AZ642" i="3"/>
  <c r="AZ643" i="3"/>
  <c r="AZ644" i="3"/>
  <c r="AZ645" i="3"/>
  <c r="AZ646" i="3"/>
  <c r="AZ647" i="3"/>
  <c r="AZ648" i="3"/>
  <c r="AZ649" i="3"/>
  <c r="AZ650" i="3"/>
  <c r="AZ651" i="3"/>
  <c r="AZ652" i="3"/>
  <c r="AZ653" i="3"/>
  <c r="AZ654" i="3"/>
  <c r="AZ655" i="3"/>
  <c r="AZ656" i="3"/>
  <c r="AZ657" i="3"/>
  <c r="AZ658" i="3"/>
  <c r="AZ659" i="3"/>
  <c r="AZ660" i="3"/>
  <c r="AZ661" i="3"/>
  <c r="AZ662" i="3"/>
  <c r="AZ663" i="3"/>
  <c r="AZ664" i="3"/>
  <c r="AZ665" i="3"/>
  <c r="AZ666" i="3"/>
  <c r="AZ667" i="3"/>
  <c r="AZ668" i="3"/>
  <c r="AZ669" i="3"/>
  <c r="AZ670" i="3"/>
  <c r="AZ671" i="3"/>
  <c r="AZ672" i="3"/>
  <c r="AZ673" i="3"/>
  <c r="AZ674" i="3"/>
  <c r="AZ675" i="3"/>
  <c r="AZ676" i="3"/>
  <c r="AZ677" i="3"/>
  <c r="AZ678" i="3"/>
  <c r="AZ679" i="3"/>
  <c r="AZ680" i="3"/>
  <c r="AZ681" i="3"/>
  <c r="AZ682" i="3"/>
  <c r="AZ683" i="3"/>
  <c r="AZ684" i="3"/>
  <c r="AZ685" i="3"/>
  <c r="AZ686" i="3"/>
  <c r="AZ687" i="3"/>
  <c r="AZ688" i="3"/>
  <c r="AZ689" i="3"/>
  <c r="AZ690" i="3"/>
  <c r="AZ691" i="3"/>
  <c r="AZ692" i="3"/>
  <c r="AZ693" i="3"/>
  <c r="AZ694" i="3"/>
  <c r="AZ695" i="3"/>
  <c r="AZ696" i="3"/>
  <c r="AZ697" i="3"/>
  <c r="AZ698" i="3"/>
  <c r="AZ699" i="3"/>
  <c r="AZ700" i="3"/>
  <c r="AZ701" i="3"/>
  <c r="AZ702" i="3"/>
  <c r="AZ703" i="3"/>
  <c r="AZ704" i="3"/>
  <c r="AZ705" i="3"/>
  <c r="AZ706" i="3"/>
  <c r="AZ707" i="3"/>
  <c r="AZ708" i="3"/>
  <c r="AZ709" i="3"/>
  <c r="AZ710" i="3"/>
  <c r="AZ711" i="3"/>
  <c r="AZ712" i="3"/>
  <c r="AZ713" i="3"/>
  <c r="AZ714" i="3"/>
  <c r="AZ715" i="3"/>
  <c r="AZ716" i="3"/>
  <c r="AZ717" i="3"/>
  <c r="AZ718" i="3"/>
  <c r="AZ719" i="3"/>
  <c r="AZ720" i="3"/>
  <c r="AZ721" i="3"/>
  <c r="AZ722" i="3"/>
  <c r="AZ723" i="3"/>
  <c r="AZ724" i="3"/>
  <c r="AZ725" i="3"/>
  <c r="AZ726" i="3"/>
  <c r="AZ727" i="3"/>
  <c r="AZ728" i="3"/>
  <c r="AZ729" i="3"/>
  <c r="AZ730" i="3"/>
  <c r="AZ731" i="3"/>
  <c r="AZ732" i="3"/>
  <c r="AZ733" i="3"/>
  <c r="AZ734" i="3"/>
  <c r="AZ735" i="3"/>
  <c r="AZ736" i="3"/>
  <c r="AZ737" i="3"/>
  <c r="AZ738" i="3"/>
  <c r="AZ739" i="3"/>
  <c r="AZ740" i="3"/>
  <c r="AZ741" i="3"/>
  <c r="AZ742" i="3"/>
  <c r="AZ743" i="3"/>
  <c r="AZ744" i="3"/>
  <c r="AZ745" i="3"/>
  <c r="AZ746" i="3"/>
  <c r="AZ747" i="3"/>
  <c r="AZ748" i="3"/>
  <c r="AZ749" i="3"/>
  <c r="AZ750" i="3"/>
  <c r="AZ751" i="3"/>
  <c r="AZ752" i="3"/>
  <c r="AZ753" i="3"/>
  <c r="AZ754" i="3"/>
  <c r="AZ755" i="3"/>
  <c r="AZ756" i="3"/>
  <c r="AZ757" i="3"/>
  <c r="AZ758" i="3"/>
  <c r="AZ759" i="3"/>
  <c r="AZ760" i="3"/>
  <c r="AZ761" i="3"/>
  <c r="AZ762" i="3"/>
  <c r="AZ763" i="3"/>
  <c r="AZ764" i="3"/>
  <c r="AZ765" i="3"/>
  <c r="AZ766" i="3"/>
  <c r="AZ767" i="3"/>
  <c r="AZ768" i="3"/>
  <c r="AZ769" i="3"/>
  <c r="AZ770" i="3"/>
  <c r="AZ771" i="3"/>
  <c r="AZ772" i="3"/>
  <c r="AZ773" i="3"/>
  <c r="AZ774" i="3"/>
  <c r="AZ775" i="3"/>
  <c r="AZ776" i="3"/>
  <c r="AZ777" i="3"/>
  <c r="AZ778" i="3"/>
  <c r="AZ779" i="3"/>
  <c r="AZ780" i="3"/>
  <c r="AZ781" i="3"/>
  <c r="AZ782" i="3"/>
  <c r="AZ783" i="3"/>
  <c r="AZ784" i="3"/>
  <c r="AZ785" i="3"/>
  <c r="AZ786" i="3"/>
  <c r="AZ787" i="3"/>
  <c r="AZ788" i="3"/>
  <c r="AZ789" i="3"/>
  <c r="AZ790" i="3"/>
  <c r="AZ791" i="3"/>
  <c r="AZ792" i="3"/>
  <c r="AZ793" i="3"/>
  <c r="AZ794" i="3"/>
  <c r="AZ795" i="3"/>
  <c r="AZ11" i="3"/>
  <c r="AW12" i="3"/>
  <c r="AX12" i="3" s="1"/>
  <c r="AW13" i="3"/>
  <c r="AX13" i="3" s="1"/>
  <c r="AW14" i="3"/>
  <c r="AX14" i="3" s="1"/>
  <c r="AW15" i="3"/>
  <c r="AX15" i="3" s="1"/>
  <c r="AW16" i="3"/>
  <c r="AX16" i="3" s="1"/>
  <c r="AW17" i="3"/>
  <c r="AX17" i="3" s="1"/>
  <c r="AW18" i="3"/>
  <c r="AX18" i="3" s="1"/>
  <c r="AW19" i="3"/>
  <c r="AX19" i="3" s="1"/>
  <c r="AW20" i="3"/>
  <c r="AX20" i="3" s="1"/>
  <c r="AW21" i="3"/>
  <c r="AX21" i="3" s="1"/>
  <c r="AW22" i="3"/>
  <c r="AX22" i="3" s="1"/>
  <c r="AW23" i="3"/>
  <c r="AX23" i="3" s="1"/>
  <c r="AW24" i="3"/>
  <c r="AX24" i="3" s="1"/>
  <c r="AW25" i="3"/>
  <c r="AX25" i="3" s="1"/>
  <c r="AW26" i="3"/>
  <c r="AX26" i="3" s="1"/>
  <c r="AW27" i="3"/>
  <c r="AX27" i="3" s="1"/>
  <c r="AW28" i="3"/>
  <c r="AX28" i="3" s="1"/>
  <c r="AW29" i="3"/>
  <c r="AX29" i="3" s="1"/>
  <c r="AW30" i="3"/>
  <c r="AX30" i="3" s="1"/>
  <c r="AW31" i="3"/>
  <c r="AX31" i="3" s="1"/>
  <c r="AW32" i="3"/>
  <c r="AX32" i="3" s="1"/>
  <c r="AW33" i="3"/>
  <c r="AX33" i="3" s="1"/>
  <c r="AW34" i="3"/>
  <c r="AX34" i="3" s="1"/>
  <c r="AW35" i="3"/>
  <c r="AX35" i="3" s="1"/>
  <c r="AW36" i="3"/>
  <c r="AX36" i="3" s="1"/>
  <c r="AW37" i="3"/>
  <c r="AX37" i="3" s="1"/>
  <c r="AW38" i="3"/>
  <c r="AX38" i="3" s="1"/>
  <c r="AW39" i="3"/>
  <c r="AX39" i="3" s="1"/>
  <c r="AW40" i="3"/>
  <c r="AX40" i="3" s="1"/>
  <c r="AW41" i="3"/>
  <c r="AX41" i="3" s="1"/>
  <c r="AW42" i="3"/>
  <c r="AX42" i="3" s="1"/>
  <c r="AW43" i="3"/>
  <c r="AX43" i="3" s="1"/>
  <c r="AW44" i="3"/>
  <c r="AX44" i="3" s="1"/>
  <c r="AW45" i="3"/>
  <c r="AX45" i="3" s="1"/>
  <c r="AW46" i="3"/>
  <c r="AX46" i="3" s="1"/>
  <c r="AW47" i="3"/>
  <c r="AX47" i="3" s="1"/>
  <c r="AW48" i="3"/>
  <c r="AX48" i="3" s="1"/>
  <c r="AW49" i="3"/>
  <c r="AX49" i="3" s="1"/>
  <c r="AW50" i="3"/>
  <c r="AX50" i="3" s="1"/>
  <c r="AW51" i="3"/>
  <c r="AX51" i="3" s="1"/>
  <c r="AW52" i="3"/>
  <c r="AX52" i="3" s="1"/>
  <c r="AW53" i="3"/>
  <c r="AX53" i="3" s="1"/>
  <c r="AW54" i="3"/>
  <c r="AX54" i="3" s="1"/>
  <c r="AW55" i="3"/>
  <c r="AX55" i="3" s="1"/>
  <c r="AW56" i="3"/>
  <c r="AX56" i="3" s="1"/>
  <c r="AW57" i="3"/>
  <c r="AX57" i="3" s="1"/>
  <c r="AW58" i="3"/>
  <c r="AX58" i="3" s="1"/>
  <c r="AW59" i="3"/>
  <c r="AX59" i="3" s="1"/>
  <c r="AW60" i="3"/>
  <c r="AX60" i="3" s="1"/>
  <c r="AW61" i="3"/>
  <c r="AX61" i="3" s="1"/>
  <c r="AW62" i="3"/>
  <c r="AX62" i="3" s="1"/>
  <c r="AW63" i="3"/>
  <c r="AX63" i="3" s="1"/>
  <c r="AW64" i="3"/>
  <c r="AX64" i="3" s="1"/>
  <c r="AW65" i="3"/>
  <c r="AX65" i="3" s="1"/>
  <c r="AW66" i="3"/>
  <c r="AX66" i="3" s="1"/>
  <c r="AW67" i="3"/>
  <c r="AX67" i="3" s="1"/>
  <c r="AW68" i="3"/>
  <c r="AX68" i="3" s="1"/>
  <c r="AW69" i="3"/>
  <c r="AX69" i="3" s="1"/>
  <c r="AW70" i="3"/>
  <c r="AX70" i="3" s="1"/>
  <c r="AW71" i="3"/>
  <c r="AX71" i="3" s="1"/>
  <c r="AW72" i="3"/>
  <c r="AX72" i="3" s="1"/>
  <c r="AW73" i="3"/>
  <c r="AX73" i="3" s="1"/>
  <c r="AW74" i="3"/>
  <c r="AX74" i="3" s="1"/>
  <c r="AW75" i="3"/>
  <c r="AX75" i="3" s="1"/>
  <c r="AW76" i="3"/>
  <c r="AX76" i="3" s="1"/>
  <c r="AW77" i="3"/>
  <c r="AX77" i="3" s="1"/>
  <c r="AW78" i="3"/>
  <c r="AX78" i="3" s="1"/>
  <c r="AW79" i="3"/>
  <c r="AX79" i="3" s="1"/>
  <c r="AW80" i="3"/>
  <c r="AX80" i="3" s="1"/>
  <c r="AW81" i="3"/>
  <c r="AX81" i="3" s="1"/>
  <c r="AW82" i="3"/>
  <c r="AX82" i="3" s="1"/>
  <c r="AW83" i="3"/>
  <c r="AX83" i="3" s="1"/>
  <c r="AW84" i="3"/>
  <c r="AX84" i="3" s="1"/>
  <c r="AW85" i="3"/>
  <c r="AX85" i="3" s="1"/>
  <c r="AW86" i="3"/>
  <c r="AX86" i="3" s="1"/>
  <c r="AW87" i="3"/>
  <c r="AX87" i="3" s="1"/>
  <c r="AW88" i="3"/>
  <c r="AX88" i="3" s="1"/>
  <c r="AW89" i="3"/>
  <c r="AX89" i="3" s="1"/>
  <c r="AW90" i="3"/>
  <c r="AX90" i="3" s="1"/>
  <c r="AW91" i="3"/>
  <c r="AX91" i="3" s="1"/>
  <c r="AW92" i="3"/>
  <c r="AX92" i="3" s="1"/>
  <c r="AW93" i="3"/>
  <c r="AX93" i="3" s="1"/>
  <c r="AW94" i="3"/>
  <c r="AX94" i="3" s="1"/>
  <c r="AW95" i="3"/>
  <c r="AX95" i="3" s="1"/>
  <c r="AW96" i="3"/>
  <c r="AX96" i="3" s="1"/>
  <c r="AW97" i="3"/>
  <c r="AX97" i="3" s="1"/>
  <c r="AW98" i="3"/>
  <c r="AX98" i="3" s="1"/>
  <c r="AW99" i="3"/>
  <c r="AX99" i="3" s="1"/>
  <c r="AW100" i="3"/>
  <c r="AX100" i="3" s="1"/>
  <c r="AW101" i="3"/>
  <c r="AX101" i="3" s="1"/>
  <c r="AW102" i="3"/>
  <c r="AX102" i="3" s="1"/>
  <c r="AW103" i="3"/>
  <c r="AX103" i="3" s="1"/>
  <c r="AW104" i="3"/>
  <c r="AX104" i="3" s="1"/>
  <c r="AW105" i="3"/>
  <c r="AX105" i="3" s="1"/>
  <c r="AW106" i="3"/>
  <c r="AX106" i="3" s="1"/>
  <c r="AW107" i="3"/>
  <c r="AX107" i="3" s="1"/>
  <c r="AW108" i="3"/>
  <c r="AX108" i="3" s="1"/>
  <c r="AW109" i="3"/>
  <c r="AX109" i="3" s="1"/>
  <c r="AW110" i="3"/>
  <c r="AX110" i="3" s="1"/>
  <c r="AW111" i="3"/>
  <c r="AX111" i="3" s="1"/>
  <c r="AW112" i="3"/>
  <c r="AX112" i="3" s="1"/>
  <c r="AW113" i="3"/>
  <c r="AX113" i="3" s="1"/>
  <c r="AW114" i="3"/>
  <c r="AX114" i="3" s="1"/>
  <c r="AW115" i="3"/>
  <c r="AX115" i="3" s="1"/>
  <c r="AW116" i="3"/>
  <c r="AX116" i="3" s="1"/>
  <c r="AW117" i="3"/>
  <c r="AX117" i="3" s="1"/>
  <c r="AW118" i="3"/>
  <c r="AX118" i="3" s="1"/>
  <c r="AW119" i="3"/>
  <c r="AX119" i="3" s="1"/>
  <c r="AW120" i="3"/>
  <c r="AX120" i="3" s="1"/>
  <c r="AW121" i="3"/>
  <c r="AX121" i="3" s="1"/>
  <c r="AW122" i="3"/>
  <c r="AX122" i="3" s="1"/>
  <c r="AW123" i="3"/>
  <c r="AX123" i="3" s="1"/>
  <c r="AW124" i="3"/>
  <c r="AX124" i="3" s="1"/>
  <c r="AW125" i="3"/>
  <c r="AX125" i="3" s="1"/>
  <c r="AW126" i="3"/>
  <c r="AX126" i="3" s="1"/>
  <c r="AW127" i="3"/>
  <c r="AX127" i="3" s="1"/>
  <c r="AW128" i="3"/>
  <c r="AX128" i="3" s="1"/>
  <c r="AW129" i="3"/>
  <c r="AX129" i="3" s="1"/>
  <c r="AW130" i="3"/>
  <c r="AX130" i="3" s="1"/>
  <c r="AW131" i="3"/>
  <c r="AX131" i="3" s="1"/>
  <c r="AW132" i="3"/>
  <c r="AX132" i="3" s="1"/>
  <c r="AW133" i="3"/>
  <c r="AX133" i="3" s="1"/>
  <c r="AW134" i="3"/>
  <c r="AX134" i="3" s="1"/>
  <c r="AW135" i="3"/>
  <c r="AX135" i="3" s="1"/>
  <c r="AW136" i="3"/>
  <c r="AX136" i="3" s="1"/>
  <c r="AW137" i="3"/>
  <c r="AX137" i="3" s="1"/>
  <c r="AW138" i="3"/>
  <c r="AX138" i="3" s="1"/>
  <c r="AW139" i="3"/>
  <c r="AX139" i="3" s="1"/>
  <c r="AW140" i="3"/>
  <c r="AX140" i="3" s="1"/>
  <c r="AW141" i="3"/>
  <c r="AX141" i="3" s="1"/>
  <c r="AW142" i="3"/>
  <c r="AX142" i="3" s="1"/>
  <c r="AW143" i="3"/>
  <c r="AX143" i="3" s="1"/>
  <c r="AW144" i="3"/>
  <c r="AX144" i="3" s="1"/>
  <c r="AW145" i="3"/>
  <c r="AX145" i="3" s="1"/>
  <c r="AW146" i="3"/>
  <c r="AX146" i="3" s="1"/>
  <c r="AW147" i="3"/>
  <c r="AX147" i="3" s="1"/>
  <c r="AW148" i="3"/>
  <c r="AX148" i="3" s="1"/>
  <c r="AW149" i="3"/>
  <c r="AX149" i="3" s="1"/>
  <c r="AW150" i="3"/>
  <c r="AX150" i="3" s="1"/>
  <c r="AW151" i="3"/>
  <c r="AX151" i="3" s="1"/>
  <c r="AW152" i="3"/>
  <c r="AX152" i="3" s="1"/>
  <c r="AW153" i="3"/>
  <c r="AX153" i="3" s="1"/>
  <c r="AW154" i="3"/>
  <c r="AX154" i="3" s="1"/>
  <c r="AW155" i="3"/>
  <c r="AX155" i="3" s="1"/>
  <c r="AW156" i="3"/>
  <c r="AX156" i="3" s="1"/>
  <c r="AW157" i="3"/>
  <c r="AX157" i="3" s="1"/>
  <c r="AW158" i="3"/>
  <c r="AX158" i="3" s="1"/>
  <c r="AW159" i="3"/>
  <c r="AX159" i="3" s="1"/>
  <c r="AW160" i="3"/>
  <c r="AX160" i="3" s="1"/>
  <c r="AW161" i="3"/>
  <c r="AX161" i="3" s="1"/>
  <c r="AW162" i="3"/>
  <c r="AX162" i="3" s="1"/>
  <c r="AW163" i="3"/>
  <c r="AX163" i="3" s="1"/>
  <c r="AW164" i="3"/>
  <c r="AX164" i="3" s="1"/>
  <c r="AW165" i="3"/>
  <c r="AX165" i="3" s="1"/>
  <c r="AW166" i="3"/>
  <c r="AX166" i="3" s="1"/>
  <c r="AW167" i="3"/>
  <c r="AX167" i="3" s="1"/>
  <c r="AW168" i="3"/>
  <c r="AX168" i="3" s="1"/>
  <c r="AW169" i="3"/>
  <c r="AX169" i="3" s="1"/>
  <c r="AW170" i="3"/>
  <c r="AX170" i="3" s="1"/>
  <c r="AW171" i="3"/>
  <c r="AX171" i="3" s="1"/>
  <c r="AW172" i="3"/>
  <c r="AX172" i="3" s="1"/>
  <c r="AW173" i="3"/>
  <c r="AX173" i="3" s="1"/>
  <c r="AW174" i="3"/>
  <c r="AX174" i="3" s="1"/>
  <c r="AW175" i="3"/>
  <c r="AX175" i="3" s="1"/>
  <c r="AW176" i="3"/>
  <c r="AX176" i="3" s="1"/>
  <c r="AW177" i="3"/>
  <c r="AX177" i="3" s="1"/>
  <c r="AW178" i="3"/>
  <c r="AX178" i="3" s="1"/>
  <c r="AW179" i="3"/>
  <c r="AX179" i="3" s="1"/>
  <c r="AW180" i="3"/>
  <c r="AX180" i="3" s="1"/>
  <c r="AW181" i="3"/>
  <c r="AX181" i="3" s="1"/>
  <c r="AW182" i="3"/>
  <c r="AX182" i="3" s="1"/>
  <c r="AW183" i="3"/>
  <c r="AX183" i="3" s="1"/>
  <c r="AW184" i="3"/>
  <c r="AX184" i="3" s="1"/>
  <c r="AW185" i="3"/>
  <c r="AX185" i="3" s="1"/>
  <c r="AW186" i="3"/>
  <c r="AX186" i="3" s="1"/>
  <c r="AW187" i="3"/>
  <c r="AX187" i="3" s="1"/>
  <c r="AW188" i="3"/>
  <c r="AX188" i="3" s="1"/>
  <c r="AW189" i="3"/>
  <c r="AX189" i="3" s="1"/>
  <c r="AW190" i="3"/>
  <c r="AX190" i="3" s="1"/>
  <c r="AW191" i="3"/>
  <c r="AX191" i="3" s="1"/>
  <c r="AW192" i="3"/>
  <c r="AX192" i="3" s="1"/>
  <c r="AW193" i="3"/>
  <c r="AX193" i="3" s="1"/>
  <c r="AW194" i="3"/>
  <c r="AX194" i="3" s="1"/>
  <c r="AW195" i="3"/>
  <c r="AX195" i="3" s="1"/>
  <c r="AW196" i="3"/>
  <c r="AX196" i="3" s="1"/>
  <c r="AW197" i="3"/>
  <c r="AX197" i="3" s="1"/>
  <c r="AW198" i="3"/>
  <c r="AX198" i="3" s="1"/>
  <c r="AW199" i="3"/>
  <c r="AX199" i="3" s="1"/>
  <c r="AW200" i="3"/>
  <c r="AX200" i="3" s="1"/>
  <c r="AW201" i="3"/>
  <c r="AX201" i="3" s="1"/>
  <c r="AW202" i="3"/>
  <c r="AX202" i="3" s="1"/>
  <c r="AW203" i="3"/>
  <c r="AX203" i="3" s="1"/>
  <c r="AW204" i="3"/>
  <c r="AX204" i="3" s="1"/>
  <c r="AW205" i="3"/>
  <c r="AX205" i="3" s="1"/>
  <c r="AW206" i="3"/>
  <c r="AX206" i="3" s="1"/>
  <c r="AW207" i="3"/>
  <c r="AX207" i="3" s="1"/>
  <c r="AW208" i="3"/>
  <c r="AX208" i="3" s="1"/>
  <c r="AW209" i="3"/>
  <c r="AX209" i="3" s="1"/>
  <c r="AW210" i="3"/>
  <c r="AX210" i="3" s="1"/>
  <c r="AW211" i="3"/>
  <c r="AX211" i="3" s="1"/>
  <c r="AW212" i="3"/>
  <c r="AX212" i="3" s="1"/>
  <c r="AW213" i="3"/>
  <c r="AX213" i="3" s="1"/>
  <c r="AW214" i="3"/>
  <c r="AX214" i="3" s="1"/>
  <c r="AW215" i="3"/>
  <c r="AX215" i="3" s="1"/>
  <c r="AW216" i="3"/>
  <c r="AX216" i="3" s="1"/>
  <c r="AW217" i="3"/>
  <c r="AX217" i="3" s="1"/>
  <c r="AW218" i="3"/>
  <c r="AX218" i="3" s="1"/>
  <c r="AW219" i="3"/>
  <c r="AX219" i="3" s="1"/>
  <c r="AW220" i="3"/>
  <c r="AX220" i="3" s="1"/>
  <c r="AW221" i="3"/>
  <c r="AX221" i="3" s="1"/>
  <c r="AW222" i="3"/>
  <c r="AX222" i="3" s="1"/>
  <c r="AW223" i="3"/>
  <c r="AX223" i="3" s="1"/>
  <c r="AW224" i="3"/>
  <c r="AX224" i="3" s="1"/>
  <c r="AW225" i="3"/>
  <c r="AX225" i="3" s="1"/>
  <c r="AW226" i="3"/>
  <c r="AX226" i="3" s="1"/>
  <c r="AW227" i="3"/>
  <c r="AX227" i="3" s="1"/>
  <c r="AW228" i="3"/>
  <c r="AX228" i="3" s="1"/>
  <c r="AW229" i="3"/>
  <c r="AX229" i="3" s="1"/>
  <c r="AW230" i="3"/>
  <c r="AX230" i="3" s="1"/>
  <c r="AW231" i="3"/>
  <c r="AX231" i="3" s="1"/>
  <c r="AW232" i="3"/>
  <c r="AX232" i="3" s="1"/>
  <c r="AW233" i="3"/>
  <c r="AX233" i="3" s="1"/>
  <c r="AW234" i="3"/>
  <c r="AX234" i="3" s="1"/>
  <c r="AW235" i="3"/>
  <c r="AX235" i="3" s="1"/>
  <c r="AW236" i="3"/>
  <c r="AX236" i="3" s="1"/>
  <c r="AW237" i="3"/>
  <c r="AX237" i="3" s="1"/>
  <c r="AW238" i="3"/>
  <c r="AX238" i="3" s="1"/>
  <c r="AW239" i="3"/>
  <c r="AX239" i="3" s="1"/>
  <c r="AW240" i="3"/>
  <c r="AX240" i="3" s="1"/>
  <c r="AW241" i="3"/>
  <c r="AX241" i="3" s="1"/>
  <c r="AW242" i="3"/>
  <c r="AX242" i="3" s="1"/>
  <c r="AW243" i="3"/>
  <c r="AX243" i="3" s="1"/>
  <c r="AW244" i="3"/>
  <c r="AX244" i="3" s="1"/>
  <c r="AW245" i="3"/>
  <c r="AX245" i="3" s="1"/>
  <c r="AW246" i="3"/>
  <c r="AX246" i="3" s="1"/>
  <c r="AW247" i="3"/>
  <c r="AX247" i="3" s="1"/>
  <c r="AW248" i="3"/>
  <c r="AX248" i="3" s="1"/>
  <c r="AW249" i="3"/>
  <c r="AX249" i="3" s="1"/>
  <c r="AW250" i="3"/>
  <c r="AX250" i="3" s="1"/>
  <c r="AW251" i="3"/>
  <c r="AX251" i="3" s="1"/>
  <c r="AW252" i="3"/>
  <c r="AX252" i="3" s="1"/>
  <c r="AW253" i="3"/>
  <c r="AX253" i="3" s="1"/>
  <c r="AW254" i="3"/>
  <c r="AX254" i="3" s="1"/>
  <c r="AW255" i="3"/>
  <c r="AX255" i="3" s="1"/>
  <c r="AW256" i="3"/>
  <c r="AX256" i="3" s="1"/>
  <c r="AW257" i="3"/>
  <c r="AX257" i="3" s="1"/>
  <c r="AW258" i="3"/>
  <c r="AX258" i="3" s="1"/>
  <c r="AW259" i="3"/>
  <c r="AX259" i="3" s="1"/>
  <c r="AW260" i="3"/>
  <c r="AX260" i="3" s="1"/>
  <c r="AW261" i="3"/>
  <c r="AX261" i="3" s="1"/>
  <c r="AW262" i="3"/>
  <c r="AX262" i="3" s="1"/>
  <c r="AW263" i="3"/>
  <c r="AX263" i="3" s="1"/>
  <c r="AW264" i="3"/>
  <c r="AX264" i="3" s="1"/>
  <c r="AW265" i="3"/>
  <c r="AX265" i="3" s="1"/>
  <c r="AW266" i="3"/>
  <c r="AX266" i="3" s="1"/>
  <c r="AW267" i="3"/>
  <c r="AX267" i="3" s="1"/>
  <c r="AW268" i="3"/>
  <c r="AX268" i="3" s="1"/>
  <c r="AW269" i="3"/>
  <c r="AX269" i="3" s="1"/>
  <c r="AW270" i="3"/>
  <c r="AX270" i="3" s="1"/>
  <c r="AW271" i="3"/>
  <c r="AX271" i="3" s="1"/>
  <c r="AW272" i="3"/>
  <c r="AX272" i="3" s="1"/>
  <c r="AW273" i="3"/>
  <c r="AX273" i="3" s="1"/>
  <c r="AW274" i="3"/>
  <c r="AX274" i="3" s="1"/>
  <c r="AW275" i="3"/>
  <c r="AX275" i="3" s="1"/>
  <c r="AW276" i="3"/>
  <c r="AX276" i="3" s="1"/>
  <c r="AW277" i="3"/>
  <c r="AX277" i="3" s="1"/>
  <c r="AW278" i="3"/>
  <c r="AX278" i="3" s="1"/>
  <c r="AW279" i="3"/>
  <c r="AX279" i="3" s="1"/>
  <c r="AW280" i="3"/>
  <c r="AX280" i="3" s="1"/>
  <c r="AW281" i="3"/>
  <c r="AX281" i="3" s="1"/>
  <c r="AW282" i="3"/>
  <c r="AX282" i="3" s="1"/>
  <c r="AW283" i="3"/>
  <c r="AX283" i="3" s="1"/>
  <c r="AW284" i="3"/>
  <c r="AX284" i="3" s="1"/>
  <c r="AW285" i="3"/>
  <c r="AX285" i="3" s="1"/>
  <c r="AW286" i="3"/>
  <c r="AX286" i="3" s="1"/>
  <c r="AW287" i="3"/>
  <c r="AX287" i="3" s="1"/>
  <c r="AW288" i="3"/>
  <c r="AX288" i="3" s="1"/>
  <c r="AW289" i="3"/>
  <c r="AX289" i="3" s="1"/>
  <c r="AW290" i="3"/>
  <c r="AX290" i="3" s="1"/>
  <c r="AW291" i="3"/>
  <c r="AX291" i="3" s="1"/>
  <c r="AW292" i="3"/>
  <c r="AX292" i="3" s="1"/>
  <c r="AW293" i="3"/>
  <c r="AX293" i="3" s="1"/>
  <c r="AW294" i="3"/>
  <c r="AX294" i="3" s="1"/>
  <c r="AW295" i="3"/>
  <c r="AX295" i="3" s="1"/>
  <c r="AW296" i="3"/>
  <c r="AX296" i="3" s="1"/>
  <c r="AW297" i="3"/>
  <c r="AX297" i="3" s="1"/>
  <c r="AW298" i="3"/>
  <c r="AX298" i="3" s="1"/>
  <c r="AW299" i="3"/>
  <c r="AX299" i="3" s="1"/>
  <c r="AW300" i="3"/>
  <c r="AX300" i="3" s="1"/>
  <c r="AW301" i="3"/>
  <c r="AX301" i="3" s="1"/>
  <c r="AW302" i="3"/>
  <c r="AX302" i="3" s="1"/>
  <c r="AW303" i="3"/>
  <c r="AX303" i="3" s="1"/>
  <c r="AW304" i="3"/>
  <c r="AX304" i="3" s="1"/>
  <c r="AW305" i="3"/>
  <c r="AX305" i="3" s="1"/>
  <c r="AW306" i="3"/>
  <c r="AX306" i="3" s="1"/>
  <c r="AW307" i="3"/>
  <c r="AX307" i="3" s="1"/>
  <c r="AW308" i="3"/>
  <c r="AX308" i="3" s="1"/>
  <c r="AW309" i="3"/>
  <c r="AX309" i="3" s="1"/>
  <c r="AW310" i="3"/>
  <c r="AX310" i="3" s="1"/>
  <c r="AW311" i="3"/>
  <c r="AX311" i="3" s="1"/>
  <c r="AW312" i="3"/>
  <c r="AX312" i="3" s="1"/>
  <c r="AW313" i="3"/>
  <c r="AX313" i="3" s="1"/>
  <c r="AW314" i="3"/>
  <c r="AX314" i="3" s="1"/>
  <c r="AW315" i="3"/>
  <c r="AX315" i="3" s="1"/>
  <c r="AW316" i="3"/>
  <c r="AX316" i="3" s="1"/>
  <c r="AW317" i="3"/>
  <c r="AX317" i="3" s="1"/>
  <c r="AW318" i="3"/>
  <c r="AX318" i="3" s="1"/>
  <c r="AW319" i="3"/>
  <c r="AX319" i="3" s="1"/>
  <c r="AW320" i="3"/>
  <c r="AX320" i="3" s="1"/>
  <c r="AW321" i="3"/>
  <c r="AX321" i="3" s="1"/>
  <c r="AW322" i="3"/>
  <c r="AX322" i="3" s="1"/>
  <c r="AW323" i="3"/>
  <c r="AX323" i="3" s="1"/>
  <c r="AW324" i="3"/>
  <c r="AX324" i="3" s="1"/>
  <c r="AW325" i="3"/>
  <c r="AX325" i="3" s="1"/>
  <c r="AW326" i="3"/>
  <c r="AX326" i="3" s="1"/>
  <c r="AW327" i="3"/>
  <c r="AX327" i="3" s="1"/>
  <c r="AW328" i="3"/>
  <c r="AX328" i="3" s="1"/>
  <c r="AW329" i="3"/>
  <c r="AX329" i="3" s="1"/>
  <c r="AW330" i="3"/>
  <c r="AX330" i="3" s="1"/>
  <c r="AW331" i="3"/>
  <c r="AX331" i="3" s="1"/>
  <c r="AW332" i="3"/>
  <c r="AX332" i="3" s="1"/>
  <c r="AW333" i="3"/>
  <c r="AX333" i="3" s="1"/>
  <c r="AW334" i="3"/>
  <c r="AX334" i="3" s="1"/>
  <c r="AW335" i="3"/>
  <c r="AX335" i="3" s="1"/>
  <c r="AW336" i="3"/>
  <c r="AX336" i="3" s="1"/>
  <c r="AW337" i="3"/>
  <c r="AX337" i="3" s="1"/>
  <c r="AW338" i="3"/>
  <c r="AX338" i="3" s="1"/>
  <c r="AW339" i="3"/>
  <c r="AX339" i="3" s="1"/>
  <c r="AW340" i="3"/>
  <c r="AX340" i="3" s="1"/>
  <c r="AW341" i="3"/>
  <c r="AX341" i="3" s="1"/>
  <c r="AW342" i="3"/>
  <c r="AX342" i="3" s="1"/>
  <c r="AW343" i="3"/>
  <c r="AX343" i="3" s="1"/>
  <c r="AW344" i="3"/>
  <c r="AX344" i="3" s="1"/>
  <c r="AW345" i="3"/>
  <c r="AX345" i="3" s="1"/>
  <c r="AW346" i="3"/>
  <c r="AX346" i="3" s="1"/>
  <c r="AW347" i="3"/>
  <c r="AX347" i="3" s="1"/>
  <c r="AW348" i="3"/>
  <c r="AX348" i="3" s="1"/>
  <c r="AW349" i="3"/>
  <c r="AX349" i="3" s="1"/>
  <c r="AW350" i="3"/>
  <c r="AX350" i="3" s="1"/>
  <c r="AW351" i="3"/>
  <c r="AX351" i="3" s="1"/>
  <c r="AW352" i="3"/>
  <c r="AX352" i="3" s="1"/>
  <c r="AW353" i="3"/>
  <c r="AX353" i="3" s="1"/>
  <c r="AW354" i="3"/>
  <c r="AX354" i="3" s="1"/>
  <c r="AW355" i="3"/>
  <c r="AX355" i="3" s="1"/>
  <c r="AW356" i="3"/>
  <c r="AX356" i="3" s="1"/>
  <c r="AW357" i="3"/>
  <c r="AX357" i="3" s="1"/>
  <c r="AW358" i="3"/>
  <c r="AX358" i="3" s="1"/>
  <c r="AW359" i="3"/>
  <c r="AX359" i="3" s="1"/>
  <c r="AW360" i="3"/>
  <c r="AX360" i="3" s="1"/>
  <c r="AW361" i="3"/>
  <c r="AX361" i="3" s="1"/>
  <c r="AW362" i="3"/>
  <c r="AX362" i="3" s="1"/>
  <c r="AW363" i="3"/>
  <c r="AX363" i="3" s="1"/>
  <c r="AW364" i="3"/>
  <c r="AX364" i="3" s="1"/>
  <c r="AW365" i="3"/>
  <c r="AX365" i="3" s="1"/>
  <c r="AW366" i="3"/>
  <c r="AX366" i="3" s="1"/>
  <c r="AW367" i="3"/>
  <c r="AX367" i="3" s="1"/>
  <c r="AW368" i="3"/>
  <c r="AX368" i="3" s="1"/>
  <c r="AW369" i="3"/>
  <c r="AX369" i="3" s="1"/>
  <c r="AW370" i="3"/>
  <c r="AX370" i="3" s="1"/>
  <c r="AW371" i="3"/>
  <c r="AX371" i="3" s="1"/>
  <c r="AW372" i="3"/>
  <c r="AX372" i="3" s="1"/>
  <c r="AW373" i="3"/>
  <c r="AX373" i="3" s="1"/>
  <c r="AW374" i="3"/>
  <c r="AX374" i="3" s="1"/>
  <c r="AW375" i="3"/>
  <c r="AX375" i="3" s="1"/>
  <c r="AW376" i="3"/>
  <c r="AX376" i="3" s="1"/>
  <c r="AW377" i="3"/>
  <c r="AX377" i="3" s="1"/>
  <c r="AW378" i="3"/>
  <c r="AX378" i="3" s="1"/>
  <c r="AW379" i="3"/>
  <c r="AX379" i="3" s="1"/>
  <c r="AW380" i="3"/>
  <c r="AX380" i="3" s="1"/>
  <c r="AW381" i="3"/>
  <c r="AX381" i="3" s="1"/>
  <c r="AW382" i="3"/>
  <c r="AX382" i="3" s="1"/>
  <c r="AW383" i="3"/>
  <c r="AX383" i="3" s="1"/>
  <c r="AW384" i="3"/>
  <c r="AX384" i="3" s="1"/>
  <c r="AW385" i="3"/>
  <c r="AX385" i="3" s="1"/>
  <c r="AW386" i="3"/>
  <c r="AX386" i="3" s="1"/>
  <c r="AW387" i="3"/>
  <c r="AX387" i="3" s="1"/>
  <c r="AW388" i="3"/>
  <c r="AX388" i="3" s="1"/>
  <c r="AW389" i="3"/>
  <c r="AX389" i="3" s="1"/>
  <c r="AW390" i="3"/>
  <c r="AX390" i="3" s="1"/>
  <c r="AW391" i="3"/>
  <c r="AX391" i="3" s="1"/>
  <c r="AW392" i="3"/>
  <c r="AX392" i="3" s="1"/>
  <c r="AW393" i="3"/>
  <c r="AX393" i="3" s="1"/>
  <c r="AW394" i="3"/>
  <c r="AX394" i="3" s="1"/>
  <c r="AW395" i="3"/>
  <c r="AX395" i="3" s="1"/>
  <c r="AW396" i="3"/>
  <c r="AX396" i="3" s="1"/>
  <c r="AW397" i="3"/>
  <c r="AX397" i="3" s="1"/>
  <c r="AW398" i="3"/>
  <c r="AX398" i="3" s="1"/>
  <c r="AW399" i="3"/>
  <c r="AX399" i="3" s="1"/>
  <c r="AW400" i="3"/>
  <c r="AX400" i="3" s="1"/>
  <c r="AW401" i="3"/>
  <c r="AX401" i="3" s="1"/>
  <c r="AW402" i="3"/>
  <c r="AX402" i="3" s="1"/>
  <c r="AW403" i="3"/>
  <c r="AX403" i="3" s="1"/>
  <c r="AW404" i="3"/>
  <c r="AX404" i="3" s="1"/>
  <c r="AW405" i="3"/>
  <c r="AX405" i="3" s="1"/>
  <c r="AW406" i="3"/>
  <c r="AX406" i="3" s="1"/>
  <c r="AW407" i="3"/>
  <c r="AX407" i="3" s="1"/>
  <c r="AW408" i="3"/>
  <c r="AX408" i="3" s="1"/>
  <c r="AW409" i="3"/>
  <c r="AX409" i="3" s="1"/>
  <c r="AW410" i="3"/>
  <c r="AX410" i="3" s="1"/>
  <c r="AW411" i="3"/>
  <c r="AX411" i="3" s="1"/>
  <c r="AW412" i="3"/>
  <c r="AX412" i="3" s="1"/>
  <c r="AW413" i="3"/>
  <c r="AX413" i="3" s="1"/>
  <c r="AW414" i="3"/>
  <c r="AX414" i="3" s="1"/>
  <c r="AW415" i="3"/>
  <c r="AX415" i="3" s="1"/>
  <c r="AW416" i="3"/>
  <c r="AX416" i="3" s="1"/>
  <c r="AW417" i="3"/>
  <c r="AX417" i="3" s="1"/>
  <c r="AW418" i="3"/>
  <c r="AX418" i="3" s="1"/>
  <c r="AW419" i="3"/>
  <c r="AX419" i="3" s="1"/>
  <c r="AW420" i="3"/>
  <c r="AX420" i="3" s="1"/>
  <c r="AW421" i="3"/>
  <c r="AX421" i="3" s="1"/>
  <c r="AW422" i="3"/>
  <c r="AX422" i="3" s="1"/>
  <c r="AW423" i="3"/>
  <c r="AX423" i="3" s="1"/>
  <c r="AW424" i="3"/>
  <c r="AX424" i="3" s="1"/>
  <c r="AW425" i="3"/>
  <c r="AX425" i="3" s="1"/>
  <c r="AW426" i="3"/>
  <c r="AX426" i="3" s="1"/>
  <c r="AW427" i="3"/>
  <c r="AX427" i="3" s="1"/>
  <c r="AW428" i="3"/>
  <c r="AX428" i="3" s="1"/>
  <c r="AW429" i="3"/>
  <c r="AX429" i="3" s="1"/>
  <c r="AW430" i="3"/>
  <c r="AX430" i="3" s="1"/>
  <c r="AW431" i="3"/>
  <c r="AX431" i="3" s="1"/>
  <c r="AW432" i="3"/>
  <c r="AX432" i="3" s="1"/>
  <c r="AW433" i="3"/>
  <c r="AX433" i="3" s="1"/>
  <c r="AW434" i="3"/>
  <c r="AX434" i="3" s="1"/>
  <c r="AW435" i="3"/>
  <c r="AX435" i="3" s="1"/>
  <c r="AW436" i="3"/>
  <c r="AX436" i="3" s="1"/>
  <c r="AW437" i="3"/>
  <c r="AX437" i="3" s="1"/>
  <c r="AW438" i="3"/>
  <c r="AX438" i="3" s="1"/>
  <c r="AW439" i="3"/>
  <c r="AX439" i="3" s="1"/>
  <c r="AW440" i="3"/>
  <c r="AX440" i="3" s="1"/>
  <c r="AW441" i="3"/>
  <c r="AX441" i="3" s="1"/>
  <c r="AW442" i="3"/>
  <c r="AX442" i="3" s="1"/>
  <c r="AW443" i="3"/>
  <c r="AX443" i="3" s="1"/>
  <c r="AW444" i="3"/>
  <c r="AX444" i="3" s="1"/>
  <c r="AW445" i="3"/>
  <c r="AX445" i="3" s="1"/>
  <c r="AW446" i="3"/>
  <c r="AX446" i="3" s="1"/>
  <c r="AW447" i="3"/>
  <c r="AX447" i="3" s="1"/>
  <c r="AW448" i="3"/>
  <c r="AX448" i="3" s="1"/>
  <c r="AW449" i="3"/>
  <c r="AX449" i="3" s="1"/>
  <c r="AW450" i="3"/>
  <c r="AX450" i="3" s="1"/>
  <c r="AW451" i="3"/>
  <c r="AX451" i="3" s="1"/>
  <c r="AW452" i="3"/>
  <c r="AX452" i="3" s="1"/>
  <c r="AW453" i="3"/>
  <c r="AX453" i="3" s="1"/>
  <c r="AW454" i="3"/>
  <c r="AX454" i="3" s="1"/>
  <c r="AW455" i="3"/>
  <c r="AX455" i="3" s="1"/>
  <c r="AW456" i="3"/>
  <c r="AX456" i="3" s="1"/>
  <c r="AW457" i="3"/>
  <c r="AX457" i="3" s="1"/>
  <c r="AW458" i="3"/>
  <c r="AX458" i="3" s="1"/>
  <c r="AW459" i="3"/>
  <c r="AX459" i="3" s="1"/>
  <c r="AW460" i="3"/>
  <c r="AX460" i="3" s="1"/>
  <c r="AW461" i="3"/>
  <c r="AX461" i="3" s="1"/>
  <c r="AW462" i="3"/>
  <c r="AX462" i="3" s="1"/>
  <c r="AW463" i="3"/>
  <c r="AX463" i="3" s="1"/>
  <c r="AW464" i="3"/>
  <c r="AX464" i="3" s="1"/>
  <c r="AW465" i="3"/>
  <c r="AX465" i="3" s="1"/>
  <c r="AW466" i="3"/>
  <c r="AX466" i="3" s="1"/>
  <c r="AW467" i="3"/>
  <c r="AX467" i="3" s="1"/>
  <c r="AW468" i="3"/>
  <c r="AX468" i="3" s="1"/>
  <c r="AW469" i="3"/>
  <c r="AX469" i="3" s="1"/>
  <c r="AW470" i="3"/>
  <c r="AX470" i="3" s="1"/>
  <c r="AW471" i="3"/>
  <c r="AX471" i="3" s="1"/>
  <c r="AW472" i="3"/>
  <c r="AX472" i="3" s="1"/>
  <c r="AW473" i="3"/>
  <c r="AX473" i="3" s="1"/>
  <c r="AW474" i="3"/>
  <c r="AX474" i="3" s="1"/>
  <c r="AW475" i="3"/>
  <c r="AX475" i="3" s="1"/>
  <c r="AW476" i="3"/>
  <c r="AX476" i="3" s="1"/>
  <c r="AW477" i="3"/>
  <c r="AX477" i="3" s="1"/>
  <c r="AW478" i="3"/>
  <c r="AX478" i="3" s="1"/>
  <c r="AW479" i="3"/>
  <c r="AX479" i="3" s="1"/>
  <c r="AW480" i="3"/>
  <c r="AX480" i="3" s="1"/>
  <c r="AW481" i="3"/>
  <c r="AX481" i="3" s="1"/>
  <c r="AW482" i="3"/>
  <c r="AX482" i="3" s="1"/>
  <c r="AW483" i="3"/>
  <c r="AX483" i="3" s="1"/>
  <c r="AW484" i="3"/>
  <c r="AX484" i="3" s="1"/>
  <c r="AW485" i="3"/>
  <c r="AX485" i="3" s="1"/>
  <c r="AW486" i="3"/>
  <c r="AX486" i="3" s="1"/>
  <c r="AW487" i="3"/>
  <c r="AX487" i="3" s="1"/>
  <c r="AW488" i="3"/>
  <c r="AX488" i="3" s="1"/>
  <c r="AW489" i="3"/>
  <c r="AX489" i="3" s="1"/>
  <c r="AW490" i="3"/>
  <c r="AX490" i="3" s="1"/>
  <c r="AW491" i="3"/>
  <c r="AX491" i="3" s="1"/>
  <c r="AW492" i="3"/>
  <c r="AX492" i="3" s="1"/>
  <c r="AW493" i="3"/>
  <c r="AX493" i="3" s="1"/>
  <c r="AW494" i="3"/>
  <c r="AX494" i="3" s="1"/>
  <c r="AW495" i="3"/>
  <c r="AX495" i="3" s="1"/>
  <c r="AW496" i="3"/>
  <c r="AX496" i="3" s="1"/>
  <c r="AW497" i="3"/>
  <c r="AX497" i="3" s="1"/>
  <c r="AW498" i="3"/>
  <c r="AX498" i="3" s="1"/>
  <c r="AW499" i="3"/>
  <c r="AX499" i="3" s="1"/>
  <c r="AW500" i="3"/>
  <c r="AX500" i="3" s="1"/>
  <c r="AW501" i="3"/>
  <c r="AX501" i="3" s="1"/>
  <c r="AW502" i="3"/>
  <c r="AX502" i="3" s="1"/>
  <c r="AW503" i="3"/>
  <c r="AX503" i="3" s="1"/>
  <c r="AW504" i="3"/>
  <c r="AX504" i="3" s="1"/>
  <c r="AW505" i="3"/>
  <c r="AX505" i="3" s="1"/>
  <c r="AW506" i="3"/>
  <c r="AX506" i="3" s="1"/>
  <c r="AW507" i="3"/>
  <c r="AX507" i="3" s="1"/>
  <c r="AW508" i="3"/>
  <c r="AX508" i="3" s="1"/>
  <c r="AW509" i="3"/>
  <c r="AX509" i="3" s="1"/>
  <c r="AW510" i="3"/>
  <c r="AX510" i="3" s="1"/>
  <c r="AW511" i="3"/>
  <c r="AX511" i="3" s="1"/>
  <c r="AW512" i="3"/>
  <c r="AX512" i="3" s="1"/>
  <c r="AW513" i="3"/>
  <c r="AX513" i="3" s="1"/>
  <c r="AW514" i="3"/>
  <c r="AX514" i="3" s="1"/>
  <c r="AW515" i="3"/>
  <c r="AX515" i="3" s="1"/>
  <c r="AW516" i="3"/>
  <c r="AX516" i="3" s="1"/>
  <c r="AW517" i="3"/>
  <c r="AX517" i="3" s="1"/>
  <c r="AW518" i="3"/>
  <c r="AX518" i="3" s="1"/>
  <c r="AW519" i="3"/>
  <c r="AX519" i="3" s="1"/>
  <c r="AW520" i="3"/>
  <c r="AX520" i="3" s="1"/>
  <c r="AW521" i="3"/>
  <c r="AX521" i="3" s="1"/>
  <c r="AW522" i="3"/>
  <c r="AX522" i="3" s="1"/>
  <c r="AW523" i="3"/>
  <c r="AX523" i="3" s="1"/>
  <c r="AW524" i="3"/>
  <c r="AX524" i="3" s="1"/>
  <c r="AW525" i="3"/>
  <c r="AX525" i="3" s="1"/>
  <c r="AW526" i="3"/>
  <c r="AX526" i="3" s="1"/>
  <c r="AW527" i="3"/>
  <c r="AX527" i="3" s="1"/>
  <c r="AW528" i="3"/>
  <c r="AX528" i="3" s="1"/>
  <c r="AW529" i="3"/>
  <c r="AX529" i="3" s="1"/>
  <c r="AW530" i="3"/>
  <c r="AX530" i="3" s="1"/>
  <c r="AW531" i="3"/>
  <c r="AX531" i="3" s="1"/>
  <c r="AW532" i="3"/>
  <c r="AX532" i="3" s="1"/>
  <c r="AW533" i="3"/>
  <c r="AX533" i="3" s="1"/>
  <c r="AW534" i="3"/>
  <c r="AX534" i="3" s="1"/>
  <c r="AW535" i="3"/>
  <c r="AX535" i="3" s="1"/>
  <c r="AW536" i="3"/>
  <c r="AX536" i="3" s="1"/>
  <c r="AW537" i="3"/>
  <c r="AX537" i="3" s="1"/>
  <c r="AW538" i="3"/>
  <c r="AX538" i="3" s="1"/>
  <c r="AW539" i="3"/>
  <c r="AX539" i="3" s="1"/>
  <c r="AW540" i="3"/>
  <c r="AX540" i="3" s="1"/>
  <c r="AW541" i="3"/>
  <c r="AX541" i="3" s="1"/>
  <c r="AW542" i="3"/>
  <c r="AX542" i="3" s="1"/>
  <c r="AW543" i="3"/>
  <c r="AX543" i="3" s="1"/>
  <c r="AW544" i="3"/>
  <c r="AX544" i="3" s="1"/>
  <c r="AW545" i="3"/>
  <c r="AX545" i="3" s="1"/>
  <c r="AW546" i="3"/>
  <c r="AX546" i="3" s="1"/>
  <c r="AW547" i="3"/>
  <c r="AX547" i="3" s="1"/>
  <c r="AW548" i="3"/>
  <c r="AX548" i="3" s="1"/>
  <c r="AW549" i="3"/>
  <c r="AX549" i="3" s="1"/>
  <c r="AW551" i="3"/>
  <c r="AX551" i="3" s="1"/>
  <c r="AW552" i="3"/>
  <c r="AX552" i="3" s="1"/>
  <c r="AW553" i="3"/>
  <c r="AX553" i="3" s="1"/>
  <c r="AW554" i="3"/>
  <c r="AX554" i="3" s="1"/>
  <c r="AW555" i="3"/>
  <c r="AX555" i="3" s="1"/>
  <c r="AW556" i="3"/>
  <c r="AX556" i="3" s="1"/>
  <c r="AW557" i="3"/>
  <c r="AX557" i="3" s="1"/>
  <c r="AW558" i="3"/>
  <c r="AX558" i="3" s="1"/>
  <c r="AW559" i="3"/>
  <c r="AX559" i="3" s="1"/>
  <c r="AW560" i="3"/>
  <c r="AX560" i="3" s="1"/>
  <c r="AW561" i="3"/>
  <c r="AX561" i="3" s="1"/>
  <c r="AW562" i="3"/>
  <c r="AX562" i="3" s="1"/>
  <c r="AW563" i="3"/>
  <c r="AX563" i="3" s="1"/>
  <c r="AW564" i="3"/>
  <c r="AX564" i="3" s="1"/>
  <c r="AW565" i="3"/>
  <c r="AX565" i="3" s="1"/>
  <c r="AW566" i="3"/>
  <c r="AX566" i="3" s="1"/>
  <c r="AW567" i="3"/>
  <c r="AX567" i="3" s="1"/>
  <c r="AW568" i="3"/>
  <c r="AX568" i="3" s="1"/>
  <c r="AW569" i="3"/>
  <c r="AX569" i="3" s="1"/>
  <c r="AW570" i="3"/>
  <c r="AX570" i="3" s="1"/>
  <c r="AW571" i="3"/>
  <c r="AX571" i="3" s="1"/>
  <c r="AW572" i="3"/>
  <c r="AX572" i="3" s="1"/>
  <c r="AW573" i="3"/>
  <c r="AX573" i="3" s="1"/>
  <c r="AW574" i="3"/>
  <c r="AX574" i="3" s="1"/>
  <c r="AW575" i="3"/>
  <c r="AX575" i="3" s="1"/>
  <c r="AW576" i="3"/>
  <c r="AX576" i="3" s="1"/>
  <c r="AW577" i="3"/>
  <c r="AX577" i="3" s="1"/>
  <c r="AW578" i="3"/>
  <c r="AX578" i="3" s="1"/>
  <c r="AW579" i="3"/>
  <c r="AX579" i="3" s="1"/>
  <c r="AW580" i="3"/>
  <c r="AX580" i="3" s="1"/>
  <c r="AW581" i="3"/>
  <c r="AX581" i="3" s="1"/>
  <c r="AW582" i="3"/>
  <c r="AX582" i="3" s="1"/>
  <c r="AW583" i="3"/>
  <c r="AX583" i="3" s="1"/>
  <c r="AW584" i="3"/>
  <c r="AX584" i="3" s="1"/>
  <c r="AW585" i="3"/>
  <c r="AX585" i="3" s="1"/>
  <c r="AW586" i="3"/>
  <c r="AX586" i="3" s="1"/>
  <c r="AW587" i="3"/>
  <c r="AX587" i="3" s="1"/>
  <c r="AW588" i="3"/>
  <c r="AX588" i="3" s="1"/>
  <c r="AW589" i="3"/>
  <c r="AX589" i="3" s="1"/>
  <c r="AW590" i="3"/>
  <c r="AX590" i="3" s="1"/>
  <c r="AW591" i="3"/>
  <c r="AX591" i="3" s="1"/>
  <c r="AW592" i="3"/>
  <c r="AX592" i="3" s="1"/>
  <c r="AW593" i="3"/>
  <c r="AX593" i="3" s="1"/>
  <c r="AW594" i="3"/>
  <c r="AX594" i="3" s="1"/>
  <c r="AW595" i="3"/>
  <c r="AX595" i="3" s="1"/>
  <c r="AW596" i="3"/>
  <c r="AX596" i="3" s="1"/>
  <c r="AW597" i="3"/>
  <c r="AX597" i="3" s="1"/>
  <c r="AW598" i="3"/>
  <c r="AX598" i="3" s="1"/>
  <c r="AW599" i="3"/>
  <c r="AX599" i="3" s="1"/>
  <c r="AW600" i="3"/>
  <c r="AX600" i="3" s="1"/>
  <c r="AW601" i="3"/>
  <c r="AX601" i="3" s="1"/>
  <c r="AW602" i="3"/>
  <c r="AX602" i="3" s="1"/>
  <c r="AW603" i="3"/>
  <c r="AX603" i="3" s="1"/>
  <c r="AW604" i="3"/>
  <c r="AX604" i="3" s="1"/>
  <c r="AW605" i="3"/>
  <c r="AX605" i="3" s="1"/>
  <c r="AW606" i="3"/>
  <c r="AX606" i="3" s="1"/>
  <c r="AW607" i="3"/>
  <c r="AX607" i="3" s="1"/>
  <c r="AW608" i="3"/>
  <c r="AX608" i="3" s="1"/>
  <c r="AW609" i="3"/>
  <c r="AX609" i="3" s="1"/>
  <c r="AW610" i="3"/>
  <c r="AX610" i="3" s="1"/>
  <c r="AW611" i="3"/>
  <c r="AX611" i="3" s="1"/>
  <c r="AW612" i="3"/>
  <c r="AX612" i="3" s="1"/>
  <c r="AW613" i="3"/>
  <c r="AX613" i="3" s="1"/>
  <c r="AW614" i="3"/>
  <c r="AX614" i="3" s="1"/>
  <c r="AW615" i="3"/>
  <c r="AX615" i="3" s="1"/>
  <c r="AW616" i="3"/>
  <c r="AX616" i="3" s="1"/>
  <c r="AW617" i="3"/>
  <c r="AX617" i="3" s="1"/>
  <c r="AW618" i="3"/>
  <c r="AX618" i="3" s="1"/>
  <c r="AW619" i="3"/>
  <c r="AX619" i="3" s="1"/>
  <c r="AW620" i="3"/>
  <c r="AX620" i="3" s="1"/>
  <c r="AW621" i="3"/>
  <c r="AX621" i="3" s="1"/>
  <c r="AW622" i="3"/>
  <c r="AX622" i="3" s="1"/>
  <c r="AW623" i="3"/>
  <c r="AX623" i="3" s="1"/>
  <c r="AW624" i="3"/>
  <c r="AX624" i="3" s="1"/>
  <c r="AW625" i="3"/>
  <c r="AX625" i="3" s="1"/>
  <c r="AW626" i="3"/>
  <c r="AX626" i="3" s="1"/>
  <c r="AW627" i="3"/>
  <c r="AX627" i="3" s="1"/>
  <c r="AW628" i="3"/>
  <c r="AX628" i="3" s="1"/>
  <c r="AW629" i="3"/>
  <c r="AX629" i="3" s="1"/>
  <c r="AW630" i="3"/>
  <c r="AX630" i="3" s="1"/>
  <c r="AW631" i="3"/>
  <c r="AX631" i="3" s="1"/>
  <c r="AW632" i="3"/>
  <c r="AX632" i="3" s="1"/>
  <c r="AW633" i="3"/>
  <c r="AX633" i="3" s="1"/>
  <c r="AW634" i="3"/>
  <c r="AX634" i="3" s="1"/>
  <c r="AW635" i="3"/>
  <c r="AX635" i="3" s="1"/>
  <c r="AW636" i="3"/>
  <c r="AX636" i="3" s="1"/>
  <c r="AW637" i="3"/>
  <c r="AX637" i="3" s="1"/>
  <c r="AW638" i="3"/>
  <c r="AX638" i="3" s="1"/>
  <c r="AW639" i="3"/>
  <c r="AX639" i="3" s="1"/>
  <c r="AW640" i="3"/>
  <c r="AX640" i="3" s="1"/>
  <c r="AW641" i="3"/>
  <c r="AX641" i="3" s="1"/>
  <c r="AW642" i="3"/>
  <c r="AX642" i="3" s="1"/>
  <c r="AW643" i="3"/>
  <c r="AX643" i="3" s="1"/>
  <c r="AW644" i="3"/>
  <c r="AX644" i="3" s="1"/>
  <c r="AW645" i="3"/>
  <c r="AX645" i="3" s="1"/>
  <c r="AW647" i="3"/>
  <c r="AX647" i="3" s="1"/>
  <c r="AW648" i="3"/>
  <c r="AX648" i="3" s="1"/>
  <c r="AW649" i="3"/>
  <c r="AX649" i="3" s="1"/>
  <c r="AW650" i="3"/>
  <c r="AX650" i="3" s="1"/>
  <c r="AW651" i="3"/>
  <c r="AX651" i="3" s="1"/>
  <c r="AW652" i="3"/>
  <c r="AX652" i="3" s="1"/>
  <c r="AW653" i="3"/>
  <c r="AX653" i="3" s="1"/>
  <c r="AW654" i="3"/>
  <c r="AX654" i="3" s="1"/>
  <c r="AW655" i="3"/>
  <c r="AX655" i="3" s="1"/>
  <c r="AW656" i="3"/>
  <c r="AX656" i="3" s="1"/>
  <c r="AW657" i="3"/>
  <c r="AX657" i="3" s="1"/>
  <c r="AW658" i="3"/>
  <c r="AX658" i="3" s="1"/>
  <c r="AW659" i="3"/>
  <c r="AX659" i="3" s="1"/>
  <c r="AW660" i="3"/>
  <c r="AX660" i="3" s="1"/>
  <c r="AW661" i="3"/>
  <c r="AX661" i="3" s="1"/>
  <c r="AW662" i="3"/>
  <c r="AX662" i="3" s="1"/>
  <c r="AW663" i="3"/>
  <c r="AX663" i="3" s="1"/>
  <c r="AW664" i="3"/>
  <c r="AX664" i="3" s="1"/>
  <c r="AW665" i="3"/>
  <c r="AX665" i="3" s="1"/>
  <c r="AW666" i="3"/>
  <c r="AX666" i="3" s="1"/>
  <c r="AW667" i="3"/>
  <c r="AX667" i="3" s="1"/>
  <c r="AW668" i="3"/>
  <c r="AX668" i="3" s="1"/>
  <c r="AW669" i="3"/>
  <c r="AX669" i="3" s="1"/>
  <c r="AW670" i="3"/>
  <c r="AX670" i="3" s="1"/>
  <c r="AW671" i="3"/>
  <c r="AX671" i="3" s="1"/>
  <c r="AW672" i="3"/>
  <c r="AX672" i="3" s="1"/>
  <c r="AW673" i="3"/>
  <c r="AX673" i="3" s="1"/>
  <c r="AW674" i="3"/>
  <c r="AX674" i="3" s="1"/>
  <c r="AW675" i="3"/>
  <c r="AX675" i="3" s="1"/>
  <c r="AW676" i="3"/>
  <c r="AX676" i="3" s="1"/>
  <c r="AW677" i="3"/>
  <c r="AX677" i="3" s="1"/>
  <c r="AW678" i="3"/>
  <c r="AX678" i="3" s="1"/>
  <c r="AW679" i="3"/>
  <c r="AX679" i="3" s="1"/>
  <c r="AW680" i="3"/>
  <c r="AX680" i="3" s="1"/>
  <c r="AW681" i="3"/>
  <c r="AX681" i="3" s="1"/>
  <c r="AW682" i="3"/>
  <c r="AX682" i="3" s="1"/>
  <c r="AW683" i="3"/>
  <c r="AX683" i="3" s="1"/>
  <c r="AW684" i="3"/>
  <c r="AX684" i="3" s="1"/>
  <c r="AW685" i="3"/>
  <c r="AX685" i="3" s="1"/>
  <c r="AW686" i="3"/>
  <c r="AX686" i="3" s="1"/>
  <c r="AW687" i="3"/>
  <c r="AX687" i="3" s="1"/>
  <c r="AW688" i="3"/>
  <c r="AX688" i="3" s="1"/>
  <c r="AW689" i="3"/>
  <c r="AX689" i="3" s="1"/>
  <c r="AW690" i="3"/>
  <c r="AX690" i="3" s="1"/>
  <c r="AW691" i="3"/>
  <c r="AX691" i="3" s="1"/>
  <c r="AW692" i="3"/>
  <c r="AX692" i="3" s="1"/>
  <c r="AW693" i="3"/>
  <c r="AX693" i="3" s="1"/>
  <c r="AW694" i="3"/>
  <c r="AX694" i="3" s="1"/>
  <c r="AW695" i="3"/>
  <c r="AX695" i="3" s="1"/>
  <c r="AW696" i="3"/>
  <c r="AX696" i="3" s="1"/>
  <c r="AW697" i="3"/>
  <c r="AX697" i="3" s="1"/>
  <c r="AW698" i="3"/>
  <c r="AX698" i="3" s="1"/>
  <c r="AW699" i="3"/>
  <c r="AX699" i="3" s="1"/>
  <c r="AW700" i="3"/>
  <c r="AX700" i="3" s="1"/>
  <c r="AW701" i="3"/>
  <c r="AX701" i="3" s="1"/>
  <c r="AW702" i="3"/>
  <c r="AX702" i="3" s="1"/>
  <c r="AW703" i="3"/>
  <c r="AX703" i="3" s="1"/>
  <c r="AW704" i="3"/>
  <c r="AX704" i="3" s="1"/>
  <c r="AW705" i="3"/>
  <c r="AX705" i="3" s="1"/>
  <c r="AW706" i="3"/>
  <c r="AX706" i="3" s="1"/>
  <c r="AW707" i="3"/>
  <c r="AX707" i="3" s="1"/>
  <c r="AW708" i="3"/>
  <c r="AX708" i="3" s="1"/>
  <c r="AW709" i="3"/>
  <c r="AX709" i="3" s="1"/>
  <c r="AW710" i="3"/>
  <c r="AX710" i="3" s="1"/>
  <c r="AW711" i="3"/>
  <c r="AX711" i="3" s="1"/>
  <c r="AW712" i="3"/>
  <c r="AX712" i="3" s="1"/>
  <c r="AW713" i="3"/>
  <c r="AX713" i="3" s="1"/>
  <c r="AW714" i="3"/>
  <c r="AX714" i="3" s="1"/>
  <c r="AW715" i="3"/>
  <c r="AX715" i="3" s="1"/>
  <c r="AW716" i="3"/>
  <c r="AX716" i="3" s="1"/>
  <c r="AW717" i="3"/>
  <c r="AX717" i="3" s="1"/>
  <c r="AW718" i="3"/>
  <c r="AX718" i="3" s="1"/>
  <c r="AW719" i="3"/>
  <c r="AX719" i="3" s="1"/>
  <c r="AW720" i="3"/>
  <c r="AX720" i="3" s="1"/>
  <c r="AW721" i="3"/>
  <c r="AX721" i="3" s="1"/>
  <c r="AW722" i="3"/>
  <c r="AX722" i="3" s="1"/>
  <c r="AW723" i="3"/>
  <c r="AX723" i="3" s="1"/>
  <c r="AW724" i="3"/>
  <c r="AX724" i="3" s="1"/>
  <c r="AW725" i="3"/>
  <c r="AX725" i="3" s="1"/>
  <c r="AW726" i="3"/>
  <c r="AX726" i="3" s="1"/>
  <c r="AW727" i="3"/>
  <c r="AX727" i="3" s="1"/>
  <c r="AW728" i="3"/>
  <c r="AX728" i="3" s="1"/>
  <c r="AW729" i="3"/>
  <c r="AX729" i="3" s="1"/>
  <c r="AW730" i="3"/>
  <c r="AX730" i="3" s="1"/>
  <c r="AW731" i="3"/>
  <c r="AX731" i="3" s="1"/>
  <c r="AW732" i="3"/>
  <c r="AX732" i="3" s="1"/>
  <c r="AW733" i="3"/>
  <c r="AX733" i="3" s="1"/>
  <c r="AW734" i="3"/>
  <c r="AX734" i="3" s="1"/>
  <c r="AW735" i="3"/>
  <c r="AX735" i="3" s="1"/>
  <c r="AW736" i="3"/>
  <c r="AX736" i="3" s="1"/>
  <c r="AW737" i="3"/>
  <c r="AX737" i="3" s="1"/>
  <c r="AW738" i="3"/>
  <c r="AX738" i="3" s="1"/>
  <c r="AW739" i="3"/>
  <c r="AX739" i="3" s="1"/>
  <c r="AW740" i="3"/>
  <c r="AX740" i="3" s="1"/>
  <c r="AW741" i="3"/>
  <c r="AX741" i="3" s="1"/>
  <c r="AW742" i="3"/>
  <c r="AX742" i="3" s="1"/>
  <c r="AW743" i="3"/>
  <c r="AX743" i="3" s="1"/>
  <c r="AW744" i="3"/>
  <c r="AX744" i="3" s="1"/>
  <c r="AW745" i="3"/>
  <c r="AX745" i="3" s="1"/>
  <c r="AW746" i="3"/>
  <c r="AX746" i="3" s="1"/>
  <c r="AW747" i="3"/>
  <c r="AX747" i="3" s="1"/>
  <c r="AW748" i="3"/>
  <c r="AX748" i="3" s="1"/>
  <c r="AW749" i="3"/>
  <c r="AX749" i="3" s="1"/>
  <c r="AW750" i="3"/>
  <c r="AX750" i="3" s="1"/>
  <c r="AW751" i="3"/>
  <c r="AX751" i="3" s="1"/>
  <c r="AW752" i="3"/>
  <c r="AX752" i="3" s="1"/>
  <c r="AW753" i="3"/>
  <c r="AX753" i="3" s="1"/>
  <c r="AW754" i="3"/>
  <c r="AX754" i="3" s="1"/>
  <c r="AW755" i="3"/>
  <c r="AX755" i="3" s="1"/>
  <c r="AW756" i="3"/>
  <c r="AX756" i="3" s="1"/>
  <c r="AW757" i="3"/>
  <c r="AX757" i="3" s="1"/>
  <c r="AW758" i="3"/>
  <c r="AX758" i="3" s="1"/>
  <c r="AW759" i="3"/>
  <c r="AX759" i="3" s="1"/>
  <c r="AW760" i="3"/>
  <c r="AX760" i="3" s="1"/>
  <c r="AW761" i="3"/>
  <c r="AX761" i="3" s="1"/>
  <c r="AW762" i="3"/>
  <c r="AX762" i="3" s="1"/>
  <c r="AW763" i="3"/>
  <c r="AX763" i="3" s="1"/>
  <c r="AW764" i="3"/>
  <c r="AX764" i="3" s="1"/>
  <c r="AW765" i="3"/>
  <c r="AX765" i="3" s="1"/>
  <c r="AW766" i="3"/>
  <c r="AX766" i="3" s="1"/>
  <c r="AW767" i="3"/>
  <c r="AX767" i="3" s="1"/>
  <c r="AW768" i="3"/>
  <c r="AX768" i="3" s="1"/>
  <c r="AW769" i="3"/>
  <c r="AX769" i="3" s="1"/>
  <c r="AW770" i="3"/>
  <c r="AX770" i="3" s="1"/>
  <c r="AW771" i="3"/>
  <c r="AX771" i="3" s="1"/>
  <c r="AW772" i="3"/>
  <c r="AX772" i="3" s="1"/>
  <c r="AW773" i="3"/>
  <c r="AX773" i="3" s="1"/>
  <c r="AW774" i="3"/>
  <c r="AX774" i="3" s="1"/>
  <c r="AW775" i="3"/>
  <c r="AX775" i="3" s="1"/>
  <c r="AW776" i="3"/>
  <c r="AX776" i="3" s="1"/>
  <c r="AW777" i="3"/>
  <c r="AX777" i="3" s="1"/>
  <c r="AW778" i="3"/>
  <c r="AX778" i="3" s="1"/>
  <c r="AW779" i="3"/>
  <c r="AX779" i="3" s="1"/>
  <c r="AW780" i="3"/>
  <c r="AX780" i="3" s="1"/>
  <c r="AW781" i="3"/>
  <c r="AX781" i="3" s="1"/>
  <c r="AW782" i="3"/>
  <c r="AX782" i="3" s="1"/>
  <c r="AW783" i="3"/>
  <c r="AX783" i="3" s="1"/>
  <c r="AW784" i="3"/>
  <c r="AX784" i="3" s="1"/>
  <c r="AW785" i="3"/>
  <c r="AX785" i="3" s="1"/>
  <c r="AW786" i="3"/>
  <c r="AX786" i="3" s="1"/>
  <c r="AW787" i="3"/>
  <c r="AX787" i="3" s="1"/>
  <c r="AW788" i="3"/>
  <c r="AX788" i="3" s="1"/>
  <c r="AW789" i="3"/>
  <c r="AX789" i="3" s="1"/>
  <c r="AW790" i="3"/>
  <c r="AX790" i="3" s="1"/>
  <c r="AW791" i="3"/>
  <c r="AX791" i="3" s="1"/>
  <c r="AW792" i="3"/>
  <c r="AX792" i="3" s="1"/>
  <c r="AW793" i="3"/>
  <c r="AX793" i="3" s="1"/>
  <c r="AW794" i="3"/>
  <c r="AX794" i="3" s="1"/>
  <c r="AW795" i="3"/>
  <c r="AX795" i="3" s="1"/>
  <c r="AW796" i="3"/>
  <c r="AX796" i="3" s="1"/>
  <c r="AW797" i="3"/>
  <c r="AX797" i="3" s="1"/>
  <c r="AW11" i="3"/>
  <c r="AX11" i="3" s="1"/>
  <c r="JG62" i="2" l="1"/>
  <c r="JG31" i="2"/>
  <c r="CJ550" i="3"/>
  <c r="CJ615" i="3"/>
  <c r="CJ396" i="3"/>
  <c r="CJ407" i="3"/>
  <c r="CJ424" i="3"/>
  <c r="CJ405" i="3"/>
  <c r="CJ409" i="3"/>
  <c r="CJ410" i="3"/>
  <c r="CJ417" i="3"/>
  <c r="CJ419" i="3"/>
  <c r="CJ425" i="3"/>
  <c r="CJ399" i="3"/>
  <c r="CJ403" i="3"/>
  <c r="CJ413" i="3"/>
  <c r="CJ414" i="3"/>
  <c r="CJ426" i="3"/>
  <c r="CJ404" i="3"/>
  <c r="CJ406" i="3"/>
  <c r="CJ408" i="3"/>
  <c r="CJ418" i="3"/>
  <c r="CJ423" i="3"/>
  <c r="CJ427" i="3"/>
  <c r="CJ431" i="3"/>
  <c r="CJ401" i="3"/>
  <c r="CJ402" i="3"/>
  <c r="CJ412" i="3"/>
  <c r="CJ415" i="3"/>
  <c r="CJ428" i="3"/>
  <c r="CJ573" i="3"/>
  <c r="CJ649" i="3"/>
  <c r="CJ397" i="3"/>
  <c r="CJ398" i="3"/>
  <c r="CJ416" i="3"/>
  <c r="CJ429" i="3"/>
  <c r="CJ430" i="3"/>
  <c r="CJ574" i="3"/>
  <c r="CJ575" i="3"/>
  <c r="CJ576" i="3"/>
  <c r="CJ580" i="3"/>
  <c r="CJ581" i="3"/>
  <c r="CJ616" i="3"/>
  <c r="CJ538" i="3"/>
  <c r="CJ539" i="3"/>
  <c r="CJ540" i="3"/>
  <c r="CJ541" i="3"/>
  <c r="CJ542" i="3"/>
  <c r="CJ543" i="3"/>
  <c r="CJ545" i="3"/>
  <c r="CJ546" i="3"/>
  <c r="CJ547" i="3"/>
  <c r="CJ548" i="3"/>
  <c r="CJ549" i="3"/>
  <c r="CJ617" i="3"/>
  <c r="CJ618" i="3"/>
  <c r="CJ577" i="3"/>
  <c r="CJ579" i="3"/>
  <c r="CJ582" i="3"/>
  <c r="CJ583" i="3"/>
  <c r="CJ612" i="3"/>
  <c r="CJ613" i="3"/>
  <c r="CJ650" i="3"/>
  <c r="CJ46" i="3"/>
  <c r="CJ47" i="3"/>
  <c r="CJ48" i="3"/>
  <c r="CJ49" i="3"/>
  <c r="CJ50" i="3"/>
  <c r="CJ51" i="3"/>
  <c r="CJ52" i="3"/>
  <c r="CJ53" i="3"/>
  <c r="CJ54" i="3"/>
  <c r="CJ55" i="3"/>
  <c r="CJ57" i="3"/>
  <c r="CJ58" i="3"/>
  <c r="CJ59" i="3"/>
  <c r="CJ60" i="3"/>
  <c r="CJ61" i="3"/>
  <c r="CJ62" i="3"/>
  <c r="CJ552" i="3"/>
  <c r="CJ122" i="3"/>
  <c r="CJ233" i="3"/>
  <c r="CJ344" i="3"/>
  <c r="CJ455" i="3"/>
  <c r="CJ566" i="3"/>
  <c r="CJ677" i="3"/>
  <c r="CJ774" i="3"/>
  <c r="CJ554" i="3"/>
  <c r="CJ657" i="3"/>
  <c r="CJ658" i="3"/>
  <c r="CJ659" i="3"/>
  <c r="CJ660" i="3"/>
  <c r="CJ661" i="3"/>
  <c r="CJ662" i="3"/>
  <c r="CJ663" i="3"/>
  <c r="CJ664" i="3"/>
  <c r="CJ665" i="3"/>
  <c r="CJ667" i="3"/>
  <c r="CJ668" i="3"/>
  <c r="CJ669" i="3"/>
  <c r="CJ670" i="3"/>
  <c r="CJ671" i="3"/>
  <c r="CJ672" i="3"/>
  <c r="CJ673" i="3"/>
  <c r="CJ674" i="3"/>
  <c r="CJ675" i="3"/>
  <c r="CJ676" i="3"/>
  <c r="CJ651" i="3"/>
  <c r="CJ680" i="3"/>
  <c r="CJ681" i="3"/>
  <c r="CJ682" i="3"/>
  <c r="CJ683" i="3"/>
  <c r="CJ684" i="3"/>
  <c r="CJ685" i="3"/>
  <c r="CJ686" i="3"/>
  <c r="CJ687" i="3"/>
  <c r="CJ688" i="3"/>
  <c r="CJ690" i="3"/>
  <c r="CJ691" i="3"/>
  <c r="CJ692" i="3"/>
  <c r="CJ693" i="3"/>
  <c r="CJ694" i="3"/>
  <c r="CJ695" i="3"/>
  <c r="CJ696" i="3"/>
  <c r="CJ697" i="3"/>
  <c r="CJ698" i="3"/>
  <c r="CJ699" i="3"/>
  <c r="CJ701" i="3"/>
  <c r="CJ702" i="3"/>
  <c r="CJ703" i="3"/>
  <c r="CJ704" i="3"/>
  <c r="CJ705" i="3"/>
  <c r="CJ706" i="3"/>
  <c r="CJ707" i="3"/>
  <c r="CJ708" i="3"/>
  <c r="CJ709" i="3"/>
  <c r="CJ710" i="3"/>
  <c r="CJ712" i="3"/>
  <c r="CJ713" i="3"/>
  <c r="CJ714" i="3"/>
  <c r="CJ715" i="3"/>
  <c r="CJ716" i="3"/>
  <c r="CJ717" i="3"/>
  <c r="CJ718" i="3"/>
  <c r="CJ719" i="3"/>
  <c r="CJ720" i="3"/>
  <c r="CJ721" i="3"/>
  <c r="CJ723" i="3"/>
  <c r="CJ724" i="3"/>
  <c r="CJ725" i="3"/>
  <c r="CJ726" i="3"/>
  <c r="CJ727" i="3"/>
  <c r="CJ728" i="3"/>
  <c r="CJ729" i="3"/>
  <c r="CJ730" i="3"/>
  <c r="CJ731" i="3"/>
  <c r="CJ732" i="3"/>
  <c r="CJ310" i="3"/>
  <c r="CJ735" i="3"/>
  <c r="CJ518" i="3"/>
  <c r="CJ286" i="3"/>
  <c r="CJ738" i="3"/>
  <c r="CJ65" i="3"/>
  <c r="CJ740" i="3"/>
  <c r="CJ741" i="3"/>
  <c r="CJ742" i="3"/>
  <c r="CJ90" i="3"/>
  <c r="CJ745" i="3"/>
  <c r="CJ746" i="3"/>
  <c r="CJ747" i="3"/>
  <c r="CJ748" i="3"/>
  <c r="CJ749" i="3"/>
  <c r="CJ750" i="3"/>
  <c r="CJ195" i="3"/>
  <c r="CJ313" i="3"/>
  <c r="CJ173" i="3"/>
  <c r="CJ754" i="3"/>
  <c r="CJ756" i="3"/>
  <c r="CJ757" i="3"/>
  <c r="CJ157" i="3"/>
  <c r="CJ759" i="3"/>
  <c r="CJ760" i="3"/>
  <c r="CJ761" i="3"/>
  <c r="CJ330" i="3"/>
  <c r="CJ763" i="3"/>
  <c r="CJ764" i="3"/>
  <c r="CJ765" i="3"/>
  <c r="CJ767" i="3"/>
  <c r="CJ768" i="3"/>
  <c r="CJ121" i="3"/>
  <c r="CJ770" i="3"/>
  <c r="CJ771" i="3"/>
  <c r="CJ772" i="3"/>
  <c r="CJ280" i="3"/>
  <c r="CJ487" i="3"/>
  <c r="CJ91" i="3"/>
  <c r="CJ376" i="3"/>
  <c r="CJ169" i="3"/>
  <c r="CJ383" i="3"/>
  <c r="CJ131" i="3"/>
  <c r="CJ382" i="3"/>
  <c r="CJ101" i="3"/>
  <c r="CJ375" i="3"/>
  <c r="CJ107" i="3"/>
  <c r="CJ158" i="3"/>
  <c r="CJ446" i="3"/>
  <c r="CJ80" i="3"/>
  <c r="CJ132" i="3"/>
  <c r="CJ368" i="3"/>
  <c r="CJ317" i="3"/>
  <c r="CJ106" i="3"/>
  <c r="CJ331" i="3"/>
  <c r="CJ346" i="3"/>
  <c r="CJ262" i="3"/>
  <c r="CJ305" i="3"/>
  <c r="CJ475" i="3"/>
  <c r="CJ274" i="3"/>
  <c r="CJ273" i="3"/>
  <c r="CJ268" i="3"/>
  <c r="CJ290" i="3"/>
  <c r="CJ263" i="3"/>
  <c r="CJ287" i="3"/>
  <c r="CJ162" i="3"/>
  <c r="CJ355" i="3"/>
  <c r="CJ216" i="3"/>
  <c r="CJ181" i="3"/>
  <c r="CJ133" i="3"/>
  <c r="CJ369" i="3"/>
  <c r="CJ226" i="3"/>
  <c r="CJ365" i="3"/>
  <c r="CJ104" i="3"/>
  <c r="CJ366" i="3"/>
  <c r="CJ312" i="3"/>
  <c r="CJ229" i="3"/>
  <c r="CJ135" i="3"/>
  <c r="CJ370" i="3"/>
  <c r="CJ220" i="3"/>
  <c r="CJ221" i="3"/>
  <c r="CJ182" i="3"/>
  <c r="CJ154" i="3"/>
  <c r="CJ155" i="3"/>
  <c r="CJ328" i="3"/>
  <c r="CJ508" i="3"/>
  <c r="CJ184" i="3"/>
  <c r="CJ112" i="3"/>
  <c r="CJ517" i="3"/>
  <c r="CJ185" i="3"/>
  <c r="CJ277" i="3"/>
  <c r="CJ218" i="3"/>
  <c r="CJ202" i="3"/>
  <c r="CJ141" i="3"/>
  <c r="CJ126" i="3"/>
  <c r="CJ75" i="3"/>
  <c r="CJ371" i="3"/>
  <c r="CJ479" i="3"/>
  <c r="CJ260" i="3"/>
  <c r="CJ168" i="3"/>
  <c r="CJ215" i="3"/>
  <c r="CJ230" i="3"/>
  <c r="CJ285" i="3"/>
  <c r="CJ318" i="3"/>
  <c r="CJ64" i="3"/>
  <c r="CJ176" i="3"/>
  <c r="CJ81" i="3"/>
  <c r="CJ171" i="3"/>
  <c r="CJ384" i="3"/>
  <c r="CJ332" i="3"/>
  <c r="CJ334" i="3"/>
  <c r="CJ66" i="3"/>
  <c r="CJ187" i="3"/>
  <c r="CJ73" i="3"/>
  <c r="CJ183" i="3"/>
  <c r="CJ316" i="3"/>
  <c r="CJ454" i="3"/>
  <c r="CJ335" i="3"/>
  <c r="CJ127" i="3"/>
  <c r="CJ349" i="3"/>
  <c r="CJ458" i="3"/>
  <c r="CJ314" i="3"/>
  <c r="CJ529" i="3"/>
  <c r="CJ248" i="3"/>
  <c r="CJ505" i="3"/>
  <c r="CJ271" i="3"/>
  <c r="CJ128" i="3"/>
  <c r="CJ442" i="3"/>
  <c r="CJ281" i="3"/>
  <c r="CJ460" i="3"/>
  <c r="CJ343" i="3"/>
  <c r="CJ341" i="3"/>
  <c r="CJ113" i="3"/>
  <c r="CJ291" i="3"/>
  <c r="CJ166" i="3"/>
  <c r="CJ490" i="3"/>
  <c r="CJ451" i="3"/>
  <c r="CJ507" i="3"/>
  <c r="CJ275" i="3"/>
  <c r="CJ438" i="3"/>
  <c r="CJ83" i="3"/>
  <c r="CJ85" i="3"/>
  <c r="CJ196" i="3"/>
  <c r="CJ238" i="3"/>
  <c r="CJ219" i="3"/>
  <c r="CJ139" i="3"/>
  <c r="CJ468" i="3"/>
  <c r="CJ520" i="3"/>
  <c r="CJ536" i="3"/>
  <c r="CJ239" i="3"/>
  <c r="CJ192" i="3"/>
  <c r="CJ93" i="3"/>
  <c r="CJ525" i="3"/>
  <c r="CJ214" i="3"/>
  <c r="CJ140" i="3"/>
  <c r="CJ96" i="3"/>
  <c r="CJ391" i="3"/>
  <c r="CJ194" i="3"/>
  <c r="CJ76" i="3"/>
  <c r="CJ125" i="3"/>
  <c r="CJ84" i="3"/>
  <c r="CJ88" i="3"/>
  <c r="CJ82" i="3"/>
  <c r="CJ336" i="3"/>
  <c r="CJ105" i="3"/>
  <c r="CJ319" i="3"/>
  <c r="CJ116" i="3"/>
  <c r="CJ163" i="3"/>
  <c r="CJ120" i="3"/>
  <c r="CJ103" i="3"/>
  <c r="CJ197" i="3"/>
  <c r="CJ119" i="3"/>
  <c r="CJ279" i="3"/>
  <c r="CJ68" i="3"/>
  <c r="CJ69" i="3"/>
  <c r="CJ95" i="3"/>
  <c r="CJ379" i="3"/>
  <c r="CJ390" i="3"/>
  <c r="CJ118" i="3"/>
  <c r="CJ244" i="3"/>
  <c r="CJ337" i="3"/>
  <c r="CJ108" i="3"/>
  <c r="CJ117" i="3"/>
  <c r="CJ71" i="3"/>
  <c r="CJ338" i="3"/>
  <c r="CJ153" i="3"/>
  <c r="CJ137" i="3"/>
  <c r="CJ115" i="3"/>
  <c r="CJ198" i="3"/>
  <c r="CJ339" i="3"/>
  <c r="CJ79" i="3"/>
  <c r="CJ329" i="3"/>
  <c r="CJ102" i="3"/>
  <c r="CJ499" i="3"/>
  <c r="CJ138" i="3"/>
  <c r="CJ298" i="3"/>
  <c r="CJ515" i="3"/>
  <c r="CJ92" i="3"/>
  <c r="CJ377" i="3"/>
  <c r="CJ323" i="3"/>
  <c r="CJ534" i="3"/>
  <c r="CJ212" i="3"/>
  <c r="CJ357" i="3"/>
  <c r="CJ259" i="3"/>
  <c r="CJ358" i="3"/>
  <c r="CJ146" i="3"/>
  <c r="CJ359" i="3"/>
  <c r="CJ159" i="3"/>
  <c r="CJ247" i="3"/>
  <c r="CJ509" i="3"/>
  <c r="CJ165" i="3"/>
  <c r="CJ302" i="3"/>
  <c r="CJ472" i="3"/>
  <c r="CJ180" i="3"/>
  <c r="CJ147" i="3"/>
  <c r="CJ452" i="3"/>
  <c r="CJ299" i="3"/>
  <c r="CJ512" i="3"/>
  <c r="CJ363" i="3"/>
  <c r="CJ360" i="3"/>
  <c r="CJ179" i="3"/>
  <c r="CJ471" i="3"/>
  <c r="CJ142" i="3"/>
  <c r="CJ372" i="3"/>
  <c r="CJ97" i="3"/>
  <c r="CJ392" i="3"/>
  <c r="CJ148" i="3"/>
  <c r="CJ480" i="3"/>
  <c r="CJ362" i="3"/>
  <c r="CJ283" i="3"/>
  <c r="CJ227" i="3"/>
  <c r="CJ494" i="3"/>
  <c r="CJ254" i="3"/>
  <c r="CJ459" i="3"/>
  <c r="CJ293" i="3"/>
  <c r="CJ207" i="3"/>
  <c r="CJ477" i="3"/>
  <c r="CJ109" i="3"/>
  <c r="CJ208" i="3"/>
  <c r="CJ387" i="3"/>
  <c r="CJ149" i="3"/>
  <c r="CJ465" i="3"/>
  <c r="CJ614" i="3"/>
  <c r="CJ191" i="3"/>
  <c r="CJ466" i="3"/>
  <c r="CJ445" i="3"/>
  <c r="CJ224" i="3"/>
  <c r="CJ491" i="3"/>
  <c r="CJ510" i="3"/>
  <c r="CJ469" i="3"/>
  <c r="CJ440" i="3"/>
  <c r="CJ340" i="3"/>
  <c r="CJ526" i="3"/>
  <c r="CJ209" i="3"/>
  <c r="CJ388" i="3"/>
  <c r="CJ241" i="3"/>
  <c r="CJ501" i="3"/>
  <c r="CJ324" i="3"/>
  <c r="CJ531" i="3"/>
  <c r="CJ516" i="3"/>
  <c r="CJ242" i="3"/>
  <c r="CJ303" i="3"/>
  <c r="CJ473" i="3"/>
  <c r="CJ136" i="3"/>
  <c r="CJ210" i="3"/>
  <c r="CJ304" i="3"/>
  <c r="CJ474" i="3"/>
  <c r="CJ325" i="3"/>
  <c r="CJ532" i="3"/>
  <c r="CJ326" i="3"/>
  <c r="CJ530" i="3"/>
  <c r="CJ243" i="3"/>
  <c r="CJ143" i="3"/>
  <c r="CJ373" i="3"/>
  <c r="CJ124" i="3"/>
  <c r="CJ223" i="3"/>
  <c r="CJ72" i="3"/>
  <c r="CJ361" i="3"/>
  <c r="CJ506" i="3"/>
  <c r="CJ321" i="3"/>
  <c r="CJ282" i="3"/>
  <c r="CJ265" i="3"/>
  <c r="CJ482" i="3"/>
  <c r="CJ150" i="3"/>
  <c r="CJ327" i="3"/>
  <c r="CJ535" i="3"/>
  <c r="CJ217" i="3"/>
  <c r="CJ476" i="3"/>
  <c r="CJ524" i="3"/>
  <c r="CJ496" i="3"/>
  <c r="CJ523" i="3"/>
  <c r="CJ114" i="3"/>
  <c r="CJ94" i="3"/>
  <c r="CJ225" i="3"/>
  <c r="CJ186" i="3"/>
  <c r="CJ284" i="3"/>
  <c r="CJ240" i="3"/>
  <c r="CJ527" i="3"/>
  <c r="CJ77" i="3"/>
  <c r="CJ170" i="3"/>
  <c r="CJ386" i="3"/>
  <c r="CJ297" i="3"/>
  <c r="CJ199" i="3"/>
  <c r="CJ70" i="3"/>
  <c r="CJ98" i="3"/>
  <c r="CJ177" i="3"/>
  <c r="CJ354" i="3"/>
  <c r="CJ393" i="3"/>
  <c r="CJ486" i="3"/>
  <c r="CJ261" i="3"/>
  <c r="CJ86" i="3"/>
  <c r="CJ213" i="3"/>
  <c r="CJ235" i="3"/>
  <c r="CJ193" i="3"/>
  <c r="CJ320" i="3"/>
  <c r="CJ528" i="3"/>
  <c r="CJ443" i="3"/>
  <c r="CJ364" i="3"/>
  <c r="CJ236" i="3"/>
  <c r="CJ87" i="3"/>
  <c r="CJ151" i="3"/>
  <c r="CJ201" i="3"/>
  <c r="CJ144" i="3"/>
  <c r="CJ374" i="3"/>
  <c r="CJ315" i="3"/>
  <c r="CJ164" i="3"/>
  <c r="CJ295" i="3"/>
  <c r="CJ439" i="3"/>
  <c r="CJ461" i="3"/>
  <c r="CJ483" i="3"/>
  <c r="CJ514" i="3"/>
  <c r="CJ110" i="3"/>
  <c r="CJ350" i="3"/>
  <c r="CJ308" i="3"/>
  <c r="CJ253" i="3"/>
  <c r="CJ257" i="3"/>
  <c r="CJ342" i="3"/>
  <c r="CJ769" i="3"/>
  <c r="CJ292" i="3"/>
  <c r="CJ203" i="3"/>
  <c r="CJ266" i="3"/>
  <c r="CJ288" i="3"/>
  <c r="CJ272" i="3"/>
  <c r="CJ751" i="3"/>
  <c r="CJ743" i="3"/>
  <c r="CJ753" i="3"/>
  <c r="CJ264" i="3"/>
  <c r="CJ129" i="3"/>
  <c r="CJ380" i="3"/>
  <c r="CJ252" i="3"/>
  <c r="CJ301" i="3"/>
  <c r="CJ251" i="3"/>
  <c r="CJ205" i="3"/>
  <c r="CJ190" i="3"/>
  <c r="CJ481" i="3"/>
  <c r="CJ172" i="3"/>
  <c r="CJ385" i="3"/>
  <c r="CJ130" i="3"/>
  <c r="CJ381" i="3"/>
  <c r="CJ249" i="3"/>
  <c r="CJ204" i="3"/>
  <c r="CJ270" i="3"/>
  <c r="CJ188" i="3"/>
  <c r="CJ307" i="3"/>
  <c r="CJ269" i="3"/>
  <c r="CJ152" i="3"/>
  <c r="CJ453" i="3"/>
  <c r="CJ450" i="3"/>
  <c r="CJ352" i="3"/>
  <c r="CJ448" i="3"/>
  <c r="CJ488" i="3"/>
  <c r="CJ99" i="3"/>
  <c r="CJ395" i="3"/>
  <c r="CJ441" i="3"/>
  <c r="CJ519" i="3"/>
  <c r="CJ752" i="3"/>
  <c r="CJ457" i="3"/>
  <c r="CJ353" i="3"/>
  <c r="CJ513" i="3"/>
  <c r="CJ497" i="3"/>
  <c r="CJ258" i="3"/>
  <c r="CJ228" i="3"/>
  <c r="CJ504" i="3"/>
  <c r="CJ521" i="3"/>
  <c r="CJ237" i="3"/>
  <c r="CJ492" i="3"/>
  <c r="CJ250" i="3"/>
  <c r="CJ464" i="3"/>
  <c r="CJ246" i="3"/>
  <c r="CJ255" i="3"/>
  <c r="CJ463" i="3"/>
  <c r="CJ758" i="3"/>
  <c r="CJ276" i="3"/>
  <c r="CJ495" i="3"/>
  <c r="CJ484" i="3"/>
  <c r="CJ485" i="3"/>
  <c r="CJ447" i="3"/>
  <c r="CJ449" i="3"/>
  <c r="CJ502" i="3"/>
  <c r="CJ462" i="3"/>
  <c r="CJ347" i="3"/>
  <c r="CJ348" i="3"/>
  <c r="CJ351" i="3"/>
  <c r="CJ610" i="3"/>
  <c r="CJ679" i="3"/>
  <c r="CJ734" i="3"/>
  <c r="CJ736" i="3"/>
  <c r="CJ737" i="3"/>
  <c r="CJ739" i="3"/>
  <c r="CJ762" i="3"/>
  <c r="CJ420" i="3"/>
  <c r="CJ421" i="3"/>
  <c r="CJ63" i="3"/>
  <c r="CJ74" i="3"/>
  <c r="CJ160" i="3"/>
  <c r="CJ161" i="3"/>
  <c r="CJ174" i="3"/>
  <c r="CJ175" i="3"/>
  <c r="CJ206" i="3"/>
  <c r="CJ231" i="3"/>
  <c r="CJ232" i="3"/>
  <c r="CJ294" i="3"/>
  <c r="CJ296" i="3"/>
  <c r="CJ306" i="3"/>
  <c r="CJ309" i="3"/>
  <c r="CJ394" i="3"/>
  <c r="CJ432" i="3"/>
  <c r="CJ434" i="3"/>
  <c r="CJ435" i="3"/>
  <c r="CJ436" i="3"/>
  <c r="CJ437" i="3"/>
  <c r="CJ470" i="3"/>
  <c r="CJ635" i="3"/>
  <c r="CJ636" i="3"/>
  <c r="CJ637" i="3"/>
  <c r="CJ638" i="3"/>
  <c r="CJ639" i="3"/>
  <c r="CJ640" i="3"/>
  <c r="CJ493" i="3"/>
  <c r="CJ498" i="3"/>
  <c r="CJ503" i="3"/>
  <c r="CJ571" i="3"/>
  <c r="CJ572" i="3"/>
  <c r="CJ42" i="3"/>
  <c r="CJ641" i="3"/>
  <c r="CJ642" i="3"/>
  <c r="CJ643" i="3"/>
  <c r="CJ645" i="3"/>
  <c r="CJ646" i="3"/>
  <c r="CJ647" i="3"/>
  <c r="CJ648" i="3"/>
  <c r="CJ145" i="3"/>
  <c r="CJ156" i="3"/>
  <c r="CJ167" i="3"/>
  <c r="CJ178" i="3"/>
  <c r="CJ189" i="3"/>
  <c r="CJ200" i="3"/>
  <c r="CJ211" i="3"/>
  <c r="CJ222" i="3"/>
  <c r="CJ234" i="3"/>
  <c r="CJ245" i="3"/>
  <c r="CJ256" i="3"/>
  <c r="CJ267" i="3"/>
  <c r="CJ278" i="3"/>
  <c r="CJ289" i="3"/>
  <c r="CJ300" i="3"/>
  <c r="CJ311" i="3"/>
  <c r="CJ322" i="3"/>
  <c r="CJ333" i="3"/>
  <c r="CJ345" i="3"/>
  <c r="CJ356" i="3"/>
  <c r="CJ367" i="3"/>
  <c r="CJ378" i="3"/>
  <c r="CJ389" i="3"/>
  <c r="CJ400" i="3"/>
  <c r="CJ411" i="3"/>
  <c r="CJ422" i="3"/>
  <c r="CJ433" i="3"/>
  <c r="CJ444" i="3"/>
  <c r="CJ456" i="3"/>
  <c r="CJ467" i="3"/>
  <c r="CJ478" i="3"/>
  <c r="CJ489" i="3"/>
  <c r="CJ500" i="3"/>
  <c r="CJ511" i="3"/>
  <c r="CJ522" i="3"/>
  <c r="CJ533" i="3"/>
  <c r="CJ544" i="3"/>
  <c r="CJ555" i="3"/>
  <c r="CJ567" i="3"/>
  <c r="CJ578" i="3"/>
  <c r="CJ589" i="3"/>
  <c r="CJ600" i="3"/>
  <c r="CJ611" i="3"/>
  <c r="CJ622" i="3"/>
  <c r="CJ633" i="3"/>
  <c r="CJ644" i="3"/>
  <c r="CJ655" i="3"/>
  <c r="CJ666" i="3"/>
  <c r="CJ678" i="3"/>
  <c r="CJ689" i="3"/>
  <c r="CJ700" i="3"/>
  <c r="CJ711" i="3"/>
  <c r="CJ722" i="3"/>
  <c r="CJ733" i="3"/>
  <c r="CJ744" i="3"/>
  <c r="CJ755" i="3"/>
  <c r="CJ766" i="3"/>
  <c r="CJ773" i="3"/>
  <c r="CJ775" i="3"/>
  <c r="CJ776" i="3"/>
  <c r="CJ777" i="3"/>
  <c r="CJ778" i="3"/>
  <c r="CJ779" i="3"/>
  <c r="CJ780" i="3"/>
  <c r="CJ781" i="3"/>
  <c r="CJ782" i="3"/>
  <c r="CJ783" i="3"/>
  <c r="CJ784" i="3"/>
  <c r="CJ786" i="3"/>
  <c r="CJ787" i="3"/>
  <c r="CJ788" i="3"/>
  <c r="CJ789" i="3"/>
  <c r="CJ790" i="3"/>
  <c r="CJ791" i="3"/>
  <c r="CJ792" i="3"/>
  <c r="CJ793" i="3"/>
  <c r="CJ794" i="3"/>
  <c r="CJ795" i="3"/>
  <c r="CJ13" i="3"/>
  <c r="CJ14" i="3"/>
  <c r="CJ15" i="3"/>
  <c r="CJ16" i="3"/>
  <c r="CJ17" i="3"/>
  <c r="CJ18" i="3"/>
  <c r="CJ19" i="3"/>
  <c r="CJ20" i="3"/>
  <c r="CJ21" i="3"/>
  <c r="CJ22" i="3"/>
  <c r="CJ24" i="3"/>
  <c r="CJ630" i="3"/>
  <c r="CJ551" i="3"/>
  <c r="CJ553" i="3"/>
  <c r="CJ631" i="3"/>
  <c r="CJ785" i="3"/>
  <c r="CJ12" i="3"/>
  <c r="CJ23" i="3"/>
  <c r="CJ34" i="3"/>
  <c r="CJ45" i="3"/>
  <c r="CJ56" i="3"/>
  <c r="CJ67" i="3"/>
  <c r="CJ78" i="3"/>
  <c r="CJ89" i="3"/>
  <c r="CJ100" i="3"/>
  <c r="CJ111" i="3"/>
  <c r="CJ123" i="3"/>
  <c r="CJ134" i="3"/>
  <c r="CJ556" i="3"/>
  <c r="CJ557" i="3"/>
  <c r="CJ558" i="3"/>
  <c r="CJ559" i="3"/>
  <c r="CJ560" i="3"/>
  <c r="CJ561" i="3"/>
  <c r="CJ562" i="3"/>
  <c r="CJ563" i="3"/>
  <c r="CJ564" i="3"/>
  <c r="CJ565" i="3"/>
  <c r="CJ568" i="3"/>
  <c r="CJ569" i="3"/>
  <c r="CJ570" i="3"/>
  <c r="CJ584" i="3"/>
  <c r="CJ585" i="3"/>
  <c r="CJ586" i="3"/>
  <c r="CJ587" i="3"/>
  <c r="CJ588" i="3"/>
  <c r="CJ590" i="3"/>
  <c r="CJ591" i="3"/>
  <c r="CJ592" i="3"/>
  <c r="CJ593" i="3"/>
  <c r="CJ594" i="3"/>
  <c r="CJ595" i="3"/>
  <c r="CJ596" i="3"/>
  <c r="CJ597" i="3"/>
  <c r="CJ598" i="3"/>
  <c r="CJ599" i="3"/>
  <c r="CJ601" i="3"/>
  <c r="CJ602" i="3"/>
  <c r="CJ603" i="3"/>
  <c r="CJ604" i="3"/>
  <c r="CJ605" i="3"/>
  <c r="CJ606" i="3"/>
  <c r="CJ607" i="3"/>
  <c r="CJ608" i="3"/>
  <c r="CJ609" i="3"/>
  <c r="CJ632" i="3"/>
  <c r="CJ634" i="3"/>
  <c r="CJ619" i="3"/>
  <c r="CJ620" i="3"/>
  <c r="CJ621" i="3"/>
  <c r="CJ623" i="3"/>
  <c r="CJ624" i="3"/>
  <c r="CJ625" i="3"/>
  <c r="CJ626" i="3"/>
  <c r="CJ627" i="3"/>
  <c r="CJ628" i="3"/>
  <c r="CJ629" i="3"/>
  <c r="CJ537" i="3"/>
  <c r="CJ652" i="3"/>
  <c r="CJ653" i="3"/>
  <c r="CJ654" i="3"/>
  <c r="CJ656" i="3"/>
  <c r="CJ25" i="3"/>
  <c r="CJ26" i="3"/>
  <c r="CJ27" i="3"/>
  <c r="CJ28" i="3"/>
  <c r="CJ29" i="3"/>
  <c r="CJ30" i="3"/>
  <c r="CJ31" i="3"/>
  <c r="CJ32" i="3"/>
  <c r="CJ33" i="3"/>
  <c r="CJ35" i="3"/>
  <c r="CJ36" i="3"/>
  <c r="CJ37" i="3"/>
  <c r="CJ38" i="3"/>
  <c r="CJ39" i="3"/>
  <c r="CJ40" i="3"/>
  <c r="CJ41" i="3"/>
  <c r="CJ43" i="3"/>
  <c r="CJ44" i="3"/>
  <c r="CJ797" i="3"/>
  <c r="CJ796" i="3"/>
  <c r="CJ11" i="3"/>
  <c r="CH554" i="3"/>
  <c r="CI796" i="3"/>
  <c r="CI797" i="3"/>
  <c r="CI44" i="3"/>
  <c r="CI43" i="3"/>
  <c r="CI41" i="3"/>
  <c r="CI40" i="3"/>
  <c r="CI39" i="3"/>
  <c r="CI38" i="3"/>
  <c r="CI37" i="3"/>
  <c r="CI36" i="3"/>
  <c r="CI35" i="3"/>
  <c r="CI33" i="3"/>
  <c r="CI32" i="3"/>
  <c r="CI31" i="3"/>
  <c r="CI30" i="3"/>
  <c r="CI29" i="3"/>
  <c r="CI28" i="3"/>
  <c r="CI656" i="3"/>
  <c r="CI654" i="3"/>
  <c r="CI653" i="3"/>
  <c r="CI652" i="3"/>
  <c r="CI537" i="3"/>
  <c r="CI629" i="3"/>
  <c r="CI628" i="3"/>
  <c r="CI627" i="3"/>
  <c r="CI626" i="3"/>
  <c r="CI625" i="3"/>
  <c r="CI624" i="3"/>
  <c r="CI623" i="3"/>
  <c r="CI621" i="3"/>
  <c r="CI620" i="3"/>
  <c r="CI619" i="3"/>
  <c r="CI634" i="3"/>
  <c r="CI632" i="3"/>
  <c r="CI609" i="3"/>
  <c r="CI608" i="3"/>
  <c r="CI607" i="3"/>
  <c r="CI606" i="3"/>
  <c r="CI605" i="3"/>
  <c r="CI604" i="3"/>
  <c r="CI603" i="3"/>
  <c r="CI601" i="3"/>
  <c r="CI597" i="3"/>
  <c r="CI570" i="3"/>
  <c r="CI569" i="3"/>
  <c r="CI568" i="3"/>
  <c r="CI565" i="3"/>
  <c r="CI564" i="3"/>
  <c r="CI563" i="3"/>
  <c r="CI562" i="3"/>
  <c r="CI561" i="3"/>
  <c r="CI560" i="3"/>
  <c r="CI559" i="3"/>
  <c r="CI558" i="3"/>
  <c r="CI557" i="3"/>
  <c r="CI556" i="3"/>
  <c r="CI785" i="3"/>
  <c r="CI631" i="3"/>
  <c r="CI553" i="3"/>
  <c r="CI551" i="3"/>
  <c r="CI630" i="3"/>
  <c r="CI795" i="3"/>
  <c r="CI794" i="3"/>
  <c r="CI793" i="3"/>
  <c r="CI792" i="3"/>
  <c r="CI791" i="3"/>
  <c r="CI790" i="3"/>
  <c r="CI789" i="3"/>
  <c r="CI788" i="3"/>
  <c r="CI787" i="3"/>
  <c r="CI786" i="3"/>
  <c r="CI784" i="3"/>
  <c r="CI783" i="3"/>
  <c r="CI782" i="3"/>
  <c r="CI781" i="3"/>
  <c r="CI780" i="3"/>
  <c r="CI779" i="3"/>
  <c r="CI778" i="3"/>
  <c r="CI777" i="3"/>
  <c r="CI776" i="3"/>
  <c r="CI775" i="3"/>
  <c r="CI773" i="3"/>
  <c r="CI766" i="3"/>
  <c r="CI744" i="3"/>
  <c r="CI733" i="3"/>
  <c r="CI722" i="3"/>
  <c r="CI711" i="3"/>
  <c r="CI700" i="3"/>
  <c r="CI689" i="3"/>
  <c r="CI678" i="3"/>
  <c r="CI666" i="3"/>
  <c r="CI655" i="3"/>
  <c r="CI644" i="3"/>
  <c r="CI633" i="3"/>
  <c r="CI622" i="3"/>
  <c r="CI611" i="3"/>
  <c r="CI600" i="3"/>
  <c r="CI589" i="3"/>
  <c r="CI578" i="3"/>
  <c r="CI567" i="3"/>
  <c r="CI555" i="3"/>
  <c r="CI544" i="3"/>
  <c r="CI533" i="3"/>
  <c r="CI522" i="3"/>
  <c r="CI511" i="3"/>
  <c r="CI500" i="3"/>
  <c r="CI489" i="3"/>
  <c r="CI478" i="3"/>
  <c r="CI467" i="3"/>
  <c r="CI456" i="3"/>
  <c r="CI444" i="3"/>
  <c r="CI433" i="3"/>
  <c r="CI422" i="3"/>
  <c r="CI411" i="3"/>
  <c r="CI400" i="3"/>
  <c r="CI389" i="3"/>
  <c r="CI378" i="3"/>
  <c r="CI367" i="3"/>
  <c r="CI356" i="3"/>
  <c r="CI345" i="3"/>
  <c r="CI333" i="3"/>
  <c r="CI322" i="3"/>
  <c r="CI311" i="3"/>
  <c r="CI300" i="3"/>
  <c r="CI289" i="3"/>
  <c r="CI278" i="3"/>
  <c r="CI267" i="3"/>
  <c r="CI256" i="3"/>
  <c r="CI245" i="3"/>
  <c r="CI234" i="3"/>
  <c r="CI222" i="3"/>
  <c r="CI211" i="3"/>
  <c r="CI200" i="3"/>
  <c r="CI189" i="3"/>
  <c r="CI178" i="3"/>
  <c r="CI167" i="3"/>
  <c r="CI156" i="3"/>
  <c r="CI145" i="3"/>
  <c r="CI572" i="3"/>
  <c r="CI571" i="3"/>
  <c r="CI536" i="3"/>
  <c r="CI535" i="3"/>
  <c r="CI534" i="3"/>
  <c r="CI532" i="3"/>
  <c r="CI531" i="3"/>
  <c r="CI530" i="3"/>
  <c r="CI529" i="3"/>
  <c r="CI528" i="3"/>
  <c r="CI527" i="3"/>
  <c r="CI526" i="3"/>
  <c r="CI525" i="3"/>
  <c r="CI524" i="3"/>
  <c r="CI523" i="3"/>
  <c r="CI521" i="3"/>
  <c r="CI520" i="3"/>
  <c r="CI519" i="3"/>
  <c r="CI518" i="3"/>
  <c r="CI517" i="3"/>
  <c r="CI516" i="3"/>
  <c r="CI515" i="3"/>
  <c r="CI514" i="3"/>
  <c r="CI513" i="3"/>
  <c r="CI512" i="3"/>
  <c r="CI510" i="3"/>
  <c r="CI509" i="3"/>
  <c r="CI508" i="3"/>
  <c r="CI507" i="3"/>
  <c r="CI506" i="3"/>
  <c r="CI505" i="3"/>
  <c r="CI504" i="3"/>
  <c r="CI503" i="3"/>
  <c r="CI502" i="3"/>
  <c r="CI501" i="3"/>
  <c r="CI499" i="3"/>
  <c r="CI498" i="3"/>
  <c r="CI497" i="3"/>
  <c r="CI496" i="3"/>
  <c r="CI495" i="3"/>
  <c r="CI494" i="3"/>
  <c r="CI493" i="3"/>
  <c r="CI492" i="3"/>
  <c r="CI491" i="3"/>
  <c r="CI490" i="3"/>
  <c r="CI488" i="3"/>
  <c r="CI487" i="3"/>
  <c r="CI486" i="3"/>
  <c r="CI485" i="3"/>
  <c r="CI484" i="3"/>
  <c r="CI483" i="3"/>
  <c r="CI482" i="3"/>
  <c r="CI481" i="3"/>
  <c r="CI480" i="3"/>
  <c r="CI479" i="3"/>
  <c r="CI477" i="3"/>
  <c r="CI476" i="3"/>
  <c r="CI475" i="3"/>
  <c r="CI474" i="3"/>
  <c r="CI473" i="3"/>
  <c r="CI472" i="3"/>
  <c r="CI471" i="3"/>
  <c r="CI470" i="3"/>
  <c r="CI469" i="3"/>
  <c r="CI468" i="3"/>
  <c r="CI466" i="3"/>
  <c r="CI465" i="3"/>
  <c r="CI464" i="3"/>
  <c r="CI463" i="3"/>
  <c r="CI462" i="3"/>
  <c r="CI461" i="3"/>
  <c r="CI460" i="3"/>
  <c r="CI459" i="3"/>
  <c r="CI458" i="3"/>
  <c r="CI457" i="3"/>
  <c r="CI454" i="3"/>
  <c r="CI453" i="3"/>
  <c r="CI452" i="3"/>
  <c r="CI451" i="3"/>
  <c r="CI450" i="3"/>
  <c r="CI449" i="3"/>
  <c r="CI448" i="3"/>
  <c r="CI447" i="3"/>
  <c r="CI446" i="3"/>
  <c r="CI445" i="3"/>
  <c r="CI443" i="3"/>
  <c r="CI442" i="3"/>
  <c r="CI441" i="3"/>
  <c r="CI440" i="3"/>
  <c r="CI439" i="3"/>
  <c r="CI438" i="3"/>
  <c r="CI437" i="3"/>
  <c r="CI436" i="3"/>
  <c r="CI435" i="3"/>
  <c r="CI434" i="3"/>
  <c r="CI432" i="3"/>
  <c r="CI395" i="3"/>
  <c r="CI394" i="3"/>
  <c r="CI393" i="3"/>
  <c r="CI392" i="3"/>
  <c r="CI391" i="3"/>
  <c r="CI390" i="3"/>
  <c r="CI388" i="3"/>
  <c r="CI387" i="3"/>
  <c r="CI386" i="3"/>
  <c r="CI385" i="3"/>
  <c r="CI384" i="3"/>
  <c r="CI383" i="3"/>
  <c r="CI382" i="3"/>
  <c r="CI381" i="3"/>
  <c r="CI380" i="3"/>
  <c r="CI379" i="3"/>
  <c r="CI377" i="3"/>
  <c r="CI376" i="3"/>
  <c r="CI375" i="3"/>
  <c r="CI374" i="3"/>
  <c r="CI373" i="3"/>
  <c r="CI372" i="3"/>
  <c r="CI371" i="3"/>
  <c r="CI370" i="3"/>
  <c r="CI369" i="3"/>
  <c r="CI368" i="3"/>
  <c r="CI366" i="3"/>
  <c r="CI365" i="3"/>
  <c r="CI364" i="3"/>
  <c r="CI363" i="3"/>
  <c r="CI362" i="3"/>
  <c r="CI361" i="3"/>
  <c r="CI360" i="3"/>
  <c r="CI359" i="3"/>
  <c r="CI358" i="3"/>
  <c r="CI357" i="3"/>
  <c r="CI355" i="3"/>
  <c r="CI354" i="3"/>
  <c r="CI353" i="3"/>
  <c r="CI352" i="3"/>
  <c r="CI351" i="3"/>
  <c r="CI350" i="3"/>
  <c r="CI349" i="3"/>
  <c r="CI348" i="3"/>
  <c r="CI347" i="3"/>
  <c r="CI346" i="3"/>
  <c r="CI343" i="3"/>
  <c r="CI342" i="3"/>
  <c r="CI341" i="3"/>
  <c r="CI340" i="3"/>
  <c r="CI339" i="3"/>
  <c r="CI338" i="3"/>
  <c r="CI337" i="3"/>
  <c r="CI336" i="3"/>
  <c r="CI335" i="3"/>
  <c r="CI334" i="3"/>
  <c r="CI332" i="3"/>
  <c r="CI331" i="3"/>
  <c r="CI330" i="3"/>
  <c r="CI329" i="3"/>
  <c r="CI328" i="3"/>
  <c r="CI327" i="3"/>
  <c r="CI326" i="3"/>
  <c r="CI325" i="3"/>
  <c r="CI324" i="3"/>
  <c r="CI323" i="3"/>
  <c r="CI321" i="3"/>
  <c r="CI320" i="3"/>
  <c r="CI319" i="3"/>
  <c r="CI318" i="3"/>
  <c r="CI317" i="3"/>
  <c r="CI316" i="3"/>
  <c r="CI315" i="3"/>
  <c r="CI314" i="3"/>
  <c r="CI313" i="3"/>
  <c r="CI312" i="3"/>
  <c r="CI310" i="3"/>
  <c r="CI309" i="3"/>
  <c r="CI308" i="3"/>
  <c r="CI307" i="3"/>
  <c r="CI306" i="3"/>
  <c r="CI305" i="3"/>
  <c r="CI304" i="3"/>
  <c r="CI303" i="3"/>
  <c r="CI302" i="3"/>
  <c r="CI301" i="3"/>
  <c r="CI299" i="3"/>
  <c r="CI298" i="3"/>
  <c r="CI297" i="3"/>
  <c r="CI296" i="3"/>
  <c r="CI295" i="3"/>
  <c r="CI294" i="3"/>
  <c r="CI293" i="3"/>
  <c r="CI292" i="3"/>
  <c r="CI291" i="3"/>
  <c r="CI290" i="3"/>
  <c r="CI288" i="3"/>
  <c r="CI287" i="3"/>
  <c r="CI286" i="3"/>
  <c r="CI285" i="3"/>
  <c r="CI284" i="3"/>
  <c r="CI283" i="3"/>
  <c r="CI282" i="3"/>
  <c r="CI281" i="3"/>
  <c r="CI280" i="3"/>
  <c r="CI279" i="3"/>
  <c r="CI277" i="3"/>
  <c r="CI276" i="3"/>
  <c r="CI275" i="3"/>
  <c r="CI274" i="3"/>
  <c r="CI273" i="3"/>
  <c r="CI272" i="3"/>
  <c r="CI271" i="3"/>
  <c r="CI270" i="3"/>
  <c r="CI269" i="3"/>
  <c r="CI268" i="3"/>
  <c r="CI266" i="3"/>
  <c r="CI265" i="3"/>
  <c r="CI264" i="3"/>
  <c r="CI263" i="3"/>
  <c r="CI262" i="3"/>
  <c r="CI261" i="3"/>
  <c r="CI260" i="3"/>
  <c r="CI259" i="3"/>
  <c r="CI258" i="3"/>
  <c r="CI257" i="3"/>
  <c r="CI255" i="3"/>
  <c r="CI254" i="3"/>
  <c r="CI253" i="3"/>
  <c r="CI252" i="3"/>
  <c r="CI251" i="3"/>
  <c r="CI250" i="3"/>
  <c r="CI249" i="3"/>
  <c r="CI248" i="3"/>
  <c r="CI247" i="3"/>
  <c r="CI246" i="3"/>
  <c r="CI244" i="3"/>
  <c r="CI243" i="3"/>
  <c r="CI242" i="3"/>
  <c r="CI241" i="3"/>
  <c r="CI240" i="3"/>
  <c r="CI239" i="3"/>
  <c r="CI238" i="3"/>
  <c r="CI237" i="3"/>
  <c r="CI236" i="3"/>
  <c r="CI235" i="3"/>
  <c r="CI232" i="3"/>
  <c r="CI231" i="3"/>
  <c r="CI230" i="3"/>
  <c r="CI229" i="3"/>
  <c r="CI228" i="3"/>
  <c r="CI227" i="3"/>
  <c r="CI226" i="3"/>
  <c r="CI225" i="3"/>
  <c r="CI224" i="3"/>
  <c r="CI223" i="3"/>
  <c r="CI221" i="3"/>
  <c r="CI220" i="3"/>
  <c r="CI219" i="3"/>
  <c r="CI218" i="3"/>
  <c r="CI217" i="3"/>
  <c r="CI216" i="3"/>
  <c r="CI215" i="3"/>
  <c r="CI214" i="3"/>
  <c r="CI213" i="3"/>
  <c r="CI212" i="3"/>
  <c r="CI210" i="3"/>
  <c r="CI209" i="3"/>
  <c r="CI208" i="3"/>
  <c r="CI207" i="3"/>
  <c r="CI206" i="3"/>
  <c r="CI205" i="3"/>
  <c r="CI204" i="3"/>
  <c r="CI203" i="3"/>
  <c r="CI202" i="3"/>
  <c r="CI201" i="3"/>
  <c r="CI199" i="3"/>
  <c r="CI198" i="3"/>
  <c r="CI197" i="3"/>
  <c r="CI196" i="3"/>
  <c r="CI195" i="3"/>
  <c r="CI194" i="3"/>
  <c r="CI193" i="3"/>
  <c r="CI192" i="3"/>
  <c r="CI191" i="3"/>
  <c r="CI190" i="3"/>
  <c r="CI188" i="3"/>
  <c r="CI187" i="3"/>
  <c r="CI186" i="3"/>
  <c r="CI185" i="3"/>
  <c r="CI184" i="3"/>
  <c r="CI183" i="3"/>
  <c r="CI182" i="3"/>
  <c r="CI181" i="3"/>
  <c r="CI180" i="3"/>
  <c r="CI179" i="3"/>
  <c r="CI177" i="3"/>
  <c r="CI176" i="3"/>
  <c r="CI175" i="3"/>
  <c r="CI174" i="3"/>
  <c r="CI173" i="3"/>
  <c r="CI172" i="3"/>
  <c r="CI171" i="3"/>
  <c r="CI170" i="3"/>
  <c r="CI169" i="3"/>
  <c r="CI168" i="3"/>
  <c r="CI166" i="3"/>
  <c r="CI165" i="3"/>
  <c r="CI164" i="3"/>
  <c r="CI163" i="3"/>
  <c r="CI162" i="3"/>
  <c r="CI161" i="3"/>
  <c r="CI160" i="3"/>
  <c r="CI159" i="3"/>
  <c r="CI158" i="3"/>
  <c r="CI157" i="3"/>
  <c r="CI155" i="3"/>
  <c r="CI154" i="3"/>
  <c r="CI153" i="3"/>
  <c r="CI152" i="3"/>
  <c r="CI151" i="3"/>
  <c r="CI150" i="3"/>
  <c r="CI149" i="3"/>
  <c r="CI148" i="3"/>
  <c r="CI147" i="3"/>
  <c r="CI146" i="3"/>
  <c r="CI144" i="3"/>
  <c r="CI143" i="3"/>
  <c r="CI142" i="3"/>
  <c r="CI141" i="3"/>
  <c r="CI140" i="3"/>
  <c r="CI139" i="3"/>
  <c r="CI138" i="3"/>
  <c r="CI137" i="3"/>
  <c r="CI136" i="3"/>
  <c r="CI135" i="3"/>
  <c r="CI133" i="3"/>
  <c r="CI132" i="3"/>
  <c r="CI131" i="3"/>
  <c r="CI130" i="3"/>
  <c r="CI129" i="3"/>
  <c r="CI128" i="3"/>
  <c r="CI127" i="3"/>
  <c r="CI126" i="3"/>
  <c r="CI125" i="3"/>
  <c r="CI124" i="3"/>
  <c r="CI121" i="3"/>
  <c r="CI120" i="3"/>
  <c r="CI119" i="3"/>
  <c r="CI118" i="3"/>
  <c r="CI117" i="3"/>
  <c r="CI116" i="3"/>
  <c r="CI115" i="3"/>
  <c r="CI114" i="3"/>
  <c r="CI113" i="3"/>
  <c r="CI112" i="3"/>
  <c r="CI110" i="3"/>
  <c r="CI109" i="3"/>
  <c r="CI108" i="3"/>
  <c r="CI107" i="3"/>
  <c r="CI106" i="3"/>
  <c r="CI105" i="3"/>
  <c r="CI104" i="3"/>
  <c r="CI103" i="3"/>
  <c r="CI102" i="3"/>
  <c r="CI101" i="3"/>
  <c r="CI99" i="3"/>
  <c r="CI98" i="3"/>
  <c r="CI97" i="3"/>
  <c r="CI96" i="3"/>
  <c r="CI95" i="3"/>
  <c r="CI94" i="3"/>
  <c r="CI93" i="3"/>
  <c r="CI92" i="3"/>
  <c r="CI91" i="3"/>
  <c r="CI90" i="3"/>
  <c r="CI88" i="3"/>
  <c r="CI87" i="3"/>
  <c r="CI86" i="3"/>
  <c r="CI85" i="3"/>
  <c r="CI84" i="3"/>
  <c r="CI83" i="3"/>
  <c r="CI82" i="3"/>
  <c r="CI81" i="3"/>
  <c r="CI80" i="3"/>
  <c r="CI79" i="3"/>
  <c r="CI77" i="3"/>
  <c r="CI76" i="3"/>
  <c r="CI75" i="3"/>
  <c r="CI74" i="3"/>
  <c r="CI73" i="3"/>
  <c r="CI72" i="3"/>
  <c r="CI71" i="3"/>
  <c r="CI70" i="3"/>
  <c r="CI69" i="3"/>
  <c r="CI68" i="3"/>
  <c r="CI66" i="3"/>
  <c r="CI65" i="3"/>
  <c r="CI64" i="3"/>
  <c r="CI63" i="3"/>
  <c r="CI421" i="3"/>
  <c r="CI420" i="3"/>
  <c r="CI731" i="3"/>
  <c r="CI730" i="3"/>
  <c r="CI729" i="3"/>
  <c r="CI728" i="3"/>
  <c r="CI727" i="3"/>
  <c r="CI726" i="3"/>
  <c r="CI721" i="3"/>
  <c r="CI720" i="3"/>
  <c r="CI719" i="3"/>
  <c r="CI717" i="3"/>
  <c r="CI714" i="3"/>
  <c r="CI713" i="3"/>
  <c r="CI712" i="3"/>
  <c r="CI710" i="3"/>
  <c r="CI709" i="3"/>
  <c r="CI708" i="3"/>
  <c r="CI707" i="3"/>
  <c r="CI706" i="3"/>
  <c r="CI705" i="3"/>
  <c r="CI704" i="3"/>
  <c r="CI703" i="3"/>
  <c r="CI702" i="3"/>
  <c r="CI701" i="3"/>
  <c r="CI699" i="3"/>
  <c r="CI698" i="3"/>
  <c r="CI697" i="3"/>
  <c r="CI696" i="3"/>
  <c r="CI695" i="3"/>
  <c r="CI694" i="3"/>
  <c r="CI693" i="3"/>
  <c r="CI692" i="3"/>
  <c r="CI691" i="3"/>
  <c r="CI690" i="3"/>
  <c r="CI688" i="3"/>
  <c r="CI687" i="3"/>
  <c r="CI686" i="3"/>
  <c r="CI685" i="3"/>
  <c r="CI684" i="3"/>
  <c r="CI683" i="3"/>
  <c r="CI682" i="3"/>
  <c r="CI680" i="3"/>
  <c r="CI679" i="3"/>
  <c r="CI676" i="3"/>
  <c r="CI675" i="3"/>
  <c r="CI674" i="3"/>
  <c r="CI673" i="3"/>
  <c r="CI672" i="3"/>
  <c r="CI671" i="3"/>
  <c r="CI670" i="3"/>
  <c r="CI669" i="3"/>
  <c r="CI668" i="3"/>
  <c r="CI667" i="3"/>
  <c r="CI665" i="3"/>
  <c r="CI664" i="3"/>
  <c r="CI663" i="3"/>
  <c r="CI662" i="3"/>
  <c r="CI661" i="3"/>
  <c r="CI660" i="3"/>
  <c r="CI659" i="3"/>
  <c r="CI658" i="3"/>
  <c r="CI657" i="3"/>
  <c r="CI554" i="3"/>
  <c r="CI774" i="3"/>
  <c r="CI677" i="3"/>
  <c r="CI566" i="3"/>
  <c r="CI455" i="3"/>
  <c r="CI344" i="3"/>
  <c r="CI233" i="3"/>
  <c r="CI122" i="3"/>
  <c r="CI552" i="3"/>
  <c r="CI52" i="3"/>
  <c r="CI614" i="3"/>
  <c r="CI612" i="3"/>
  <c r="CI583" i="3"/>
  <c r="CI618" i="3"/>
  <c r="CI617" i="3"/>
  <c r="CI549" i="3"/>
  <c r="CI548" i="3"/>
  <c r="CI547" i="3"/>
  <c r="CI546" i="3"/>
  <c r="CI545" i="3"/>
  <c r="CI543" i="3"/>
  <c r="CI542" i="3"/>
  <c r="CI541" i="3"/>
  <c r="CI540" i="3"/>
  <c r="CI539" i="3"/>
  <c r="CI538" i="3"/>
  <c r="CI616" i="3"/>
  <c r="CI581" i="3"/>
  <c r="CI580" i="3"/>
  <c r="CI610" i="3"/>
  <c r="CI573" i="3"/>
  <c r="CI407" i="3"/>
  <c r="CI615" i="3"/>
  <c r="CI550" i="3"/>
  <c r="CI11" i="3"/>
  <c r="CH796" i="3"/>
  <c r="CH797" i="3"/>
  <c r="CH44" i="3"/>
  <c r="CH43" i="3"/>
  <c r="CH41" i="3"/>
  <c r="CH40" i="3"/>
  <c r="CH39" i="3"/>
  <c r="CH38" i="3"/>
  <c r="CH37" i="3"/>
  <c r="CH36" i="3"/>
  <c r="CH35" i="3"/>
  <c r="CH33" i="3"/>
  <c r="CH32" i="3"/>
  <c r="CH31" i="3"/>
  <c r="CH30" i="3"/>
  <c r="CH29" i="3"/>
  <c r="CH28" i="3"/>
  <c r="CH27" i="3"/>
  <c r="CH26" i="3"/>
  <c r="CH25" i="3"/>
  <c r="CH656" i="3"/>
  <c r="CH654" i="3"/>
  <c r="CH653" i="3"/>
  <c r="CH652" i="3"/>
  <c r="CH537" i="3"/>
  <c r="CH629" i="3"/>
  <c r="CH628" i="3"/>
  <c r="CH627" i="3"/>
  <c r="CH626" i="3"/>
  <c r="CH625" i="3"/>
  <c r="CH624" i="3"/>
  <c r="CH623" i="3"/>
  <c r="CH621" i="3"/>
  <c r="CH620" i="3"/>
  <c r="CH619" i="3"/>
  <c r="CH634" i="3"/>
  <c r="CH632" i="3"/>
  <c r="CH609" i="3"/>
  <c r="CH608" i="3"/>
  <c r="CH607" i="3"/>
  <c r="CH606" i="3"/>
  <c r="CH605" i="3"/>
  <c r="CH604" i="3"/>
  <c r="CH603" i="3"/>
  <c r="CH602" i="3"/>
  <c r="CH601" i="3"/>
  <c r="CH599" i="3"/>
  <c r="CH598" i="3"/>
  <c r="CH597" i="3"/>
  <c r="CH596" i="3"/>
  <c r="CH595" i="3"/>
  <c r="CH594" i="3"/>
  <c r="CH593" i="3"/>
  <c r="CH592" i="3"/>
  <c r="CH591" i="3"/>
  <c r="CH590" i="3"/>
  <c r="CH588" i="3"/>
  <c r="CH587" i="3"/>
  <c r="CH586" i="3"/>
  <c r="CH585" i="3"/>
  <c r="CH584" i="3"/>
  <c r="CH570" i="3"/>
  <c r="CH569" i="3"/>
  <c r="CH568" i="3"/>
  <c r="CH565" i="3"/>
  <c r="CH564" i="3"/>
  <c r="CH563" i="3"/>
  <c r="CH562" i="3"/>
  <c r="CH561" i="3"/>
  <c r="CH560" i="3"/>
  <c r="CH559" i="3"/>
  <c r="CH558" i="3"/>
  <c r="CH557" i="3"/>
  <c r="CH556" i="3"/>
  <c r="CH134" i="3"/>
  <c r="CH123" i="3"/>
  <c r="CH111" i="3"/>
  <c r="CH100" i="3"/>
  <c r="CH89" i="3"/>
  <c r="CH78" i="3"/>
  <c r="CH67" i="3"/>
  <c r="CH56" i="3"/>
  <c r="CH45" i="3"/>
  <c r="CH34" i="3"/>
  <c r="CH23" i="3"/>
  <c r="CH12" i="3"/>
  <c r="CH785" i="3"/>
  <c r="CH631" i="3"/>
  <c r="CH553" i="3"/>
  <c r="CH551" i="3"/>
  <c r="CH630" i="3"/>
  <c r="CH24" i="3"/>
  <c r="CH22" i="3"/>
  <c r="CH21" i="3"/>
  <c r="CH20" i="3"/>
  <c r="CH19" i="3"/>
  <c r="CH18" i="3"/>
  <c r="CH17" i="3"/>
  <c r="CH16" i="3"/>
  <c r="CH15" i="3"/>
  <c r="CH14" i="3"/>
  <c r="CH13" i="3"/>
  <c r="CH795" i="3"/>
  <c r="CH794" i="3"/>
  <c r="CH793" i="3"/>
  <c r="CH792" i="3"/>
  <c r="CH791" i="3"/>
  <c r="CH790" i="3"/>
  <c r="CH789" i="3"/>
  <c r="CH788" i="3"/>
  <c r="CH787" i="3"/>
  <c r="CH786" i="3"/>
  <c r="CH784" i="3"/>
  <c r="CH783" i="3"/>
  <c r="CH782" i="3"/>
  <c r="CH781" i="3"/>
  <c r="CH780" i="3"/>
  <c r="CH779" i="3"/>
  <c r="CH778" i="3"/>
  <c r="CH777" i="3"/>
  <c r="CH776" i="3"/>
  <c r="CH775" i="3"/>
  <c r="CH773" i="3"/>
  <c r="CH766" i="3"/>
  <c r="CH755" i="3"/>
  <c r="CH744" i="3"/>
  <c r="CH733" i="3"/>
  <c r="CH722" i="3"/>
  <c r="CH711" i="3"/>
  <c r="CH700" i="3"/>
  <c r="CH689" i="3"/>
  <c r="CH678" i="3"/>
  <c r="CH666" i="3"/>
  <c r="CH655" i="3"/>
  <c r="CH644" i="3"/>
  <c r="CH633" i="3"/>
  <c r="CH622" i="3"/>
  <c r="CH611" i="3"/>
  <c r="CH600" i="3"/>
  <c r="CH589" i="3"/>
  <c r="CH578" i="3"/>
  <c r="CH567" i="3"/>
  <c r="CH555" i="3"/>
  <c r="CH544" i="3"/>
  <c r="CH533" i="3"/>
  <c r="CH522" i="3"/>
  <c r="CH511" i="3"/>
  <c r="CH500" i="3"/>
  <c r="CH489" i="3"/>
  <c r="CH478" i="3"/>
  <c r="CH467" i="3"/>
  <c r="CH456" i="3"/>
  <c r="CH444" i="3"/>
  <c r="CH433" i="3"/>
  <c r="CH422" i="3"/>
  <c r="CH411" i="3"/>
  <c r="CH400" i="3"/>
  <c r="CH389" i="3"/>
  <c r="CH378" i="3"/>
  <c r="CH367" i="3"/>
  <c r="CH356" i="3"/>
  <c r="CH345" i="3"/>
  <c r="CH333" i="3"/>
  <c r="CH322" i="3"/>
  <c r="CH311" i="3"/>
  <c r="CH300" i="3"/>
  <c r="CH289" i="3"/>
  <c r="CH278" i="3"/>
  <c r="CH267" i="3"/>
  <c r="CH256" i="3"/>
  <c r="CH245" i="3"/>
  <c r="CH234" i="3"/>
  <c r="CH222" i="3"/>
  <c r="CH211" i="3"/>
  <c r="CH200" i="3"/>
  <c r="CH189" i="3"/>
  <c r="CH178" i="3"/>
  <c r="CH167" i="3"/>
  <c r="CH156" i="3"/>
  <c r="CH145" i="3"/>
  <c r="CH648" i="3"/>
  <c r="CH647" i="3"/>
  <c r="CH646" i="3"/>
  <c r="CH645" i="3"/>
  <c r="CH643" i="3"/>
  <c r="CH642" i="3"/>
  <c r="CH641" i="3"/>
  <c r="CH42" i="3"/>
  <c r="CH572" i="3"/>
  <c r="CH571" i="3"/>
  <c r="CH651" i="3"/>
  <c r="CH650" i="3"/>
  <c r="CH649" i="3"/>
  <c r="CH640" i="3"/>
  <c r="CH639" i="3"/>
  <c r="CH638" i="3"/>
  <c r="CH637" i="3"/>
  <c r="CH636" i="3"/>
  <c r="CH635" i="3"/>
  <c r="CH536" i="3"/>
  <c r="CH535" i="3"/>
  <c r="CH534" i="3"/>
  <c r="CH532" i="3"/>
  <c r="CH531" i="3"/>
  <c r="CH530" i="3"/>
  <c r="CH529" i="3"/>
  <c r="CH528" i="3"/>
  <c r="CH527" i="3"/>
  <c r="CH526" i="3"/>
  <c r="CH525" i="3"/>
  <c r="CH524" i="3"/>
  <c r="CH523" i="3"/>
  <c r="CH521" i="3"/>
  <c r="CH520" i="3"/>
  <c r="CH519" i="3"/>
  <c r="CH518" i="3"/>
  <c r="CH517" i="3"/>
  <c r="CH516" i="3"/>
  <c r="CH515" i="3"/>
  <c r="CH514" i="3"/>
  <c r="CH513" i="3"/>
  <c r="CH512" i="3"/>
  <c r="CH510" i="3"/>
  <c r="CH509" i="3"/>
  <c r="CH508" i="3"/>
  <c r="CH507" i="3"/>
  <c r="CH506" i="3"/>
  <c r="CH505" i="3"/>
  <c r="CH504" i="3"/>
  <c r="CH503" i="3"/>
  <c r="CH502" i="3"/>
  <c r="CH501" i="3"/>
  <c r="CH499" i="3"/>
  <c r="CH498" i="3"/>
  <c r="CH497" i="3"/>
  <c r="CH496" i="3"/>
  <c r="CH495" i="3"/>
  <c r="CH494" i="3"/>
  <c r="CH493" i="3"/>
  <c r="CH492" i="3"/>
  <c r="CH491" i="3"/>
  <c r="CH490" i="3"/>
  <c r="CH488" i="3"/>
  <c r="CH487" i="3"/>
  <c r="CH486" i="3"/>
  <c r="CH485" i="3"/>
  <c r="CH484" i="3"/>
  <c r="CH483" i="3"/>
  <c r="CH482" i="3"/>
  <c r="CH481" i="3"/>
  <c r="CH480" i="3"/>
  <c r="CH479" i="3"/>
  <c r="CH477" i="3"/>
  <c r="CH476" i="3"/>
  <c r="CH475" i="3"/>
  <c r="CH474" i="3"/>
  <c r="CH473" i="3"/>
  <c r="CH472" i="3"/>
  <c r="CH471" i="3"/>
  <c r="CH470" i="3"/>
  <c r="CH469" i="3"/>
  <c r="CH468" i="3"/>
  <c r="CH466" i="3"/>
  <c r="CH465" i="3"/>
  <c r="CH464" i="3"/>
  <c r="CH463" i="3"/>
  <c r="CH462" i="3"/>
  <c r="CH461" i="3"/>
  <c r="CH460" i="3"/>
  <c r="CH459" i="3"/>
  <c r="CH458" i="3"/>
  <c r="CH457" i="3"/>
  <c r="CH454" i="3"/>
  <c r="CH453" i="3"/>
  <c r="CH452" i="3"/>
  <c r="CH451" i="3"/>
  <c r="CH450" i="3"/>
  <c r="CH449" i="3"/>
  <c r="CH448" i="3"/>
  <c r="CH447" i="3"/>
  <c r="CH446" i="3"/>
  <c r="CH445" i="3"/>
  <c r="CH443" i="3"/>
  <c r="CH442" i="3"/>
  <c r="CH441" i="3"/>
  <c r="CH440" i="3"/>
  <c r="CH439" i="3"/>
  <c r="CH438" i="3"/>
  <c r="CH437" i="3"/>
  <c r="CH436" i="3"/>
  <c r="CH435" i="3"/>
  <c r="CH434" i="3"/>
  <c r="CH432" i="3"/>
  <c r="CH395" i="3"/>
  <c r="CH394" i="3"/>
  <c r="CH393" i="3"/>
  <c r="CH392" i="3"/>
  <c r="CH391" i="3"/>
  <c r="CH390" i="3"/>
  <c r="CH388" i="3"/>
  <c r="CH387" i="3"/>
  <c r="CH386" i="3"/>
  <c r="CH385" i="3"/>
  <c r="CH384" i="3"/>
  <c r="CH383" i="3"/>
  <c r="CH382" i="3"/>
  <c r="CH381" i="3"/>
  <c r="CH380" i="3"/>
  <c r="CH379" i="3"/>
  <c r="CH377" i="3"/>
  <c r="CH376" i="3"/>
  <c r="CH375" i="3"/>
  <c r="CH374" i="3"/>
  <c r="CH373" i="3"/>
  <c r="CH372" i="3"/>
  <c r="CH371" i="3"/>
  <c r="CH370" i="3"/>
  <c r="CH369" i="3"/>
  <c r="CH368" i="3"/>
  <c r="CH366" i="3"/>
  <c r="CH365" i="3"/>
  <c r="CH364" i="3"/>
  <c r="CH363" i="3"/>
  <c r="CH362" i="3"/>
  <c r="CH361" i="3"/>
  <c r="CH360" i="3"/>
  <c r="CH359" i="3"/>
  <c r="CH358" i="3"/>
  <c r="CH357" i="3"/>
  <c r="CH355" i="3"/>
  <c r="CH354" i="3"/>
  <c r="CH353" i="3"/>
  <c r="CH352" i="3"/>
  <c r="CH351" i="3"/>
  <c r="CH350" i="3"/>
  <c r="CH349" i="3"/>
  <c r="CH348" i="3"/>
  <c r="CH347" i="3"/>
  <c r="CH346" i="3"/>
  <c r="CH343" i="3"/>
  <c r="CH342" i="3"/>
  <c r="CH341" i="3"/>
  <c r="CH340" i="3"/>
  <c r="CH339" i="3"/>
  <c r="CH338" i="3"/>
  <c r="CH337" i="3"/>
  <c r="CH336" i="3"/>
  <c r="CH335" i="3"/>
  <c r="CH334" i="3"/>
  <c r="CH332" i="3"/>
  <c r="CH331" i="3"/>
  <c r="CH330" i="3"/>
  <c r="CH329" i="3"/>
  <c r="CH328" i="3"/>
  <c r="CH327" i="3"/>
  <c r="CH326" i="3"/>
  <c r="CH325" i="3"/>
  <c r="CH324" i="3"/>
  <c r="CH323" i="3"/>
  <c r="CH321" i="3"/>
  <c r="CH320" i="3"/>
  <c r="CH319" i="3"/>
  <c r="CH318" i="3"/>
  <c r="CH317" i="3"/>
  <c r="CH316" i="3"/>
  <c r="CH315" i="3"/>
  <c r="CH314" i="3"/>
  <c r="CH313" i="3"/>
  <c r="CH312" i="3"/>
  <c r="CH310" i="3"/>
  <c r="CH309" i="3"/>
  <c r="CH308" i="3"/>
  <c r="CH307" i="3"/>
  <c r="CH306" i="3"/>
  <c r="CH305" i="3"/>
  <c r="CH304" i="3"/>
  <c r="CH303" i="3"/>
  <c r="CH302" i="3"/>
  <c r="CH301" i="3"/>
  <c r="CH299" i="3"/>
  <c r="CH298" i="3"/>
  <c r="CH297" i="3"/>
  <c r="CH296" i="3"/>
  <c r="CH295" i="3"/>
  <c r="CH294" i="3"/>
  <c r="CH293" i="3"/>
  <c r="CH292" i="3"/>
  <c r="CH291" i="3"/>
  <c r="CH290" i="3"/>
  <c r="CH288" i="3"/>
  <c r="CH287" i="3"/>
  <c r="CH286" i="3"/>
  <c r="CH285" i="3"/>
  <c r="CH284" i="3"/>
  <c r="CH283" i="3"/>
  <c r="CH282" i="3"/>
  <c r="CH281" i="3"/>
  <c r="CH280" i="3"/>
  <c r="CH279" i="3"/>
  <c r="CH277" i="3"/>
  <c r="CH276" i="3"/>
  <c r="CH275" i="3"/>
  <c r="CH274" i="3"/>
  <c r="CH273" i="3"/>
  <c r="CH272" i="3"/>
  <c r="CH271" i="3"/>
  <c r="CH270" i="3"/>
  <c r="CH269" i="3"/>
  <c r="CH268" i="3"/>
  <c r="CH266" i="3"/>
  <c r="CH265" i="3"/>
  <c r="CH264" i="3"/>
  <c r="CH263" i="3"/>
  <c r="CH262" i="3"/>
  <c r="CH261" i="3"/>
  <c r="CH260" i="3"/>
  <c r="CH259" i="3"/>
  <c r="CH258" i="3"/>
  <c r="CH257" i="3"/>
  <c r="CH255" i="3"/>
  <c r="CH254" i="3"/>
  <c r="CH253" i="3"/>
  <c r="CH252" i="3"/>
  <c r="CH251" i="3"/>
  <c r="CH250" i="3"/>
  <c r="CH249" i="3"/>
  <c r="CH248" i="3"/>
  <c r="CH247" i="3"/>
  <c r="CH246" i="3"/>
  <c r="CH244" i="3"/>
  <c r="CH243" i="3"/>
  <c r="CH242" i="3"/>
  <c r="CH241" i="3"/>
  <c r="CH240" i="3"/>
  <c r="CH239" i="3"/>
  <c r="CH238" i="3"/>
  <c r="CH237" i="3"/>
  <c r="CH236" i="3"/>
  <c r="CH235" i="3"/>
  <c r="CH232" i="3"/>
  <c r="CH231" i="3"/>
  <c r="CH230" i="3"/>
  <c r="CH229" i="3"/>
  <c r="CH228" i="3"/>
  <c r="CH227" i="3"/>
  <c r="CH226" i="3"/>
  <c r="CH225" i="3"/>
  <c r="CH224" i="3"/>
  <c r="CH223" i="3"/>
  <c r="CH221" i="3"/>
  <c r="CH220" i="3"/>
  <c r="CH219" i="3"/>
  <c r="CH218" i="3"/>
  <c r="CH217" i="3"/>
  <c r="CH216" i="3"/>
  <c r="CH215" i="3"/>
  <c r="CH214" i="3"/>
  <c r="CH213" i="3"/>
  <c r="CH212" i="3"/>
  <c r="CH210" i="3"/>
  <c r="CH209" i="3"/>
  <c r="CH208" i="3"/>
  <c r="CH207" i="3"/>
  <c r="CH206" i="3"/>
  <c r="CH205" i="3"/>
  <c r="CH204" i="3"/>
  <c r="CH203" i="3"/>
  <c r="CH202" i="3"/>
  <c r="CH201" i="3"/>
  <c r="CH199" i="3"/>
  <c r="CH198" i="3"/>
  <c r="CH197" i="3"/>
  <c r="CH196" i="3"/>
  <c r="CH195" i="3"/>
  <c r="CH194" i="3"/>
  <c r="CH193" i="3"/>
  <c r="CH192" i="3"/>
  <c r="CH191" i="3"/>
  <c r="CH190" i="3"/>
  <c r="CH188" i="3"/>
  <c r="CH187" i="3"/>
  <c r="CH186" i="3"/>
  <c r="CH185" i="3"/>
  <c r="CH184" i="3"/>
  <c r="CH183" i="3"/>
  <c r="CH182" i="3"/>
  <c r="CH181" i="3"/>
  <c r="CH180" i="3"/>
  <c r="CH179" i="3"/>
  <c r="CH177" i="3"/>
  <c r="CH176" i="3"/>
  <c r="CH175" i="3"/>
  <c r="CH174" i="3"/>
  <c r="CH173" i="3"/>
  <c r="CH172" i="3"/>
  <c r="CH171" i="3"/>
  <c r="CH170" i="3"/>
  <c r="CH169" i="3"/>
  <c r="CH168" i="3"/>
  <c r="CH166" i="3"/>
  <c r="CH165" i="3"/>
  <c r="CH164" i="3"/>
  <c r="CH163" i="3"/>
  <c r="CH162" i="3"/>
  <c r="CH161" i="3"/>
  <c r="CH160" i="3"/>
  <c r="CH159" i="3"/>
  <c r="CH158" i="3"/>
  <c r="CH157" i="3"/>
  <c r="CH155" i="3"/>
  <c r="CH154" i="3"/>
  <c r="CH153" i="3"/>
  <c r="CH152" i="3"/>
  <c r="CH151" i="3"/>
  <c r="CH150" i="3"/>
  <c r="CH149" i="3"/>
  <c r="CH148" i="3"/>
  <c r="CH147" i="3"/>
  <c r="CH146" i="3"/>
  <c r="CH144" i="3"/>
  <c r="CH143" i="3"/>
  <c r="CH142" i="3"/>
  <c r="CH141" i="3"/>
  <c r="CH140" i="3"/>
  <c r="CH139" i="3"/>
  <c r="CH138" i="3"/>
  <c r="CH137" i="3"/>
  <c r="CH136" i="3"/>
  <c r="CH135" i="3"/>
  <c r="CH133" i="3"/>
  <c r="CH132" i="3"/>
  <c r="CH131" i="3"/>
  <c r="CH130" i="3"/>
  <c r="CH129" i="3"/>
  <c r="CH128" i="3"/>
  <c r="CH127" i="3"/>
  <c r="CH126" i="3"/>
  <c r="CH125" i="3"/>
  <c r="CH124" i="3"/>
  <c r="CH121" i="3"/>
  <c r="CH120" i="3"/>
  <c r="CH119" i="3"/>
  <c r="CH118" i="3"/>
  <c r="CH117" i="3"/>
  <c r="CH116" i="3"/>
  <c r="CH115" i="3"/>
  <c r="CH114" i="3"/>
  <c r="CH113" i="3"/>
  <c r="CH112" i="3"/>
  <c r="CH110" i="3"/>
  <c r="CH109" i="3"/>
  <c r="CH108" i="3"/>
  <c r="CH107" i="3"/>
  <c r="CH106" i="3"/>
  <c r="CH105" i="3"/>
  <c r="CH104" i="3"/>
  <c r="CH103" i="3"/>
  <c r="CH102" i="3"/>
  <c r="CH101" i="3"/>
  <c r="CH99" i="3"/>
  <c r="CH98" i="3"/>
  <c r="CH97" i="3"/>
  <c r="CH96" i="3"/>
  <c r="CH95" i="3"/>
  <c r="CH94" i="3"/>
  <c r="CH93" i="3"/>
  <c r="CH92" i="3"/>
  <c r="CH91" i="3"/>
  <c r="CH90" i="3"/>
  <c r="CH88" i="3"/>
  <c r="CH87" i="3"/>
  <c r="CH86" i="3"/>
  <c r="CH85" i="3"/>
  <c r="CH84" i="3"/>
  <c r="CH83" i="3"/>
  <c r="CH82" i="3"/>
  <c r="CH81" i="3"/>
  <c r="CH80" i="3"/>
  <c r="CH79" i="3"/>
  <c r="CH77" i="3"/>
  <c r="CH76" i="3"/>
  <c r="CH75" i="3"/>
  <c r="CH74" i="3"/>
  <c r="CH73" i="3"/>
  <c r="CH72" i="3"/>
  <c r="CH71" i="3"/>
  <c r="CH70" i="3"/>
  <c r="CH69" i="3"/>
  <c r="CH68" i="3"/>
  <c r="CH66" i="3"/>
  <c r="CH65" i="3"/>
  <c r="CH64" i="3"/>
  <c r="CH63" i="3"/>
  <c r="CH421" i="3"/>
  <c r="CH420" i="3"/>
  <c r="CH772" i="3"/>
  <c r="CH771" i="3"/>
  <c r="CH770" i="3"/>
  <c r="CH769" i="3"/>
  <c r="CH768" i="3"/>
  <c r="CH767" i="3"/>
  <c r="CH765" i="3"/>
  <c r="CH764" i="3"/>
  <c r="CH763" i="3"/>
  <c r="CH762" i="3"/>
  <c r="CH761" i="3"/>
  <c r="CH760" i="3"/>
  <c r="CH759" i="3"/>
  <c r="CH758" i="3"/>
  <c r="CH757" i="3"/>
  <c r="CH756" i="3"/>
  <c r="CH754" i="3"/>
  <c r="CH753" i="3"/>
  <c r="CH752" i="3"/>
  <c r="CH751" i="3"/>
  <c r="CH750" i="3"/>
  <c r="CH749" i="3"/>
  <c r="CH748" i="3"/>
  <c r="CH747" i="3"/>
  <c r="CH746" i="3"/>
  <c r="CH745" i="3"/>
  <c r="CH743" i="3"/>
  <c r="CH742" i="3"/>
  <c r="CH741" i="3"/>
  <c r="CH740" i="3"/>
  <c r="CH739" i="3"/>
  <c r="CH738" i="3"/>
  <c r="CH737" i="3"/>
  <c r="CH736" i="3"/>
  <c r="CH735" i="3"/>
  <c r="CH734" i="3"/>
  <c r="CH732" i="3"/>
  <c r="CH731" i="3"/>
  <c r="CH730" i="3"/>
  <c r="CH729" i="3"/>
  <c r="CH728" i="3"/>
  <c r="CH727" i="3"/>
  <c r="CH726" i="3"/>
  <c r="CH725" i="3"/>
  <c r="CH724" i="3"/>
  <c r="CH723" i="3"/>
  <c r="CH721" i="3"/>
  <c r="CH720" i="3"/>
  <c r="CH719" i="3"/>
  <c r="CH718" i="3"/>
  <c r="CH717" i="3"/>
  <c r="CH716" i="3"/>
  <c r="CH715" i="3"/>
  <c r="CH714" i="3"/>
  <c r="CH713" i="3"/>
  <c r="CH712" i="3"/>
  <c r="CH710" i="3"/>
  <c r="CH709" i="3"/>
  <c r="CH708" i="3"/>
  <c r="CH707" i="3"/>
  <c r="CH706" i="3"/>
  <c r="CH705" i="3"/>
  <c r="CH704" i="3"/>
  <c r="CH703" i="3"/>
  <c r="CH702" i="3"/>
  <c r="CH701" i="3"/>
  <c r="CH699" i="3"/>
  <c r="CH698" i="3"/>
  <c r="CH697" i="3"/>
  <c r="CH696" i="3"/>
  <c r="CH695" i="3"/>
  <c r="CH694" i="3"/>
  <c r="CH693" i="3"/>
  <c r="CH692" i="3"/>
  <c r="CH691" i="3"/>
  <c r="CH690" i="3"/>
  <c r="CH688" i="3"/>
  <c r="CH687" i="3"/>
  <c r="CH686" i="3"/>
  <c r="CH685" i="3"/>
  <c r="CH684" i="3"/>
  <c r="CH683" i="3"/>
  <c r="CH682" i="3"/>
  <c r="CH681" i="3"/>
  <c r="CH680" i="3"/>
  <c r="CH679" i="3"/>
  <c r="CH676" i="3"/>
  <c r="CH675" i="3"/>
  <c r="CH674" i="3"/>
  <c r="CH673" i="3"/>
  <c r="CH672" i="3"/>
  <c r="CH671" i="3"/>
  <c r="CH670" i="3"/>
  <c r="CH669" i="3"/>
  <c r="CH668" i="3"/>
  <c r="CH667" i="3"/>
  <c r="CH665" i="3"/>
  <c r="CH664" i="3"/>
  <c r="CH663" i="3"/>
  <c r="CH662" i="3"/>
  <c r="CH661" i="3"/>
  <c r="CH660" i="3"/>
  <c r="CH659" i="3"/>
  <c r="CH658" i="3"/>
  <c r="CH657" i="3"/>
  <c r="CH774" i="3"/>
  <c r="CH677" i="3"/>
  <c r="CH566" i="3"/>
  <c r="CH455" i="3"/>
  <c r="CH344" i="3"/>
  <c r="CH233" i="3"/>
  <c r="CH122" i="3"/>
  <c r="CH552" i="3"/>
  <c r="CH62" i="3"/>
  <c r="CH61" i="3"/>
  <c r="CH60" i="3"/>
  <c r="CH59" i="3"/>
  <c r="CH58" i="3"/>
  <c r="CH57" i="3"/>
  <c r="CH55" i="3"/>
  <c r="CH54" i="3"/>
  <c r="CH53" i="3"/>
  <c r="CH52" i="3"/>
  <c r="CH51" i="3"/>
  <c r="CH50" i="3"/>
  <c r="CH49" i="3"/>
  <c r="CH48" i="3"/>
  <c r="CH47" i="3"/>
  <c r="CH46" i="3"/>
  <c r="CH614" i="3"/>
  <c r="CH613" i="3"/>
  <c r="CH612" i="3"/>
  <c r="CH583" i="3"/>
  <c r="CH582" i="3"/>
  <c r="CH579" i="3"/>
  <c r="CH577" i="3"/>
  <c r="CH618" i="3"/>
  <c r="CH617" i="3"/>
  <c r="CH549" i="3"/>
  <c r="CH548" i="3"/>
  <c r="CH547" i="3"/>
  <c r="CH546" i="3"/>
  <c r="CH545" i="3"/>
  <c r="CH543" i="3"/>
  <c r="CH542" i="3"/>
  <c r="CH541" i="3"/>
  <c r="CH540" i="3"/>
  <c r="CH539" i="3"/>
  <c r="CH538" i="3"/>
  <c r="CH616" i="3"/>
  <c r="CH581" i="3"/>
  <c r="CH580" i="3"/>
  <c r="CH576" i="3"/>
  <c r="CH575" i="3"/>
  <c r="CH574" i="3"/>
  <c r="CH430" i="3"/>
  <c r="CH429" i="3"/>
  <c r="CH416" i="3"/>
  <c r="CH398" i="3"/>
  <c r="CH397" i="3"/>
  <c r="CH610" i="3"/>
  <c r="CH573" i="3"/>
  <c r="CH428" i="3"/>
  <c r="CH415" i="3"/>
  <c r="CH412" i="3"/>
  <c r="CH402" i="3"/>
  <c r="CH401" i="3"/>
  <c r="CH431" i="3"/>
  <c r="CH427" i="3"/>
  <c r="CH423" i="3"/>
  <c r="CH418" i="3"/>
  <c r="CH408" i="3"/>
  <c r="CH406" i="3"/>
  <c r="CH404" i="3"/>
  <c r="CH426" i="3"/>
  <c r="CH414" i="3"/>
  <c r="CH413" i="3"/>
  <c r="CH403" i="3"/>
  <c r="CH399" i="3"/>
  <c r="CH425" i="3"/>
  <c r="CH419" i="3"/>
  <c r="CH417" i="3"/>
  <c r="CH410" i="3"/>
  <c r="CH409" i="3"/>
  <c r="CH405" i="3"/>
  <c r="CH424" i="3"/>
  <c r="CH407" i="3"/>
  <c r="CH396" i="3"/>
  <c r="CH615" i="3"/>
  <c r="CH550" i="3"/>
  <c r="BP550" i="3"/>
  <c r="BQ550" i="3"/>
  <c r="CB550" i="3" s="1"/>
  <c r="BP615" i="3"/>
  <c r="BQ615" i="3"/>
  <c r="BP396" i="3"/>
  <c r="BQ396" i="3"/>
  <c r="BP407" i="3"/>
  <c r="BQ407" i="3"/>
  <c r="BP424" i="3"/>
  <c r="BQ424" i="3"/>
  <c r="CB424" i="3" s="1"/>
  <c r="BP405" i="3"/>
  <c r="BQ405" i="3"/>
  <c r="CB405" i="3" s="1"/>
  <c r="BP409" i="3"/>
  <c r="BQ409" i="3"/>
  <c r="CB409" i="3" s="1"/>
  <c r="BP410" i="3"/>
  <c r="BQ410" i="3"/>
  <c r="CB410" i="3" s="1"/>
  <c r="BP417" i="3"/>
  <c r="BQ417" i="3"/>
  <c r="BP419" i="3"/>
  <c r="BQ419" i="3"/>
  <c r="BP425" i="3"/>
  <c r="BQ425" i="3"/>
  <c r="CB425" i="3" s="1"/>
  <c r="BP399" i="3"/>
  <c r="BQ399" i="3"/>
  <c r="BP403" i="3"/>
  <c r="BQ403" i="3"/>
  <c r="BP413" i="3"/>
  <c r="BQ413" i="3"/>
  <c r="CB413" i="3" s="1"/>
  <c r="BP414" i="3"/>
  <c r="BQ414" i="3"/>
  <c r="CB414" i="3" s="1"/>
  <c r="BP426" i="3"/>
  <c r="BQ426" i="3"/>
  <c r="CB426" i="3" s="1"/>
  <c r="BP404" i="3"/>
  <c r="BQ404" i="3"/>
  <c r="BP406" i="3"/>
  <c r="BQ406" i="3"/>
  <c r="BP408" i="3"/>
  <c r="BQ408" i="3"/>
  <c r="BP418" i="3"/>
  <c r="BQ418" i="3"/>
  <c r="BP423" i="3"/>
  <c r="BQ423" i="3"/>
  <c r="BP427" i="3"/>
  <c r="BQ427" i="3"/>
  <c r="CB427" i="3" s="1"/>
  <c r="BP431" i="3"/>
  <c r="BQ431" i="3"/>
  <c r="CB431" i="3" s="1"/>
  <c r="BP401" i="3"/>
  <c r="BQ401" i="3"/>
  <c r="BP402" i="3"/>
  <c r="BQ402" i="3"/>
  <c r="BP412" i="3"/>
  <c r="BQ412" i="3"/>
  <c r="CB412" i="3" s="1"/>
  <c r="BP415" i="3"/>
  <c r="BQ415" i="3"/>
  <c r="CB415" i="3" s="1"/>
  <c r="BP428" i="3"/>
  <c r="BQ428" i="3"/>
  <c r="CB428" i="3" s="1"/>
  <c r="BP573" i="3"/>
  <c r="BQ573" i="3"/>
  <c r="CB573" i="3" s="1"/>
  <c r="BP610" i="3"/>
  <c r="BQ610" i="3"/>
  <c r="CB610" i="3" s="1"/>
  <c r="BP397" i="3"/>
  <c r="BQ397" i="3"/>
  <c r="BP398" i="3"/>
  <c r="BQ398" i="3"/>
  <c r="BP416" i="3"/>
  <c r="BQ416" i="3"/>
  <c r="BP429" i="3"/>
  <c r="BQ429" i="3"/>
  <c r="CB429" i="3" s="1"/>
  <c r="BP430" i="3"/>
  <c r="BQ430" i="3"/>
  <c r="CB430" i="3" s="1"/>
  <c r="BP574" i="3"/>
  <c r="BQ574" i="3"/>
  <c r="BP575" i="3"/>
  <c r="BQ575" i="3"/>
  <c r="CB575" i="3" s="1"/>
  <c r="BP576" i="3"/>
  <c r="BQ576" i="3"/>
  <c r="CB576" i="3" s="1"/>
  <c r="BP580" i="3"/>
  <c r="BQ580" i="3"/>
  <c r="BP581" i="3"/>
  <c r="BQ581" i="3"/>
  <c r="BP616" i="3"/>
  <c r="BQ616" i="3"/>
  <c r="CB616" i="3" s="1"/>
  <c r="BP538" i="3"/>
  <c r="BQ538" i="3"/>
  <c r="CB538" i="3" s="1"/>
  <c r="BP539" i="3"/>
  <c r="BQ539" i="3"/>
  <c r="CB539" i="3" s="1"/>
  <c r="BP540" i="3"/>
  <c r="BQ540" i="3"/>
  <c r="CB540" i="3" s="1"/>
  <c r="BP541" i="3"/>
  <c r="BQ541" i="3"/>
  <c r="CB541" i="3" s="1"/>
  <c r="BP542" i="3"/>
  <c r="BQ542" i="3"/>
  <c r="CB542" i="3" s="1"/>
  <c r="BP543" i="3"/>
  <c r="BQ543" i="3"/>
  <c r="CB543" i="3" s="1"/>
  <c r="BP545" i="3"/>
  <c r="BQ545" i="3"/>
  <c r="CB545" i="3" s="1"/>
  <c r="BP546" i="3"/>
  <c r="BQ546" i="3"/>
  <c r="CB546" i="3" s="1"/>
  <c r="BP547" i="3"/>
  <c r="BQ547" i="3"/>
  <c r="CB547" i="3" s="1"/>
  <c r="BP548" i="3"/>
  <c r="BQ548" i="3"/>
  <c r="CB548" i="3" s="1"/>
  <c r="BP549" i="3"/>
  <c r="BQ549" i="3"/>
  <c r="CB549" i="3" s="1"/>
  <c r="BP617" i="3"/>
  <c r="BQ617" i="3"/>
  <c r="CB617" i="3" s="1"/>
  <c r="BP618" i="3"/>
  <c r="BQ618" i="3"/>
  <c r="CB618" i="3" s="1"/>
  <c r="BP577" i="3"/>
  <c r="BQ577" i="3"/>
  <c r="BP579" i="3"/>
  <c r="BQ579" i="3"/>
  <c r="BP582" i="3"/>
  <c r="BQ582" i="3"/>
  <c r="BP583" i="3"/>
  <c r="BQ583" i="3"/>
  <c r="BP612" i="3"/>
  <c r="BQ612" i="3"/>
  <c r="BP613" i="3"/>
  <c r="BQ613" i="3"/>
  <c r="BP614" i="3"/>
  <c r="BQ614" i="3"/>
  <c r="CB614" i="3" s="1"/>
  <c r="BP46" i="3"/>
  <c r="BQ46" i="3"/>
  <c r="BP47" i="3"/>
  <c r="BQ47" i="3"/>
  <c r="BP48" i="3"/>
  <c r="BQ48" i="3"/>
  <c r="BP49" i="3"/>
  <c r="BQ49" i="3"/>
  <c r="BP50" i="3"/>
  <c r="BQ50" i="3"/>
  <c r="BP51" i="3"/>
  <c r="BQ51" i="3"/>
  <c r="BP52" i="3"/>
  <c r="BQ52" i="3"/>
  <c r="BP53" i="3"/>
  <c r="BQ53" i="3"/>
  <c r="BP54" i="3"/>
  <c r="BQ54" i="3"/>
  <c r="BP55" i="3"/>
  <c r="BQ55" i="3"/>
  <c r="BP57" i="3"/>
  <c r="BQ57" i="3"/>
  <c r="BP58" i="3"/>
  <c r="BQ58" i="3"/>
  <c r="BP59" i="3"/>
  <c r="BQ59" i="3"/>
  <c r="BP60" i="3"/>
  <c r="BQ60" i="3"/>
  <c r="BP61" i="3"/>
  <c r="BQ61" i="3"/>
  <c r="BP62" i="3"/>
  <c r="BQ62" i="3"/>
  <c r="BP552" i="3"/>
  <c r="BQ552" i="3"/>
  <c r="CB552" i="3" s="1"/>
  <c r="BP122" i="3"/>
  <c r="BQ122" i="3"/>
  <c r="BP233" i="3"/>
  <c r="BQ233" i="3"/>
  <c r="BP344" i="3"/>
  <c r="BQ344" i="3"/>
  <c r="CB344" i="3" s="1"/>
  <c r="BP455" i="3"/>
  <c r="BQ455" i="3"/>
  <c r="CB455" i="3" s="1"/>
  <c r="BP566" i="3"/>
  <c r="BQ566" i="3"/>
  <c r="BP677" i="3"/>
  <c r="BQ677" i="3"/>
  <c r="BP774" i="3"/>
  <c r="BQ774" i="3"/>
  <c r="CB774" i="3" s="1"/>
  <c r="BP554" i="3"/>
  <c r="BQ554" i="3"/>
  <c r="CB554" i="3" s="1"/>
  <c r="BP657" i="3"/>
  <c r="BQ657" i="3"/>
  <c r="BP658" i="3"/>
  <c r="BQ658" i="3"/>
  <c r="BP659" i="3"/>
  <c r="BQ659" i="3"/>
  <c r="CB659" i="3" s="1"/>
  <c r="BP660" i="3"/>
  <c r="BQ660" i="3"/>
  <c r="CB660" i="3" s="1"/>
  <c r="BP661" i="3"/>
  <c r="BQ661" i="3"/>
  <c r="CB661" i="3" s="1"/>
  <c r="BP662" i="3"/>
  <c r="BQ662" i="3"/>
  <c r="BP663" i="3"/>
  <c r="BQ663" i="3"/>
  <c r="CB663" i="3" s="1"/>
  <c r="BP664" i="3"/>
  <c r="BQ664" i="3"/>
  <c r="CB664" i="3" s="1"/>
  <c r="BP665" i="3"/>
  <c r="BQ665" i="3"/>
  <c r="CB665" i="3" s="1"/>
  <c r="BP667" i="3"/>
  <c r="BQ667" i="3"/>
  <c r="BP668" i="3"/>
  <c r="BQ668" i="3"/>
  <c r="CB668" i="3" s="1"/>
  <c r="BP669" i="3"/>
  <c r="BQ669" i="3"/>
  <c r="CB669" i="3" s="1"/>
  <c r="BP670" i="3"/>
  <c r="BQ670" i="3"/>
  <c r="CB670" i="3" s="1"/>
  <c r="BP671" i="3"/>
  <c r="BQ671" i="3"/>
  <c r="BP672" i="3"/>
  <c r="BQ672" i="3"/>
  <c r="CB672" i="3" s="1"/>
  <c r="BP673" i="3"/>
  <c r="BQ673" i="3"/>
  <c r="CB673" i="3" s="1"/>
  <c r="BP674" i="3"/>
  <c r="BQ674" i="3"/>
  <c r="CB674" i="3" s="1"/>
  <c r="BP675" i="3"/>
  <c r="BQ675" i="3"/>
  <c r="BP676" i="3"/>
  <c r="BQ676" i="3"/>
  <c r="BP679" i="3"/>
  <c r="BQ679" i="3"/>
  <c r="BP680" i="3"/>
  <c r="BQ680" i="3"/>
  <c r="BP681" i="3"/>
  <c r="BQ681" i="3"/>
  <c r="BP682" i="3"/>
  <c r="BQ682" i="3"/>
  <c r="BP683" i="3"/>
  <c r="BQ683" i="3"/>
  <c r="BP684" i="3"/>
  <c r="BQ684" i="3"/>
  <c r="BP685" i="3"/>
  <c r="BQ685" i="3"/>
  <c r="BP686" i="3"/>
  <c r="BQ686" i="3"/>
  <c r="BP687" i="3"/>
  <c r="BQ687" i="3"/>
  <c r="BP688" i="3"/>
  <c r="BQ688" i="3"/>
  <c r="BP690" i="3"/>
  <c r="BQ690" i="3"/>
  <c r="BP691" i="3"/>
  <c r="BQ691" i="3"/>
  <c r="BP692" i="3"/>
  <c r="BQ692" i="3"/>
  <c r="BP693" i="3"/>
  <c r="BQ693" i="3"/>
  <c r="BP694" i="3"/>
  <c r="BQ694" i="3"/>
  <c r="BP695" i="3"/>
  <c r="BQ695" i="3"/>
  <c r="BP696" i="3"/>
  <c r="BQ696" i="3"/>
  <c r="BP697" i="3"/>
  <c r="BQ697" i="3"/>
  <c r="BP698" i="3"/>
  <c r="BQ698" i="3"/>
  <c r="BP699" i="3"/>
  <c r="BQ699" i="3"/>
  <c r="BP701" i="3"/>
  <c r="BQ701" i="3"/>
  <c r="CB701" i="3" s="1"/>
  <c r="BP702" i="3"/>
  <c r="BQ702" i="3"/>
  <c r="BP703" i="3"/>
  <c r="BQ703" i="3"/>
  <c r="BP704" i="3"/>
  <c r="BQ704" i="3"/>
  <c r="BP705" i="3"/>
  <c r="BQ705" i="3"/>
  <c r="BP706" i="3"/>
  <c r="BQ706" i="3"/>
  <c r="BP707" i="3"/>
  <c r="BQ707" i="3"/>
  <c r="BP708" i="3"/>
  <c r="BQ708" i="3"/>
  <c r="BP709" i="3"/>
  <c r="BQ709" i="3"/>
  <c r="BP710" i="3"/>
  <c r="BQ710" i="3"/>
  <c r="BP712" i="3"/>
  <c r="BQ712" i="3"/>
  <c r="BP713" i="3"/>
  <c r="BQ713" i="3"/>
  <c r="BP714" i="3"/>
  <c r="BQ714" i="3"/>
  <c r="BP715" i="3"/>
  <c r="BQ715" i="3"/>
  <c r="BP716" i="3"/>
  <c r="BQ716" i="3"/>
  <c r="BP717" i="3"/>
  <c r="BQ717" i="3"/>
  <c r="BP718" i="3"/>
  <c r="BQ718" i="3"/>
  <c r="BP719" i="3"/>
  <c r="BQ719" i="3"/>
  <c r="BP720" i="3"/>
  <c r="BQ720" i="3"/>
  <c r="BP721" i="3"/>
  <c r="BQ721" i="3"/>
  <c r="BP723" i="3"/>
  <c r="BQ723" i="3"/>
  <c r="BP724" i="3"/>
  <c r="BQ724" i="3"/>
  <c r="BP725" i="3"/>
  <c r="BQ725" i="3"/>
  <c r="BP726" i="3"/>
  <c r="BQ726" i="3"/>
  <c r="BP727" i="3"/>
  <c r="BQ727" i="3"/>
  <c r="BP728" i="3"/>
  <c r="BQ728" i="3"/>
  <c r="BP729" i="3"/>
  <c r="BQ729" i="3"/>
  <c r="BP730" i="3"/>
  <c r="BQ730" i="3"/>
  <c r="BP731" i="3"/>
  <c r="BQ731" i="3"/>
  <c r="BP732" i="3"/>
  <c r="BQ732" i="3"/>
  <c r="CB732" i="3" s="1"/>
  <c r="BP734" i="3"/>
  <c r="BQ734" i="3"/>
  <c r="BP735" i="3"/>
  <c r="BQ735" i="3"/>
  <c r="CB735" i="3" s="1"/>
  <c r="BP736" i="3"/>
  <c r="BQ736" i="3"/>
  <c r="BP737" i="3"/>
  <c r="BQ737" i="3"/>
  <c r="BP738" i="3"/>
  <c r="BQ738" i="3"/>
  <c r="BP739" i="3"/>
  <c r="BQ739" i="3"/>
  <c r="CB739" i="3" s="1"/>
  <c r="BP740" i="3"/>
  <c r="BQ740" i="3"/>
  <c r="CB740" i="3" s="1"/>
  <c r="BP741" i="3"/>
  <c r="BQ741" i="3"/>
  <c r="CB741" i="3" s="1"/>
  <c r="BP742" i="3"/>
  <c r="BQ742" i="3"/>
  <c r="BP743" i="3"/>
  <c r="BQ743" i="3"/>
  <c r="BP745" i="3"/>
  <c r="BQ745" i="3"/>
  <c r="BP746" i="3"/>
  <c r="BQ746" i="3"/>
  <c r="BP747" i="3"/>
  <c r="BQ747" i="3"/>
  <c r="BP748" i="3"/>
  <c r="BQ748" i="3"/>
  <c r="CB748" i="3" s="1"/>
  <c r="BP749" i="3"/>
  <c r="BQ749" i="3"/>
  <c r="CB749" i="3" s="1"/>
  <c r="BP750" i="3"/>
  <c r="BQ750" i="3"/>
  <c r="CB750" i="3" s="1"/>
  <c r="BP751" i="3"/>
  <c r="BQ751" i="3"/>
  <c r="BP752" i="3"/>
  <c r="BQ752" i="3"/>
  <c r="CB752" i="3" s="1"/>
  <c r="BP753" i="3"/>
  <c r="BQ753" i="3"/>
  <c r="CB753" i="3" s="1"/>
  <c r="BP754" i="3"/>
  <c r="BQ754" i="3"/>
  <c r="CB754" i="3" s="1"/>
  <c r="BP756" i="3"/>
  <c r="BQ756" i="3"/>
  <c r="BP757" i="3"/>
  <c r="BQ757" i="3"/>
  <c r="CB757" i="3" s="1"/>
  <c r="BP758" i="3"/>
  <c r="BQ758" i="3"/>
  <c r="CB758" i="3" s="1"/>
  <c r="BP759" i="3"/>
  <c r="BQ759" i="3"/>
  <c r="CB759" i="3" s="1"/>
  <c r="BP760" i="3"/>
  <c r="BQ760" i="3"/>
  <c r="BP761" i="3"/>
  <c r="BQ761" i="3"/>
  <c r="CB761" i="3" s="1"/>
  <c r="BP762" i="3"/>
  <c r="BQ762" i="3"/>
  <c r="CB762" i="3" s="1"/>
  <c r="BP763" i="3"/>
  <c r="BQ763" i="3"/>
  <c r="CB763" i="3" s="1"/>
  <c r="BP764" i="3"/>
  <c r="BQ764" i="3"/>
  <c r="BP765" i="3"/>
  <c r="BQ765" i="3"/>
  <c r="CB765" i="3" s="1"/>
  <c r="BP767" i="3"/>
  <c r="BQ767" i="3"/>
  <c r="CB767" i="3" s="1"/>
  <c r="BP768" i="3"/>
  <c r="BQ768" i="3"/>
  <c r="CB768" i="3" s="1"/>
  <c r="BP769" i="3"/>
  <c r="BQ769" i="3"/>
  <c r="BP770" i="3"/>
  <c r="BQ770" i="3"/>
  <c r="CB770" i="3" s="1"/>
  <c r="BP771" i="3"/>
  <c r="BQ771" i="3"/>
  <c r="CB771" i="3" s="1"/>
  <c r="BP772" i="3"/>
  <c r="BQ772" i="3"/>
  <c r="CB772" i="3" s="1"/>
  <c r="BP420" i="3"/>
  <c r="BQ420" i="3"/>
  <c r="BP421" i="3"/>
  <c r="BQ421" i="3"/>
  <c r="BP63" i="3"/>
  <c r="BQ63" i="3"/>
  <c r="BP64" i="3"/>
  <c r="BQ64" i="3"/>
  <c r="BP65" i="3"/>
  <c r="BQ65" i="3"/>
  <c r="BP66" i="3"/>
  <c r="BQ66" i="3"/>
  <c r="BP68" i="3"/>
  <c r="BQ68" i="3"/>
  <c r="BP69" i="3"/>
  <c r="BQ69" i="3"/>
  <c r="BP70" i="3"/>
  <c r="BQ70" i="3"/>
  <c r="BP71" i="3"/>
  <c r="BQ71" i="3"/>
  <c r="BP72" i="3"/>
  <c r="BQ72" i="3"/>
  <c r="BP73" i="3"/>
  <c r="BQ73" i="3"/>
  <c r="BP74" i="3"/>
  <c r="BQ74" i="3"/>
  <c r="BP75" i="3"/>
  <c r="BQ75" i="3"/>
  <c r="BP76" i="3"/>
  <c r="BQ76" i="3"/>
  <c r="CB76" i="3" s="1"/>
  <c r="BP77" i="3"/>
  <c r="BQ77" i="3"/>
  <c r="BP79" i="3"/>
  <c r="BQ79" i="3"/>
  <c r="BP80" i="3"/>
  <c r="BQ80" i="3"/>
  <c r="BP81" i="3"/>
  <c r="BQ81" i="3"/>
  <c r="BP82" i="3"/>
  <c r="BQ82" i="3"/>
  <c r="BP83" i="3"/>
  <c r="BQ83" i="3"/>
  <c r="BP84" i="3"/>
  <c r="BQ84" i="3"/>
  <c r="BP85" i="3"/>
  <c r="BQ85" i="3"/>
  <c r="BP86" i="3"/>
  <c r="BQ86" i="3"/>
  <c r="BP87" i="3"/>
  <c r="BQ87" i="3"/>
  <c r="BP88" i="3"/>
  <c r="BQ88" i="3"/>
  <c r="BP90" i="3"/>
  <c r="BQ90" i="3"/>
  <c r="BP91" i="3"/>
  <c r="BQ91" i="3"/>
  <c r="BP92" i="3"/>
  <c r="BQ92" i="3"/>
  <c r="BP93" i="3"/>
  <c r="BQ93" i="3"/>
  <c r="BP94" i="3"/>
  <c r="BQ94" i="3"/>
  <c r="BP95" i="3"/>
  <c r="BQ95" i="3"/>
  <c r="BP96" i="3"/>
  <c r="BQ96" i="3"/>
  <c r="BP97" i="3"/>
  <c r="BQ97" i="3"/>
  <c r="BP98" i="3"/>
  <c r="BQ98" i="3"/>
  <c r="BP99" i="3"/>
  <c r="BQ99" i="3"/>
  <c r="BP101" i="3"/>
  <c r="BQ101" i="3"/>
  <c r="BP102" i="3"/>
  <c r="BQ102" i="3"/>
  <c r="BP103" i="3"/>
  <c r="BQ103" i="3"/>
  <c r="BP104" i="3"/>
  <c r="BQ104" i="3"/>
  <c r="BP105" i="3"/>
  <c r="BQ105" i="3"/>
  <c r="BP106" i="3"/>
  <c r="BQ106" i="3"/>
  <c r="BP107" i="3"/>
  <c r="BQ107" i="3"/>
  <c r="BP108" i="3"/>
  <c r="BQ108" i="3"/>
  <c r="BP109" i="3"/>
  <c r="BQ109" i="3"/>
  <c r="BP110" i="3"/>
  <c r="BQ110" i="3"/>
  <c r="BP112" i="3"/>
  <c r="BQ112" i="3"/>
  <c r="BP113" i="3"/>
  <c r="BQ113" i="3"/>
  <c r="BP114" i="3"/>
  <c r="BQ114" i="3"/>
  <c r="BP115" i="3"/>
  <c r="BQ115" i="3"/>
  <c r="BP116" i="3"/>
  <c r="BQ116" i="3"/>
  <c r="BP117" i="3"/>
  <c r="BQ117" i="3"/>
  <c r="BP118" i="3"/>
  <c r="BQ118" i="3"/>
  <c r="BP119" i="3"/>
  <c r="BQ119" i="3"/>
  <c r="BP120" i="3"/>
  <c r="BQ120" i="3"/>
  <c r="BP121" i="3"/>
  <c r="BQ121" i="3"/>
  <c r="BP124" i="3"/>
  <c r="BQ124" i="3"/>
  <c r="BP125" i="3"/>
  <c r="BQ125" i="3"/>
  <c r="BP126" i="3"/>
  <c r="BQ126" i="3"/>
  <c r="BP127" i="3"/>
  <c r="BQ127" i="3"/>
  <c r="BP128" i="3"/>
  <c r="BQ128" i="3"/>
  <c r="BP129" i="3"/>
  <c r="BQ129" i="3"/>
  <c r="BP130" i="3"/>
  <c r="BQ130" i="3"/>
  <c r="BP131" i="3"/>
  <c r="BQ131" i="3"/>
  <c r="CB131" i="3" s="1"/>
  <c r="BP132" i="3"/>
  <c r="BQ132" i="3"/>
  <c r="BP133" i="3"/>
  <c r="BQ133" i="3"/>
  <c r="CB133" i="3" s="1"/>
  <c r="BP135" i="3"/>
  <c r="BQ135" i="3"/>
  <c r="CB135" i="3" s="1"/>
  <c r="BP136" i="3"/>
  <c r="BQ136" i="3"/>
  <c r="CB136" i="3" s="1"/>
  <c r="BP137" i="3"/>
  <c r="BQ137" i="3"/>
  <c r="BP138" i="3"/>
  <c r="BQ138" i="3"/>
  <c r="CB138" i="3" s="1"/>
  <c r="BP139" i="3"/>
  <c r="BQ139" i="3"/>
  <c r="CB139" i="3" s="1"/>
  <c r="BP140" i="3"/>
  <c r="BQ140" i="3"/>
  <c r="CB140" i="3" s="1"/>
  <c r="BP141" i="3"/>
  <c r="BQ141" i="3"/>
  <c r="BP142" i="3"/>
  <c r="BQ142" i="3"/>
  <c r="CB142" i="3" s="1"/>
  <c r="BP143" i="3"/>
  <c r="BQ143" i="3"/>
  <c r="CB143" i="3" s="1"/>
  <c r="BP144" i="3"/>
  <c r="BQ144" i="3"/>
  <c r="CB144" i="3" s="1"/>
  <c r="BP146" i="3"/>
  <c r="BQ146" i="3"/>
  <c r="BP147" i="3"/>
  <c r="BQ147" i="3"/>
  <c r="BP148" i="3"/>
  <c r="BQ148" i="3"/>
  <c r="CB148" i="3" s="1"/>
  <c r="BP149" i="3"/>
  <c r="BQ149" i="3"/>
  <c r="BP150" i="3"/>
  <c r="BQ150" i="3"/>
  <c r="BP151" i="3"/>
  <c r="BQ151" i="3"/>
  <c r="CB151" i="3" s="1"/>
  <c r="BP152" i="3"/>
  <c r="BQ152" i="3"/>
  <c r="CB152" i="3" s="1"/>
  <c r="BP153" i="3"/>
  <c r="BQ153" i="3"/>
  <c r="CB153" i="3" s="1"/>
  <c r="BP154" i="3"/>
  <c r="BQ154" i="3"/>
  <c r="BP155" i="3"/>
  <c r="BQ155" i="3"/>
  <c r="CB155" i="3" s="1"/>
  <c r="BP157" i="3"/>
  <c r="BQ157" i="3"/>
  <c r="CB157" i="3" s="1"/>
  <c r="BP158" i="3"/>
  <c r="BQ158" i="3"/>
  <c r="CB158" i="3" s="1"/>
  <c r="BP159" i="3"/>
  <c r="BQ159" i="3"/>
  <c r="BP160" i="3"/>
  <c r="BQ160" i="3"/>
  <c r="CB160" i="3" s="1"/>
  <c r="BP161" i="3"/>
  <c r="BQ161" i="3"/>
  <c r="BP162" i="3"/>
  <c r="BQ162" i="3"/>
  <c r="CB162" i="3" s="1"/>
  <c r="BP163" i="3"/>
  <c r="BQ163" i="3"/>
  <c r="BP164" i="3"/>
  <c r="BQ164" i="3"/>
  <c r="CB164" i="3" s="1"/>
  <c r="BP165" i="3"/>
  <c r="BQ165" i="3"/>
  <c r="CB165" i="3" s="1"/>
  <c r="BP166" i="3"/>
  <c r="BQ166" i="3"/>
  <c r="CB166" i="3" s="1"/>
  <c r="BP168" i="3"/>
  <c r="BQ168" i="3"/>
  <c r="BP169" i="3"/>
  <c r="BQ169" i="3"/>
  <c r="CB169" i="3" s="1"/>
  <c r="BP170" i="3"/>
  <c r="BQ170" i="3"/>
  <c r="CB170" i="3" s="1"/>
  <c r="BP171" i="3"/>
  <c r="BQ171" i="3"/>
  <c r="CB171" i="3" s="1"/>
  <c r="BP172" i="3"/>
  <c r="BQ172" i="3"/>
  <c r="BP173" i="3"/>
  <c r="BQ173" i="3"/>
  <c r="CB173" i="3" s="1"/>
  <c r="BP174" i="3"/>
  <c r="BQ174" i="3"/>
  <c r="CB174" i="3" s="1"/>
  <c r="BP175" i="3"/>
  <c r="BQ175" i="3"/>
  <c r="CB175" i="3" s="1"/>
  <c r="BP176" i="3"/>
  <c r="BQ176" i="3"/>
  <c r="BP177" i="3"/>
  <c r="BQ177" i="3"/>
  <c r="CB177" i="3" s="1"/>
  <c r="BP179" i="3"/>
  <c r="BQ179" i="3"/>
  <c r="CB179" i="3" s="1"/>
  <c r="BP180" i="3"/>
  <c r="BQ180" i="3"/>
  <c r="CB180" i="3" s="1"/>
  <c r="BP181" i="3"/>
  <c r="BQ181" i="3"/>
  <c r="BP182" i="3"/>
  <c r="BQ182" i="3"/>
  <c r="CB182" i="3" s="1"/>
  <c r="BP183" i="3"/>
  <c r="BQ183" i="3"/>
  <c r="CB183" i="3" s="1"/>
  <c r="BP184" i="3"/>
  <c r="BQ184" i="3"/>
  <c r="CB184" i="3" s="1"/>
  <c r="BP185" i="3"/>
  <c r="BQ185" i="3"/>
  <c r="BP186" i="3"/>
  <c r="BQ186" i="3"/>
  <c r="CB186" i="3" s="1"/>
  <c r="BP187" i="3"/>
  <c r="BQ187" i="3"/>
  <c r="CB187" i="3" s="1"/>
  <c r="BP188" i="3"/>
  <c r="BQ188" i="3"/>
  <c r="CB188" i="3" s="1"/>
  <c r="BP190" i="3"/>
  <c r="BQ190" i="3"/>
  <c r="BP191" i="3"/>
  <c r="BQ191" i="3"/>
  <c r="CB191" i="3" s="1"/>
  <c r="BP192" i="3"/>
  <c r="BQ192" i="3"/>
  <c r="CB192" i="3" s="1"/>
  <c r="BP193" i="3"/>
  <c r="BQ193" i="3"/>
  <c r="CB193" i="3" s="1"/>
  <c r="BP194" i="3"/>
  <c r="BQ194" i="3"/>
  <c r="BP195" i="3"/>
  <c r="BQ195" i="3"/>
  <c r="CB195" i="3" s="1"/>
  <c r="BP196" i="3"/>
  <c r="BQ196" i="3"/>
  <c r="CB196" i="3" s="1"/>
  <c r="BP197" i="3"/>
  <c r="BQ197" i="3"/>
  <c r="CB197" i="3" s="1"/>
  <c r="BP198" i="3"/>
  <c r="BQ198" i="3"/>
  <c r="BP199" i="3"/>
  <c r="BQ199" i="3"/>
  <c r="CB199" i="3" s="1"/>
  <c r="BP201" i="3"/>
  <c r="BQ201" i="3"/>
  <c r="CB201" i="3" s="1"/>
  <c r="BP202" i="3"/>
  <c r="BQ202" i="3"/>
  <c r="CB202" i="3" s="1"/>
  <c r="BP203" i="3"/>
  <c r="BQ203" i="3"/>
  <c r="BP204" i="3"/>
  <c r="BQ204" i="3"/>
  <c r="CB204" i="3" s="1"/>
  <c r="BP205" i="3"/>
  <c r="BQ205" i="3"/>
  <c r="CB205" i="3" s="1"/>
  <c r="BP206" i="3"/>
  <c r="BQ206" i="3"/>
  <c r="CB206" i="3" s="1"/>
  <c r="BP207" i="3"/>
  <c r="BQ207" i="3"/>
  <c r="BP208" i="3"/>
  <c r="BQ208" i="3"/>
  <c r="CB208" i="3" s="1"/>
  <c r="BP209" i="3"/>
  <c r="BQ209" i="3"/>
  <c r="BP210" i="3"/>
  <c r="BQ210" i="3"/>
  <c r="BP212" i="3"/>
  <c r="BQ212" i="3"/>
  <c r="BP213" i="3"/>
  <c r="BQ213" i="3"/>
  <c r="BP214" i="3"/>
  <c r="BQ214" i="3"/>
  <c r="BP215" i="3"/>
  <c r="BQ215" i="3"/>
  <c r="BP216" i="3"/>
  <c r="BQ216" i="3"/>
  <c r="BP217" i="3"/>
  <c r="BQ217" i="3"/>
  <c r="BP218" i="3"/>
  <c r="BQ218" i="3"/>
  <c r="CB218" i="3" s="1"/>
  <c r="BP219" i="3"/>
  <c r="BQ219" i="3"/>
  <c r="CB219" i="3" s="1"/>
  <c r="BP220" i="3"/>
  <c r="BQ220" i="3"/>
  <c r="BP221" i="3"/>
  <c r="BQ221" i="3"/>
  <c r="CB221" i="3" s="1"/>
  <c r="BP223" i="3"/>
  <c r="BQ223" i="3"/>
  <c r="CB223" i="3" s="1"/>
  <c r="BP224" i="3"/>
  <c r="BQ224" i="3"/>
  <c r="CB224" i="3" s="1"/>
  <c r="BP225" i="3"/>
  <c r="BQ225" i="3"/>
  <c r="BP226" i="3"/>
  <c r="BQ226" i="3"/>
  <c r="CB226" i="3" s="1"/>
  <c r="BP227" i="3"/>
  <c r="BQ227" i="3"/>
  <c r="CB227" i="3" s="1"/>
  <c r="BP228" i="3"/>
  <c r="BQ228" i="3"/>
  <c r="CB228" i="3" s="1"/>
  <c r="BP229" i="3"/>
  <c r="BQ229" i="3"/>
  <c r="BP230" i="3"/>
  <c r="BQ230" i="3"/>
  <c r="CB230" i="3" s="1"/>
  <c r="BP231" i="3"/>
  <c r="BQ231" i="3"/>
  <c r="CB231" i="3" s="1"/>
  <c r="BP232" i="3"/>
  <c r="BQ232" i="3"/>
  <c r="CB232" i="3" s="1"/>
  <c r="BP235" i="3"/>
  <c r="BQ235" i="3"/>
  <c r="BP236" i="3"/>
  <c r="BQ236" i="3"/>
  <c r="CB236" i="3" s="1"/>
  <c r="BP237" i="3"/>
  <c r="BQ237" i="3"/>
  <c r="CB237" i="3" s="1"/>
  <c r="BP238" i="3"/>
  <c r="BQ238" i="3"/>
  <c r="CB238" i="3" s="1"/>
  <c r="BP239" i="3"/>
  <c r="BQ239" i="3"/>
  <c r="BP240" i="3"/>
  <c r="BQ240" i="3"/>
  <c r="CB240" i="3" s="1"/>
  <c r="BP241" i="3"/>
  <c r="BQ241" i="3"/>
  <c r="CB241" i="3" s="1"/>
  <c r="BP242" i="3"/>
  <c r="BQ242" i="3"/>
  <c r="CB242" i="3" s="1"/>
  <c r="BP243" i="3"/>
  <c r="BQ243" i="3"/>
  <c r="BP244" i="3"/>
  <c r="BQ244" i="3"/>
  <c r="CB244" i="3" s="1"/>
  <c r="BP246" i="3"/>
  <c r="BQ246" i="3"/>
  <c r="CB246" i="3" s="1"/>
  <c r="BP247" i="3"/>
  <c r="BQ247" i="3"/>
  <c r="CB247" i="3" s="1"/>
  <c r="BP248" i="3"/>
  <c r="BQ248" i="3"/>
  <c r="BP249" i="3"/>
  <c r="BQ249" i="3"/>
  <c r="CB249" i="3" s="1"/>
  <c r="BP250" i="3"/>
  <c r="BQ250" i="3"/>
  <c r="CB250" i="3" s="1"/>
  <c r="BP251" i="3"/>
  <c r="BQ251" i="3"/>
  <c r="CB251" i="3" s="1"/>
  <c r="BP252" i="3"/>
  <c r="BQ252" i="3"/>
  <c r="BP253" i="3"/>
  <c r="BQ253" i="3"/>
  <c r="CB253" i="3" s="1"/>
  <c r="BP254" i="3"/>
  <c r="BQ254" i="3"/>
  <c r="CB254" i="3" s="1"/>
  <c r="BP255" i="3"/>
  <c r="BQ255" i="3"/>
  <c r="CB255" i="3" s="1"/>
  <c r="BP257" i="3"/>
  <c r="BQ257" i="3"/>
  <c r="BP258" i="3"/>
  <c r="BQ258" i="3"/>
  <c r="CB258" i="3" s="1"/>
  <c r="BP259" i="3"/>
  <c r="BQ259" i="3"/>
  <c r="CB259" i="3" s="1"/>
  <c r="BP260" i="3"/>
  <c r="BQ260" i="3"/>
  <c r="CB260" i="3" s="1"/>
  <c r="BP261" i="3"/>
  <c r="BQ261" i="3"/>
  <c r="BP262" i="3"/>
  <c r="BQ262" i="3"/>
  <c r="CB262" i="3" s="1"/>
  <c r="BP263" i="3"/>
  <c r="BQ263" i="3"/>
  <c r="CB263" i="3" s="1"/>
  <c r="BP264" i="3"/>
  <c r="BQ264" i="3"/>
  <c r="CB264" i="3" s="1"/>
  <c r="BP265" i="3"/>
  <c r="BQ265" i="3"/>
  <c r="BP266" i="3"/>
  <c r="BQ266" i="3"/>
  <c r="CB266" i="3" s="1"/>
  <c r="BP268" i="3"/>
  <c r="BQ268" i="3"/>
  <c r="CB268" i="3" s="1"/>
  <c r="BP269" i="3"/>
  <c r="BQ269" i="3"/>
  <c r="CB269" i="3" s="1"/>
  <c r="BP270" i="3"/>
  <c r="BQ270" i="3"/>
  <c r="BP271" i="3"/>
  <c r="BQ271" i="3"/>
  <c r="CB271" i="3" s="1"/>
  <c r="BP272" i="3"/>
  <c r="BQ272" i="3"/>
  <c r="CB272" i="3" s="1"/>
  <c r="BP273" i="3"/>
  <c r="BQ273" i="3"/>
  <c r="CB273" i="3" s="1"/>
  <c r="BP274" i="3"/>
  <c r="BQ274" i="3"/>
  <c r="BP275" i="3"/>
  <c r="BQ275" i="3"/>
  <c r="CB275" i="3" s="1"/>
  <c r="BP276" i="3"/>
  <c r="BQ276" i="3"/>
  <c r="CB276" i="3" s="1"/>
  <c r="BP277" i="3"/>
  <c r="BQ277" i="3"/>
  <c r="CB277" i="3" s="1"/>
  <c r="BP279" i="3"/>
  <c r="BQ279" i="3"/>
  <c r="BP280" i="3"/>
  <c r="BQ280" i="3"/>
  <c r="CB280" i="3" s="1"/>
  <c r="BP281" i="3"/>
  <c r="BQ281" i="3"/>
  <c r="CB281" i="3" s="1"/>
  <c r="BP282" i="3"/>
  <c r="BQ282" i="3"/>
  <c r="CB282" i="3" s="1"/>
  <c r="BP283" i="3"/>
  <c r="BQ283" i="3"/>
  <c r="BP284" i="3"/>
  <c r="BQ284" i="3"/>
  <c r="CB284" i="3" s="1"/>
  <c r="BP285" i="3"/>
  <c r="BQ285" i="3"/>
  <c r="CB285" i="3" s="1"/>
  <c r="BP286" i="3"/>
  <c r="BQ286" i="3"/>
  <c r="CB286" i="3" s="1"/>
  <c r="BP287" i="3"/>
  <c r="BQ287" i="3"/>
  <c r="BP288" i="3"/>
  <c r="BQ288" i="3"/>
  <c r="CB288" i="3" s="1"/>
  <c r="BP290" i="3"/>
  <c r="BQ290" i="3"/>
  <c r="CB290" i="3" s="1"/>
  <c r="BP291" i="3"/>
  <c r="BQ291" i="3"/>
  <c r="BP292" i="3"/>
  <c r="BQ292" i="3"/>
  <c r="BP293" i="3"/>
  <c r="BQ293" i="3"/>
  <c r="CB293" i="3" s="1"/>
  <c r="BP294" i="3"/>
  <c r="BQ294" i="3"/>
  <c r="CB294" i="3" s="1"/>
  <c r="BP295" i="3"/>
  <c r="BQ295" i="3"/>
  <c r="BP296" i="3"/>
  <c r="BQ296" i="3"/>
  <c r="BP297" i="3"/>
  <c r="BQ297" i="3"/>
  <c r="BP298" i="3"/>
  <c r="BQ298" i="3"/>
  <c r="BP299" i="3"/>
  <c r="BQ299" i="3"/>
  <c r="CB299" i="3" s="1"/>
  <c r="BP301" i="3"/>
  <c r="BQ301" i="3"/>
  <c r="BP302" i="3"/>
  <c r="BQ302" i="3"/>
  <c r="CB302" i="3" s="1"/>
  <c r="BP303" i="3"/>
  <c r="BQ303" i="3"/>
  <c r="CB303" i="3" s="1"/>
  <c r="BP304" i="3"/>
  <c r="BQ304" i="3"/>
  <c r="CB304" i="3" s="1"/>
  <c r="BP305" i="3"/>
  <c r="BQ305" i="3"/>
  <c r="BP306" i="3"/>
  <c r="BQ306" i="3"/>
  <c r="CB306" i="3" s="1"/>
  <c r="BP307" i="3"/>
  <c r="BQ307" i="3"/>
  <c r="CB307" i="3" s="1"/>
  <c r="BP308" i="3"/>
  <c r="BQ308" i="3"/>
  <c r="CB308" i="3" s="1"/>
  <c r="BP309" i="3"/>
  <c r="BQ309" i="3"/>
  <c r="BP310" i="3"/>
  <c r="BQ310" i="3"/>
  <c r="CB310" i="3" s="1"/>
  <c r="BP312" i="3"/>
  <c r="BQ312" i="3"/>
  <c r="CB312" i="3" s="1"/>
  <c r="BP313" i="3"/>
  <c r="BQ313" i="3"/>
  <c r="CB313" i="3" s="1"/>
  <c r="BP314" i="3"/>
  <c r="BQ314" i="3"/>
  <c r="BP315" i="3"/>
  <c r="BQ315" i="3"/>
  <c r="CB315" i="3" s="1"/>
  <c r="BP316" i="3"/>
  <c r="BQ316" i="3"/>
  <c r="CB316" i="3" s="1"/>
  <c r="BP317" i="3"/>
  <c r="BQ317" i="3"/>
  <c r="CB317" i="3" s="1"/>
  <c r="BP318" i="3"/>
  <c r="BQ318" i="3"/>
  <c r="BP319" i="3"/>
  <c r="BQ319" i="3"/>
  <c r="CB319" i="3" s="1"/>
  <c r="BP320" i="3"/>
  <c r="BQ320" i="3"/>
  <c r="CB320" i="3" s="1"/>
  <c r="BP321" i="3"/>
  <c r="BQ321" i="3"/>
  <c r="CB321" i="3" s="1"/>
  <c r="BP323" i="3"/>
  <c r="BQ323" i="3"/>
  <c r="BP324" i="3"/>
  <c r="BQ324" i="3"/>
  <c r="CB324" i="3" s="1"/>
  <c r="BP325" i="3"/>
  <c r="BQ325" i="3"/>
  <c r="CB325" i="3" s="1"/>
  <c r="BP326" i="3"/>
  <c r="BQ326" i="3"/>
  <c r="CB326" i="3" s="1"/>
  <c r="BP327" i="3"/>
  <c r="BQ327" i="3"/>
  <c r="BP328" i="3"/>
  <c r="BQ328" i="3"/>
  <c r="CB328" i="3" s="1"/>
  <c r="BP329" i="3"/>
  <c r="BQ329" i="3"/>
  <c r="CB329" i="3" s="1"/>
  <c r="BP330" i="3"/>
  <c r="BQ330" i="3"/>
  <c r="CB330" i="3" s="1"/>
  <c r="BP331" i="3"/>
  <c r="BQ331" i="3"/>
  <c r="BP332" i="3"/>
  <c r="BQ332" i="3"/>
  <c r="CB332" i="3" s="1"/>
  <c r="BP334" i="3"/>
  <c r="BQ334" i="3"/>
  <c r="CB334" i="3" s="1"/>
  <c r="BP335" i="3"/>
  <c r="BQ335" i="3"/>
  <c r="CB335" i="3" s="1"/>
  <c r="BP336" i="3"/>
  <c r="BQ336" i="3"/>
  <c r="BP337" i="3"/>
  <c r="BQ337" i="3"/>
  <c r="CB337" i="3" s="1"/>
  <c r="BP338" i="3"/>
  <c r="BQ338" i="3"/>
  <c r="CB338" i="3" s="1"/>
  <c r="BP339" i="3"/>
  <c r="BQ339" i="3"/>
  <c r="CB339" i="3" s="1"/>
  <c r="BP340" i="3"/>
  <c r="BQ340" i="3"/>
  <c r="BP341" i="3"/>
  <c r="BQ341" i="3"/>
  <c r="CB341" i="3" s="1"/>
  <c r="BP342" i="3"/>
  <c r="BQ342" i="3"/>
  <c r="CB342" i="3" s="1"/>
  <c r="BP343" i="3"/>
  <c r="BQ343" i="3"/>
  <c r="CB343" i="3" s="1"/>
  <c r="BP346" i="3"/>
  <c r="BQ346" i="3"/>
  <c r="BP347" i="3"/>
  <c r="BQ347" i="3"/>
  <c r="CB347" i="3" s="1"/>
  <c r="BP348" i="3"/>
  <c r="BQ348" i="3"/>
  <c r="CB348" i="3" s="1"/>
  <c r="BP349" i="3"/>
  <c r="BQ349" i="3"/>
  <c r="CB349" i="3" s="1"/>
  <c r="BP350" i="3"/>
  <c r="BQ350" i="3"/>
  <c r="BP351" i="3"/>
  <c r="BQ351" i="3"/>
  <c r="CB351" i="3" s="1"/>
  <c r="BP352" i="3"/>
  <c r="BQ352" i="3"/>
  <c r="CB352" i="3" s="1"/>
  <c r="BP353" i="3"/>
  <c r="BQ353" i="3"/>
  <c r="CB353" i="3" s="1"/>
  <c r="BP354" i="3"/>
  <c r="BQ354" i="3"/>
  <c r="BP355" i="3"/>
  <c r="BQ355" i="3"/>
  <c r="CB355" i="3" s="1"/>
  <c r="BP357" i="3"/>
  <c r="BQ357" i="3"/>
  <c r="CB357" i="3" s="1"/>
  <c r="BP358" i="3"/>
  <c r="BQ358" i="3"/>
  <c r="CB358" i="3" s="1"/>
  <c r="BP359" i="3"/>
  <c r="BQ359" i="3"/>
  <c r="BP360" i="3"/>
  <c r="BQ360" i="3"/>
  <c r="BP361" i="3"/>
  <c r="BQ361" i="3"/>
  <c r="BP362" i="3"/>
  <c r="BQ362" i="3"/>
  <c r="CB362" i="3" s="1"/>
  <c r="BP363" i="3"/>
  <c r="BQ363" i="3"/>
  <c r="BP364" i="3"/>
  <c r="BQ364" i="3"/>
  <c r="CB364" i="3" s="1"/>
  <c r="BP365" i="3"/>
  <c r="BQ365" i="3"/>
  <c r="CB365" i="3" s="1"/>
  <c r="BP366" i="3"/>
  <c r="BQ366" i="3"/>
  <c r="BP368" i="3"/>
  <c r="BQ368" i="3"/>
  <c r="BP369" i="3"/>
  <c r="BQ369" i="3"/>
  <c r="CB369" i="3" s="1"/>
  <c r="BP370" i="3"/>
  <c r="BQ370" i="3"/>
  <c r="BP371" i="3"/>
  <c r="BQ371" i="3"/>
  <c r="BP372" i="3"/>
  <c r="BQ372" i="3"/>
  <c r="BP373" i="3"/>
  <c r="BQ373" i="3"/>
  <c r="CB373" i="3" s="1"/>
  <c r="BP374" i="3"/>
  <c r="BQ374" i="3"/>
  <c r="CB374" i="3" s="1"/>
  <c r="BP375" i="3"/>
  <c r="BQ375" i="3"/>
  <c r="CB375" i="3" s="1"/>
  <c r="BP376" i="3"/>
  <c r="BQ376" i="3"/>
  <c r="BP377" i="3"/>
  <c r="BQ377" i="3"/>
  <c r="BP379" i="3"/>
  <c r="BQ379" i="3"/>
  <c r="CB379" i="3" s="1"/>
  <c r="BP380" i="3"/>
  <c r="BQ380" i="3"/>
  <c r="CB380" i="3" s="1"/>
  <c r="BP381" i="3"/>
  <c r="BQ381" i="3"/>
  <c r="BP382" i="3"/>
  <c r="BQ382" i="3"/>
  <c r="CB382" i="3" s="1"/>
  <c r="BP383" i="3"/>
  <c r="BQ383" i="3"/>
  <c r="CB383" i="3" s="1"/>
  <c r="BP384" i="3"/>
  <c r="BQ384" i="3"/>
  <c r="CB384" i="3" s="1"/>
  <c r="BP385" i="3"/>
  <c r="BQ385" i="3"/>
  <c r="BP386" i="3"/>
  <c r="BQ386" i="3"/>
  <c r="CB386" i="3" s="1"/>
  <c r="BP387" i="3"/>
  <c r="BQ387" i="3"/>
  <c r="BP388" i="3"/>
  <c r="BQ388" i="3"/>
  <c r="CB388" i="3" s="1"/>
  <c r="BP390" i="3"/>
  <c r="BQ390" i="3"/>
  <c r="BP391" i="3"/>
  <c r="BQ391" i="3"/>
  <c r="BP392" i="3"/>
  <c r="BQ392" i="3"/>
  <c r="BP393" i="3"/>
  <c r="BQ393" i="3"/>
  <c r="BP394" i="3"/>
  <c r="BQ394" i="3"/>
  <c r="BP395" i="3"/>
  <c r="BQ395" i="3"/>
  <c r="BP432" i="3"/>
  <c r="BQ432" i="3"/>
  <c r="CB432" i="3" s="1"/>
  <c r="BP434" i="3"/>
  <c r="BQ434" i="3"/>
  <c r="CB434" i="3" s="1"/>
  <c r="BP435" i="3"/>
  <c r="BQ435" i="3"/>
  <c r="BP436" i="3"/>
  <c r="BQ436" i="3"/>
  <c r="CB436" i="3" s="1"/>
  <c r="BP437" i="3"/>
  <c r="BQ437" i="3"/>
  <c r="CB437" i="3" s="1"/>
  <c r="BP438" i="3"/>
  <c r="BQ438" i="3"/>
  <c r="CB438" i="3" s="1"/>
  <c r="BP439" i="3"/>
  <c r="BQ439" i="3"/>
  <c r="BP440" i="3"/>
  <c r="BQ440" i="3"/>
  <c r="CB440" i="3" s="1"/>
  <c r="BP441" i="3"/>
  <c r="BQ441" i="3"/>
  <c r="CB441" i="3" s="1"/>
  <c r="BP442" i="3"/>
  <c r="BQ442" i="3"/>
  <c r="CB442" i="3" s="1"/>
  <c r="BP443" i="3"/>
  <c r="BQ443" i="3"/>
  <c r="BP445" i="3"/>
  <c r="BQ445" i="3"/>
  <c r="BP446" i="3"/>
  <c r="BQ446" i="3"/>
  <c r="CB446" i="3" s="1"/>
  <c r="BP447" i="3"/>
  <c r="BQ447" i="3"/>
  <c r="CB447" i="3" s="1"/>
  <c r="BP448" i="3"/>
  <c r="BQ448" i="3"/>
  <c r="BP449" i="3"/>
  <c r="BQ449" i="3"/>
  <c r="CB449" i="3" s="1"/>
  <c r="BP450" i="3"/>
  <c r="BQ450" i="3"/>
  <c r="CB450" i="3" s="1"/>
  <c r="BP451" i="3"/>
  <c r="BQ451" i="3"/>
  <c r="CB451" i="3" s="1"/>
  <c r="BP452" i="3"/>
  <c r="BQ452" i="3"/>
  <c r="BP453" i="3"/>
  <c r="BQ453" i="3"/>
  <c r="CB453" i="3" s="1"/>
  <c r="BP454" i="3"/>
  <c r="BQ454" i="3"/>
  <c r="CB454" i="3" s="1"/>
  <c r="BP457" i="3"/>
  <c r="BQ457" i="3"/>
  <c r="BP458" i="3"/>
  <c r="BQ458" i="3"/>
  <c r="BP459" i="3"/>
  <c r="BQ459" i="3"/>
  <c r="CB459" i="3" s="1"/>
  <c r="BP460" i="3"/>
  <c r="BQ460" i="3"/>
  <c r="CB460" i="3" s="1"/>
  <c r="BP461" i="3"/>
  <c r="BQ461" i="3"/>
  <c r="CB461" i="3" s="1"/>
  <c r="BP462" i="3"/>
  <c r="BQ462" i="3"/>
  <c r="BP463" i="3"/>
  <c r="BQ463" i="3"/>
  <c r="CB463" i="3" s="1"/>
  <c r="BP464" i="3"/>
  <c r="BQ464" i="3"/>
  <c r="CB464" i="3" s="1"/>
  <c r="BP465" i="3"/>
  <c r="BQ465" i="3"/>
  <c r="CB465" i="3" s="1"/>
  <c r="BP466" i="3"/>
  <c r="BQ466" i="3"/>
  <c r="BP468" i="3"/>
  <c r="BQ468" i="3"/>
  <c r="CB468" i="3" s="1"/>
  <c r="BP469" i="3"/>
  <c r="BQ469" i="3"/>
  <c r="BP470" i="3"/>
  <c r="BQ470" i="3"/>
  <c r="BP471" i="3"/>
  <c r="BQ471" i="3"/>
  <c r="BP472" i="3"/>
  <c r="BQ472" i="3"/>
  <c r="CB472" i="3" s="1"/>
  <c r="BP473" i="3"/>
  <c r="BQ473" i="3"/>
  <c r="CB473" i="3" s="1"/>
  <c r="BP474" i="3"/>
  <c r="BQ474" i="3"/>
  <c r="CB474" i="3" s="1"/>
  <c r="BP475" i="3"/>
  <c r="BQ475" i="3"/>
  <c r="BP476" i="3"/>
  <c r="BQ476" i="3"/>
  <c r="CB476" i="3" s="1"/>
  <c r="BP477" i="3"/>
  <c r="BQ477" i="3"/>
  <c r="CB477" i="3" s="1"/>
  <c r="BP479" i="3"/>
  <c r="BQ479" i="3"/>
  <c r="CB479" i="3" s="1"/>
  <c r="BP480" i="3"/>
  <c r="BQ480" i="3"/>
  <c r="BP481" i="3"/>
  <c r="BQ481" i="3"/>
  <c r="BP482" i="3"/>
  <c r="BQ482" i="3"/>
  <c r="BP483" i="3"/>
  <c r="BQ483" i="3"/>
  <c r="BP484" i="3"/>
  <c r="BQ484" i="3"/>
  <c r="BP485" i="3"/>
  <c r="BQ485" i="3"/>
  <c r="CB485" i="3" s="1"/>
  <c r="BP486" i="3"/>
  <c r="BQ486" i="3"/>
  <c r="CB486" i="3" s="1"/>
  <c r="BP487" i="3"/>
  <c r="BQ487" i="3"/>
  <c r="CB487" i="3" s="1"/>
  <c r="BP488" i="3"/>
  <c r="BQ488" i="3"/>
  <c r="BP490" i="3"/>
  <c r="BQ490" i="3"/>
  <c r="CB490" i="3" s="1"/>
  <c r="BP491" i="3"/>
  <c r="BQ491" i="3"/>
  <c r="CB491" i="3" s="1"/>
  <c r="BP492" i="3"/>
  <c r="BQ492" i="3"/>
  <c r="CB492" i="3" s="1"/>
  <c r="BP493" i="3"/>
  <c r="BQ493" i="3"/>
  <c r="BP494" i="3"/>
  <c r="BQ494" i="3"/>
  <c r="CB494" i="3" s="1"/>
  <c r="BP495" i="3"/>
  <c r="BQ495" i="3"/>
  <c r="CB495" i="3" s="1"/>
  <c r="BP496" i="3"/>
  <c r="BQ496" i="3"/>
  <c r="CB496" i="3" s="1"/>
  <c r="BP497" i="3"/>
  <c r="BQ497" i="3"/>
  <c r="BP498" i="3"/>
  <c r="BQ498" i="3"/>
  <c r="CB498" i="3" s="1"/>
  <c r="BP499" i="3"/>
  <c r="BQ499" i="3"/>
  <c r="CB499" i="3" s="1"/>
  <c r="BP501" i="3"/>
  <c r="BQ501" i="3"/>
  <c r="CB501" i="3" s="1"/>
  <c r="BP502" i="3"/>
  <c r="BQ502" i="3"/>
  <c r="BP503" i="3"/>
  <c r="BQ503" i="3"/>
  <c r="CB503" i="3" s="1"/>
  <c r="BP504" i="3"/>
  <c r="BQ504" i="3"/>
  <c r="CB504" i="3" s="1"/>
  <c r="BP505" i="3"/>
  <c r="BQ505" i="3"/>
  <c r="CB505" i="3" s="1"/>
  <c r="BP506" i="3"/>
  <c r="BQ506" i="3"/>
  <c r="BP507" i="3"/>
  <c r="BQ507" i="3"/>
  <c r="CB507" i="3" s="1"/>
  <c r="BP508" i="3"/>
  <c r="BQ508" i="3"/>
  <c r="CB508" i="3" s="1"/>
  <c r="BP509" i="3"/>
  <c r="BQ509" i="3"/>
  <c r="CB509" i="3" s="1"/>
  <c r="BP510" i="3"/>
  <c r="BQ510" i="3"/>
  <c r="BP512" i="3"/>
  <c r="BQ512" i="3"/>
  <c r="CB512" i="3" s="1"/>
  <c r="BP513" i="3"/>
  <c r="BQ513" i="3"/>
  <c r="BP514" i="3"/>
  <c r="BQ514" i="3"/>
  <c r="CB514" i="3" s="1"/>
  <c r="BP515" i="3"/>
  <c r="BQ515" i="3"/>
  <c r="BP516" i="3"/>
  <c r="BQ516" i="3"/>
  <c r="BP517" i="3"/>
  <c r="BQ517" i="3"/>
  <c r="BP518" i="3"/>
  <c r="BQ518" i="3"/>
  <c r="BP519" i="3"/>
  <c r="BQ519" i="3"/>
  <c r="BP520" i="3"/>
  <c r="BQ520" i="3"/>
  <c r="CB520" i="3" s="1"/>
  <c r="BP521" i="3"/>
  <c r="BQ521" i="3"/>
  <c r="CB521" i="3" s="1"/>
  <c r="BP523" i="3"/>
  <c r="BQ523" i="3"/>
  <c r="CB523" i="3" s="1"/>
  <c r="BP524" i="3"/>
  <c r="BQ524" i="3"/>
  <c r="BP525" i="3"/>
  <c r="BQ525" i="3"/>
  <c r="CB525" i="3" s="1"/>
  <c r="BP526" i="3"/>
  <c r="BQ526" i="3"/>
  <c r="CB526" i="3" s="1"/>
  <c r="BP527" i="3"/>
  <c r="BQ527" i="3"/>
  <c r="CB527" i="3" s="1"/>
  <c r="BP528" i="3"/>
  <c r="BQ528" i="3"/>
  <c r="BP529" i="3"/>
  <c r="BQ529" i="3"/>
  <c r="CB529" i="3" s="1"/>
  <c r="BP530" i="3"/>
  <c r="BQ530" i="3"/>
  <c r="CB530" i="3" s="1"/>
  <c r="BP531" i="3"/>
  <c r="BQ531" i="3"/>
  <c r="CB531" i="3" s="1"/>
  <c r="BP532" i="3"/>
  <c r="BQ532" i="3"/>
  <c r="BP534" i="3"/>
  <c r="BQ534" i="3"/>
  <c r="CB534" i="3" s="1"/>
  <c r="BP535" i="3"/>
  <c r="BQ535" i="3"/>
  <c r="CB535" i="3" s="1"/>
  <c r="BP536" i="3"/>
  <c r="BQ536" i="3"/>
  <c r="CB536" i="3" s="1"/>
  <c r="BP635" i="3"/>
  <c r="BQ635" i="3"/>
  <c r="BP636" i="3"/>
  <c r="BQ636" i="3"/>
  <c r="BP637" i="3"/>
  <c r="BQ637" i="3"/>
  <c r="BP638" i="3"/>
  <c r="BQ638" i="3"/>
  <c r="BP639" i="3"/>
  <c r="BQ639" i="3"/>
  <c r="BP640" i="3"/>
  <c r="BQ640" i="3"/>
  <c r="BP649" i="3"/>
  <c r="BQ649" i="3"/>
  <c r="BP650" i="3"/>
  <c r="BQ650" i="3"/>
  <c r="BP651" i="3"/>
  <c r="BQ651" i="3"/>
  <c r="BP571" i="3"/>
  <c r="BQ571" i="3"/>
  <c r="CB571" i="3" s="1"/>
  <c r="BP572" i="3"/>
  <c r="BQ572" i="3"/>
  <c r="CB572" i="3" s="1"/>
  <c r="BP42" i="3"/>
  <c r="BQ42" i="3"/>
  <c r="BP641" i="3"/>
  <c r="BQ641" i="3"/>
  <c r="BP642" i="3"/>
  <c r="BQ642" i="3"/>
  <c r="BP643" i="3"/>
  <c r="BQ643" i="3"/>
  <c r="BP645" i="3"/>
  <c r="BQ645" i="3"/>
  <c r="BP646" i="3"/>
  <c r="BQ646" i="3"/>
  <c r="BP647" i="3"/>
  <c r="BQ647" i="3"/>
  <c r="BP648" i="3"/>
  <c r="BQ648" i="3"/>
  <c r="BP145" i="3"/>
  <c r="BQ145" i="3"/>
  <c r="CB145" i="3" s="1"/>
  <c r="BP156" i="3"/>
  <c r="BQ156" i="3"/>
  <c r="BP167" i="3"/>
  <c r="BQ167" i="3"/>
  <c r="CB167" i="3" s="1"/>
  <c r="BP178" i="3"/>
  <c r="BQ178" i="3"/>
  <c r="CB178" i="3" s="1"/>
  <c r="BP189" i="3"/>
  <c r="BQ189" i="3"/>
  <c r="CB189" i="3" s="1"/>
  <c r="BP200" i="3"/>
  <c r="BQ200" i="3"/>
  <c r="BP211" i="3"/>
  <c r="BQ211" i="3"/>
  <c r="BP222" i="3"/>
  <c r="BQ222" i="3"/>
  <c r="CB222" i="3" s="1"/>
  <c r="BP234" i="3"/>
  <c r="BQ234" i="3"/>
  <c r="CB234" i="3" s="1"/>
  <c r="BP245" i="3"/>
  <c r="BQ245" i="3"/>
  <c r="BP256" i="3"/>
  <c r="BQ256" i="3"/>
  <c r="CB256" i="3" s="1"/>
  <c r="BP267" i="3"/>
  <c r="BQ267" i="3"/>
  <c r="CB267" i="3" s="1"/>
  <c r="BP278" i="3"/>
  <c r="BQ278" i="3"/>
  <c r="CB278" i="3" s="1"/>
  <c r="BP289" i="3"/>
  <c r="BQ289" i="3"/>
  <c r="BP300" i="3"/>
  <c r="BQ300" i="3"/>
  <c r="CB300" i="3" s="1"/>
  <c r="BP311" i="3"/>
  <c r="BQ311" i="3"/>
  <c r="CB311" i="3" s="1"/>
  <c r="BP322" i="3"/>
  <c r="BQ322" i="3"/>
  <c r="CB322" i="3" s="1"/>
  <c r="BP333" i="3"/>
  <c r="BQ333" i="3"/>
  <c r="BP345" i="3"/>
  <c r="BQ345" i="3"/>
  <c r="CB345" i="3" s="1"/>
  <c r="BP356" i="3"/>
  <c r="BQ356" i="3"/>
  <c r="CB356" i="3" s="1"/>
  <c r="BP367" i="3"/>
  <c r="BQ367" i="3"/>
  <c r="CB367" i="3" s="1"/>
  <c r="BP378" i="3"/>
  <c r="BQ378" i="3"/>
  <c r="BP389" i="3"/>
  <c r="BQ389" i="3"/>
  <c r="BP400" i="3"/>
  <c r="BQ400" i="3"/>
  <c r="BP411" i="3"/>
  <c r="BQ411" i="3"/>
  <c r="CB411" i="3" s="1"/>
  <c r="BP422" i="3"/>
  <c r="BQ422" i="3"/>
  <c r="BP433" i="3"/>
  <c r="BQ433" i="3"/>
  <c r="CB433" i="3" s="1"/>
  <c r="BP444" i="3"/>
  <c r="BQ444" i="3"/>
  <c r="CB444" i="3" s="1"/>
  <c r="BP456" i="3"/>
  <c r="BQ456" i="3"/>
  <c r="CB456" i="3" s="1"/>
  <c r="BP467" i="3"/>
  <c r="BQ467" i="3"/>
  <c r="BP478" i="3"/>
  <c r="BQ478" i="3"/>
  <c r="CB478" i="3" s="1"/>
  <c r="BP489" i="3"/>
  <c r="BQ489" i="3"/>
  <c r="CB489" i="3" s="1"/>
  <c r="BP500" i="3"/>
  <c r="BQ500" i="3"/>
  <c r="CB500" i="3" s="1"/>
  <c r="BP511" i="3"/>
  <c r="BQ511" i="3"/>
  <c r="BP522" i="3"/>
  <c r="BQ522" i="3"/>
  <c r="CB522" i="3" s="1"/>
  <c r="BP533" i="3"/>
  <c r="BQ533" i="3"/>
  <c r="CB533" i="3" s="1"/>
  <c r="BP544" i="3"/>
  <c r="BQ544" i="3"/>
  <c r="CB544" i="3" s="1"/>
  <c r="BP555" i="3"/>
  <c r="BQ555" i="3"/>
  <c r="BP567" i="3"/>
  <c r="BQ567" i="3"/>
  <c r="BP578" i="3"/>
  <c r="BQ578" i="3"/>
  <c r="BP589" i="3"/>
  <c r="BQ589" i="3"/>
  <c r="BP600" i="3"/>
  <c r="BQ600" i="3"/>
  <c r="BP611" i="3"/>
  <c r="BQ611" i="3"/>
  <c r="CB611" i="3" s="1"/>
  <c r="BP622" i="3"/>
  <c r="BQ622" i="3"/>
  <c r="CB622" i="3" s="1"/>
  <c r="BP633" i="3"/>
  <c r="BQ633" i="3"/>
  <c r="BP644" i="3"/>
  <c r="BQ644" i="3"/>
  <c r="BP655" i="3"/>
  <c r="BQ655" i="3"/>
  <c r="BP666" i="3"/>
  <c r="BQ666" i="3"/>
  <c r="CB666" i="3" s="1"/>
  <c r="BP678" i="3"/>
  <c r="BQ678" i="3"/>
  <c r="BP689" i="3"/>
  <c r="BQ689" i="3"/>
  <c r="BP700" i="3"/>
  <c r="BQ700" i="3"/>
  <c r="BP711" i="3"/>
  <c r="BQ711" i="3"/>
  <c r="BP722" i="3"/>
  <c r="BQ722" i="3"/>
  <c r="BP733" i="3"/>
  <c r="BQ733" i="3"/>
  <c r="BP744" i="3"/>
  <c r="BQ744" i="3"/>
  <c r="BP755" i="3"/>
  <c r="BQ755" i="3"/>
  <c r="CB755" i="3" s="1"/>
  <c r="BP766" i="3"/>
  <c r="BQ766" i="3"/>
  <c r="CB766" i="3" s="1"/>
  <c r="BP773" i="3"/>
  <c r="BQ773" i="3"/>
  <c r="BP775" i="3"/>
  <c r="BQ775" i="3"/>
  <c r="CB775" i="3" s="1"/>
  <c r="BP776" i="3"/>
  <c r="BQ776" i="3"/>
  <c r="CB776" i="3" s="1"/>
  <c r="BP777" i="3"/>
  <c r="BQ777" i="3"/>
  <c r="CB777" i="3" s="1"/>
  <c r="BP778" i="3"/>
  <c r="BQ778" i="3"/>
  <c r="BP779" i="3"/>
  <c r="BQ779" i="3"/>
  <c r="CB779" i="3" s="1"/>
  <c r="BP780" i="3"/>
  <c r="BQ780" i="3"/>
  <c r="CB780" i="3" s="1"/>
  <c r="BP781" i="3"/>
  <c r="BQ781" i="3"/>
  <c r="CB781" i="3" s="1"/>
  <c r="BP782" i="3"/>
  <c r="BQ782" i="3"/>
  <c r="BP783" i="3"/>
  <c r="BQ783" i="3"/>
  <c r="CB783" i="3" s="1"/>
  <c r="BP784" i="3"/>
  <c r="BQ784" i="3"/>
  <c r="CB784" i="3" s="1"/>
  <c r="BP786" i="3"/>
  <c r="BQ786" i="3"/>
  <c r="CB786" i="3" s="1"/>
  <c r="BP787" i="3"/>
  <c r="BQ787" i="3"/>
  <c r="BP788" i="3"/>
  <c r="BQ788" i="3"/>
  <c r="CB788" i="3" s="1"/>
  <c r="BP789" i="3"/>
  <c r="BQ789" i="3"/>
  <c r="CB789" i="3" s="1"/>
  <c r="BP790" i="3"/>
  <c r="BQ790" i="3"/>
  <c r="CB790" i="3" s="1"/>
  <c r="BP791" i="3"/>
  <c r="BQ791" i="3"/>
  <c r="BP792" i="3"/>
  <c r="BQ792" i="3"/>
  <c r="CB792" i="3" s="1"/>
  <c r="BP793" i="3"/>
  <c r="BQ793" i="3"/>
  <c r="CB793" i="3" s="1"/>
  <c r="BP794" i="3"/>
  <c r="BQ794" i="3"/>
  <c r="CB794" i="3" s="1"/>
  <c r="BP795" i="3"/>
  <c r="BQ795" i="3"/>
  <c r="BP13" i="3"/>
  <c r="BQ13" i="3"/>
  <c r="BP14" i="3"/>
  <c r="BQ14" i="3"/>
  <c r="BP15" i="3"/>
  <c r="BQ15" i="3"/>
  <c r="BP16" i="3"/>
  <c r="BQ16" i="3"/>
  <c r="BP17" i="3"/>
  <c r="BQ17" i="3"/>
  <c r="BP18" i="3"/>
  <c r="BQ18" i="3"/>
  <c r="BP19" i="3"/>
  <c r="BQ19" i="3"/>
  <c r="BP20" i="3"/>
  <c r="BQ20" i="3"/>
  <c r="BP21" i="3"/>
  <c r="BQ21" i="3"/>
  <c r="BP22" i="3"/>
  <c r="BQ22" i="3"/>
  <c r="BP24" i="3"/>
  <c r="BQ24" i="3"/>
  <c r="BP630" i="3"/>
  <c r="BQ630" i="3"/>
  <c r="BP551" i="3"/>
  <c r="BQ551" i="3"/>
  <c r="CB551" i="3" s="1"/>
  <c r="BP553" i="3"/>
  <c r="BQ553" i="3"/>
  <c r="CB553" i="3" s="1"/>
  <c r="BP631" i="3"/>
  <c r="BQ631" i="3"/>
  <c r="BP785" i="3"/>
  <c r="BQ785" i="3"/>
  <c r="BP12" i="3"/>
  <c r="BQ12" i="3"/>
  <c r="BP23" i="3"/>
  <c r="BQ23" i="3"/>
  <c r="BP34" i="3"/>
  <c r="BQ34" i="3"/>
  <c r="BP45" i="3"/>
  <c r="BQ45" i="3"/>
  <c r="BP56" i="3"/>
  <c r="BQ56" i="3"/>
  <c r="BP67" i="3"/>
  <c r="BQ67" i="3"/>
  <c r="BP78" i="3"/>
  <c r="BQ78" i="3"/>
  <c r="BP89" i="3"/>
  <c r="BQ89" i="3"/>
  <c r="BP100" i="3"/>
  <c r="BQ100" i="3"/>
  <c r="BP111" i="3"/>
  <c r="BQ111" i="3"/>
  <c r="BP123" i="3"/>
  <c r="BQ123" i="3"/>
  <c r="BP134" i="3"/>
  <c r="BQ134" i="3"/>
  <c r="BP556" i="3"/>
  <c r="BQ556" i="3"/>
  <c r="CB556" i="3" s="1"/>
  <c r="BP557" i="3"/>
  <c r="BQ557" i="3"/>
  <c r="BP558" i="3"/>
  <c r="BQ558" i="3"/>
  <c r="CB558" i="3" s="1"/>
  <c r="BP559" i="3"/>
  <c r="BQ559" i="3"/>
  <c r="BP560" i="3"/>
  <c r="BQ560" i="3"/>
  <c r="BP561" i="3"/>
  <c r="BQ561" i="3"/>
  <c r="BP562" i="3"/>
  <c r="BQ562" i="3"/>
  <c r="BP563" i="3"/>
  <c r="BQ563" i="3"/>
  <c r="BP564" i="3"/>
  <c r="BQ564" i="3"/>
  <c r="BP565" i="3"/>
  <c r="BQ565" i="3"/>
  <c r="BP568" i="3"/>
  <c r="BQ568" i="3"/>
  <c r="CB568" i="3" s="1"/>
  <c r="BP569" i="3"/>
  <c r="BQ569" i="3"/>
  <c r="BP570" i="3"/>
  <c r="BQ570" i="3"/>
  <c r="CB570" i="3" s="1"/>
  <c r="BP584" i="3"/>
  <c r="BQ584" i="3"/>
  <c r="BP585" i="3"/>
  <c r="BQ585" i="3"/>
  <c r="BP586" i="3"/>
  <c r="BQ586" i="3"/>
  <c r="BP587" i="3"/>
  <c r="BQ587" i="3"/>
  <c r="BP588" i="3"/>
  <c r="BQ588" i="3"/>
  <c r="BP590" i="3"/>
  <c r="BQ590" i="3"/>
  <c r="BP591" i="3"/>
  <c r="BQ591" i="3"/>
  <c r="BP592" i="3"/>
  <c r="BQ592" i="3"/>
  <c r="BP593" i="3"/>
  <c r="BQ593" i="3"/>
  <c r="BP594" i="3"/>
  <c r="BQ594" i="3"/>
  <c r="BP595" i="3"/>
  <c r="BQ595" i="3"/>
  <c r="BP596" i="3"/>
  <c r="BQ596" i="3"/>
  <c r="BP597" i="3"/>
  <c r="BQ597" i="3"/>
  <c r="BP598" i="3"/>
  <c r="BQ598" i="3"/>
  <c r="BP599" i="3"/>
  <c r="BQ599" i="3"/>
  <c r="BP601" i="3"/>
  <c r="BQ601" i="3"/>
  <c r="BP602" i="3"/>
  <c r="BQ602" i="3"/>
  <c r="BP603" i="3"/>
  <c r="BQ603" i="3"/>
  <c r="BP604" i="3"/>
  <c r="BQ604" i="3"/>
  <c r="BP605" i="3"/>
  <c r="BQ605" i="3"/>
  <c r="BP606" i="3"/>
  <c r="BQ606" i="3"/>
  <c r="BP607" i="3"/>
  <c r="BQ607" i="3"/>
  <c r="CB607" i="3" s="1"/>
  <c r="BP608" i="3"/>
  <c r="BQ608" i="3"/>
  <c r="BP609" i="3"/>
  <c r="BQ609" i="3"/>
  <c r="CB609" i="3" s="1"/>
  <c r="BP632" i="3"/>
  <c r="BQ632" i="3"/>
  <c r="BP634" i="3"/>
  <c r="BQ634" i="3"/>
  <c r="BP619" i="3"/>
  <c r="BQ619" i="3"/>
  <c r="BP620" i="3"/>
  <c r="BQ620" i="3"/>
  <c r="CB620" i="3" s="1"/>
  <c r="BP621" i="3"/>
  <c r="BQ621" i="3"/>
  <c r="CB621" i="3" s="1"/>
  <c r="BP623" i="3"/>
  <c r="BQ623" i="3"/>
  <c r="CB623" i="3" s="1"/>
  <c r="BP624" i="3"/>
  <c r="BQ624" i="3"/>
  <c r="BP625" i="3"/>
  <c r="BQ625" i="3"/>
  <c r="CB625" i="3" s="1"/>
  <c r="BP626" i="3"/>
  <c r="BQ626" i="3"/>
  <c r="BP627" i="3"/>
  <c r="BQ627" i="3"/>
  <c r="CB627" i="3" s="1"/>
  <c r="BP628" i="3"/>
  <c r="BQ628" i="3"/>
  <c r="BP629" i="3"/>
  <c r="BQ629" i="3"/>
  <c r="CB629" i="3" s="1"/>
  <c r="BP537" i="3"/>
  <c r="BQ537" i="3"/>
  <c r="BP652" i="3"/>
  <c r="BQ652" i="3"/>
  <c r="BP653" i="3"/>
  <c r="BQ653" i="3"/>
  <c r="BP654" i="3"/>
  <c r="BQ654" i="3"/>
  <c r="BP656" i="3"/>
  <c r="BQ656" i="3"/>
  <c r="BP25" i="3"/>
  <c r="BQ25" i="3"/>
  <c r="BP26" i="3"/>
  <c r="BQ26" i="3"/>
  <c r="BP27" i="3"/>
  <c r="BQ27" i="3"/>
  <c r="BP28" i="3"/>
  <c r="BQ28" i="3"/>
  <c r="BP29" i="3"/>
  <c r="BQ29" i="3"/>
  <c r="BP30" i="3"/>
  <c r="BQ30" i="3"/>
  <c r="BP31" i="3"/>
  <c r="BQ31" i="3"/>
  <c r="BP32" i="3"/>
  <c r="BQ32" i="3"/>
  <c r="BP33" i="3"/>
  <c r="BQ33" i="3"/>
  <c r="BP35" i="3"/>
  <c r="BQ35" i="3"/>
  <c r="BP36" i="3"/>
  <c r="BQ36" i="3"/>
  <c r="BP37" i="3"/>
  <c r="BQ37" i="3"/>
  <c r="BP38" i="3"/>
  <c r="BQ38" i="3"/>
  <c r="BP39" i="3"/>
  <c r="BQ39" i="3"/>
  <c r="BP40" i="3"/>
  <c r="BQ40" i="3"/>
  <c r="BP41" i="3"/>
  <c r="BQ41" i="3"/>
  <c r="BP43" i="3"/>
  <c r="BQ43" i="3"/>
  <c r="BP44" i="3"/>
  <c r="BQ44" i="3"/>
  <c r="BP797" i="3"/>
  <c r="BQ797" i="3"/>
  <c r="CB797" i="3" s="1"/>
  <c r="BP796" i="3"/>
  <c r="BQ796" i="3"/>
  <c r="CB796" i="3" s="1"/>
  <c r="BQ11" i="3"/>
  <c r="CB11" i="3" s="1"/>
  <c r="BP11" i="3"/>
  <c r="BO550" i="3"/>
  <c r="BS550" i="3" s="1"/>
  <c r="CC550" i="3" s="1"/>
  <c r="BO615" i="3"/>
  <c r="BS615" i="3" s="1"/>
  <c r="CC615" i="3" s="1"/>
  <c r="BO396" i="3"/>
  <c r="BS396" i="3" s="1"/>
  <c r="CC396" i="3" s="1"/>
  <c r="BO407" i="3"/>
  <c r="BS407" i="3" s="1"/>
  <c r="CC407" i="3" s="1"/>
  <c r="BO424" i="3"/>
  <c r="BS424" i="3" s="1"/>
  <c r="CC424" i="3" s="1"/>
  <c r="BO405" i="3"/>
  <c r="BS405" i="3" s="1"/>
  <c r="CC405" i="3" s="1"/>
  <c r="BO409" i="3"/>
  <c r="BS409" i="3" s="1"/>
  <c r="CC409" i="3" s="1"/>
  <c r="BO410" i="3"/>
  <c r="BS410" i="3" s="1"/>
  <c r="CC410" i="3" s="1"/>
  <c r="BO417" i="3"/>
  <c r="BS417" i="3" s="1"/>
  <c r="CC417" i="3" s="1"/>
  <c r="BO419" i="3"/>
  <c r="BS419" i="3" s="1"/>
  <c r="CC419" i="3" s="1"/>
  <c r="BO425" i="3"/>
  <c r="BS425" i="3" s="1"/>
  <c r="CC425" i="3" s="1"/>
  <c r="BO399" i="3"/>
  <c r="BS399" i="3" s="1"/>
  <c r="CC399" i="3" s="1"/>
  <c r="BO403" i="3"/>
  <c r="BS403" i="3" s="1"/>
  <c r="CC403" i="3" s="1"/>
  <c r="BO413" i="3"/>
  <c r="BS413" i="3" s="1"/>
  <c r="CC413" i="3" s="1"/>
  <c r="BO414" i="3"/>
  <c r="BS414" i="3" s="1"/>
  <c r="CC414" i="3" s="1"/>
  <c r="BO426" i="3"/>
  <c r="BS426" i="3" s="1"/>
  <c r="CC426" i="3" s="1"/>
  <c r="BO404" i="3"/>
  <c r="BS404" i="3" s="1"/>
  <c r="CC404" i="3" s="1"/>
  <c r="BO406" i="3"/>
  <c r="BS406" i="3" s="1"/>
  <c r="CC406" i="3" s="1"/>
  <c r="BO408" i="3"/>
  <c r="BS408" i="3" s="1"/>
  <c r="CC408" i="3" s="1"/>
  <c r="BO418" i="3"/>
  <c r="BS418" i="3" s="1"/>
  <c r="CC418" i="3" s="1"/>
  <c r="BO423" i="3"/>
  <c r="BS423" i="3" s="1"/>
  <c r="CC423" i="3" s="1"/>
  <c r="BO427" i="3"/>
  <c r="BS427" i="3" s="1"/>
  <c r="CC427" i="3" s="1"/>
  <c r="BO431" i="3"/>
  <c r="BS431" i="3" s="1"/>
  <c r="CC431" i="3" s="1"/>
  <c r="BO401" i="3"/>
  <c r="BS401" i="3" s="1"/>
  <c r="CC401" i="3" s="1"/>
  <c r="BO402" i="3"/>
  <c r="BS402" i="3" s="1"/>
  <c r="CC402" i="3" s="1"/>
  <c r="BO412" i="3"/>
  <c r="BS412" i="3" s="1"/>
  <c r="CC412" i="3" s="1"/>
  <c r="BO415" i="3"/>
  <c r="BS415" i="3" s="1"/>
  <c r="CC415" i="3" s="1"/>
  <c r="BO428" i="3"/>
  <c r="BS428" i="3" s="1"/>
  <c r="CC428" i="3" s="1"/>
  <c r="BO573" i="3"/>
  <c r="BS573" i="3" s="1"/>
  <c r="CC573" i="3" s="1"/>
  <c r="BO610" i="3"/>
  <c r="BS610" i="3" s="1"/>
  <c r="CC610" i="3" s="1"/>
  <c r="BO397" i="3"/>
  <c r="BS397" i="3" s="1"/>
  <c r="CC397" i="3" s="1"/>
  <c r="BO398" i="3"/>
  <c r="BS398" i="3" s="1"/>
  <c r="CC398" i="3" s="1"/>
  <c r="BO416" i="3"/>
  <c r="BS416" i="3" s="1"/>
  <c r="CC416" i="3" s="1"/>
  <c r="BO429" i="3"/>
  <c r="BS429" i="3" s="1"/>
  <c r="CC429" i="3" s="1"/>
  <c r="BO430" i="3"/>
  <c r="BS430" i="3" s="1"/>
  <c r="CC430" i="3" s="1"/>
  <c r="BO574" i="3"/>
  <c r="BS574" i="3" s="1"/>
  <c r="CC574" i="3" s="1"/>
  <c r="BO575" i="3"/>
  <c r="BS575" i="3" s="1"/>
  <c r="CC575" i="3" s="1"/>
  <c r="BO576" i="3"/>
  <c r="BS576" i="3" s="1"/>
  <c r="CC576" i="3" s="1"/>
  <c r="BO580" i="3"/>
  <c r="BS580" i="3" s="1"/>
  <c r="CC580" i="3" s="1"/>
  <c r="BO581" i="3"/>
  <c r="BS581" i="3" s="1"/>
  <c r="CC581" i="3" s="1"/>
  <c r="BO616" i="3"/>
  <c r="BS616" i="3" s="1"/>
  <c r="CC616" i="3" s="1"/>
  <c r="BO538" i="3"/>
  <c r="BS538" i="3" s="1"/>
  <c r="CC538" i="3" s="1"/>
  <c r="BO539" i="3"/>
  <c r="BS539" i="3" s="1"/>
  <c r="CC539" i="3" s="1"/>
  <c r="BO540" i="3"/>
  <c r="BS540" i="3" s="1"/>
  <c r="CC540" i="3" s="1"/>
  <c r="BO541" i="3"/>
  <c r="BS541" i="3" s="1"/>
  <c r="CC541" i="3" s="1"/>
  <c r="BO542" i="3"/>
  <c r="BS542" i="3" s="1"/>
  <c r="CC542" i="3" s="1"/>
  <c r="BO543" i="3"/>
  <c r="BS543" i="3" s="1"/>
  <c r="CC543" i="3" s="1"/>
  <c r="BO545" i="3"/>
  <c r="BS545" i="3" s="1"/>
  <c r="CC545" i="3" s="1"/>
  <c r="BO546" i="3"/>
  <c r="BS546" i="3" s="1"/>
  <c r="CC546" i="3" s="1"/>
  <c r="BO547" i="3"/>
  <c r="BS547" i="3" s="1"/>
  <c r="CC547" i="3" s="1"/>
  <c r="BO548" i="3"/>
  <c r="BS548" i="3" s="1"/>
  <c r="CC548" i="3" s="1"/>
  <c r="BO549" i="3"/>
  <c r="BS549" i="3" s="1"/>
  <c r="CC549" i="3" s="1"/>
  <c r="BO617" i="3"/>
  <c r="BS617" i="3" s="1"/>
  <c r="CC617" i="3" s="1"/>
  <c r="BO618" i="3"/>
  <c r="BS618" i="3" s="1"/>
  <c r="CC618" i="3" s="1"/>
  <c r="BO577" i="3"/>
  <c r="BS577" i="3" s="1"/>
  <c r="CC577" i="3" s="1"/>
  <c r="BO579" i="3"/>
  <c r="BS579" i="3" s="1"/>
  <c r="CC579" i="3" s="1"/>
  <c r="BO582" i="3"/>
  <c r="BS582" i="3" s="1"/>
  <c r="CC582" i="3" s="1"/>
  <c r="BO583" i="3"/>
  <c r="BS583" i="3" s="1"/>
  <c r="CC583" i="3" s="1"/>
  <c r="BO612" i="3"/>
  <c r="BS612" i="3" s="1"/>
  <c r="CC612" i="3" s="1"/>
  <c r="BO613" i="3"/>
  <c r="BS613" i="3" s="1"/>
  <c r="CC613" i="3" s="1"/>
  <c r="BO614" i="3"/>
  <c r="BS614" i="3" s="1"/>
  <c r="CC614" i="3" s="1"/>
  <c r="BO46" i="3"/>
  <c r="BS46" i="3" s="1"/>
  <c r="CC46" i="3" s="1"/>
  <c r="BO47" i="3"/>
  <c r="BS47" i="3" s="1"/>
  <c r="CC47" i="3" s="1"/>
  <c r="BO48" i="3"/>
  <c r="BS48" i="3" s="1"/>
  <c r="CC48" i="3" s="1"/>
  <c r="BO49" i="3"/>
  <c r="BS49" i="3" s="1"/>
  <c r="CC49" i="3" s="1"/>
  <c r="BO50" i="3"/>
  <c r="BS50" i="3" s="1"/>
  <c r="CC50" i="3" s="1"/>
  <c r="BO51" i="3"/>
  <c r="BS51" i="3" s="1"/>
  <c r="CC51" i="3" s="1"/>
  <c r="BO52" i="3"/>
  <c r="BS52" i="3" s="1"/>
  <c r="CC52" i="3" s="1"/>
  <c r="BO53" i="3"/>
  <c r="BS53" i="3" s="1"/>
  <c r="CC53" i="3" s="1"/>
  <c r="BO54" i="3"/>
  <c r="BS54" i="3" s="1"/>
  <c r="CC54" i="3" s="1"/>
  <c r="BO55" i="3"/>
  <c r="BS55" i="3" s="1"/>
  <c r="CC55" i="3" s="1"/>
  <c r="BO57" i="3"/>
  <c r="BS57" i="3" s="1"/>
  <c r="CC57" i="3" s="1"/>
  <c r="BO58" i="3"/>
  <c r="BS58" i="3" s="1"/>
  <c r="CC58" i="3" s="1"/>
  <c r="BO59" i="3"/>
  <c r="BS59" i="3" s="1"/>
  <c r="CC59" i="3" s="1"/>
  <c r="BO60" i="3"/>
  <c r="BS60" i="3" s="1"/>
  <c r="CC60" i="3" s="1"/>
  <c r="BO61" i="3"/>
  <c r="BS61" i="3" s="1"/>
  <c r="CC61" i="3" s="1"/>
  <c r="BO62" i="3"/>
  <c r="BS62" i="3" s="1"/>
  <c r="CC62" i="3" s="1"/>
  <c r="BO552" i="3"/>
  <c r="BS552" i="3" s="1"/>
  <c r="CC552" i="3" s="1"/>
  <c r="BO122" i="3"/>
  <c r="BS122" i="3" s="1"/>
  <c r="CC122" i="3" s="1"/>
  <c r="BO233" i="3"/>
  <c r="BS233" i="3" s="1"/>
  <c r="CC233" i="3" s="1"/>
  <c r="BO344" i="3"/>
  <c r="BS344" i="3" s="1"/>
  <c r="CC344" i="3" s="1"/>
  <c r="BO455" i="3"/>
  <c r="BS455" i="3" s="1"/>
  <c r="CC455" i="3" s="1"/>
  <c r="BO566" i="3"/>
  <c r="BS566" i="3" s="1"/>
  <c r="CC566" i="3" s="1"/>
  <c r="BO677" i="3"/>
  <c r="BS677" i="3" s="1"/>
  <c r="CC677" i="3" s="1"/>
  <c r="BO774" i="3"/>
  <c r="BS774" i="3" s="1"/>
  <c r="CC774" i="3" s="1"/>
  <c r="BO554" i="3"/>
  <c r="BS554" i="3" s="1"/>
  <c r="CC554" i="3" s="1"/>
  <c r="BO657" i="3"/>
  <c r="BS657" i="3" s="1"/>
  <c r="CC657" i="3" s="1"/>
  <c r="BO658" i="3"/>
  <c r="BS658" i="3" s="1"/>
  <c r="CC658" i="3" s="1"/>
  <c r="BO659" i="3"/>
  <c r="BS659" i="3" s="1"/>
  <c r="CC659" i="3" s="1"/>
  <c r="BO660" i="3"/>
  <c r="BS660" i="3" s="1"/>
  <c r="CC660" i="3" s="1"/>
  <c r="BO661" i="3"/>
  <c r="BS661" i="3" s="1"/>
  <c r="CC661" i="3" s="1"/>
  <c r="BO662" i="3"/>
  <c r="BS662" i="3" s="1"/>
  <c r="CC662" i="3" s="1"/>
  <c r="BO663" i="3"/>
  <c r="BS663" i="3" s="1"/>
  <c r="CC663" i="3" s="1"/>
  <c r="BO664" i="3"/>
  <c r="BS664" i="3" s="1"/>
  <c r="CC664" i="3" s="1"/>
  <c r="BO665" i="3"/>
  <c r="BS665" i="3" s="1"/>
  <c r="CC665" i="3" s="1"/>
  <c r="BO667" i="3"/>
  <c r="BS667" i="3" s="1"/>
  <c r="CC667" i="3" s="1"/>
  <c r="BO668" i="3"/>
  <c r="BS668" i="3" s="1"/>
  <c r="CC668" i="3" s="1"/>
  <c r="BO669" i="3"/>
  <c r="BS669" i="3" s="1"/>
  <c r="CC669" i="3" s="1"/>
  <c r="BO670" i="3"/>
  <c r="BS670" i="3" s="1"/>
  <c r="CC670" i="3" s="1"/>
  <c r="BO671" i="3"/>
  <c r="BS671" i="3" s="1"/>
  <c r="CC671" i="3" s="1"/>
  <c r="BO672" i="3"/>
  <c r="BS672" i="3" s="1"/>
  <c r="CC672" i="3" s="1"/>
  <c r="BO673" i="3"/>
  <c r="BS673" i="3" s="1"/>
  <c r="CC673" i="3" s="1"/>
  <c r="BO674" i="3"/>
  <c r="BS674" i="3" s="1"/>
  <c r="CC674" i="3" s="1"/>
  <c r="BO675" i="3"/>
  <c r="BS675" i="3" s="1"/>
  <c r="CC675" i="3" s="1"/>
  <c r="BO676" i="3"/>
  <c r="BS676" i="3" s="1"/>
  <c r="CC676" i="3" s="1"/>
  <c r="BO679" i="3"/>
  <c r="BS679" i="3" s="1"/>
  <c r="CC679" i="3" s="1"/>
  <c r="BO680" i="3"/>
  <c r="BS680" i="3" s="1"/>
  <c r="CC680" i="3" s="1"/>
  <c r="BO681" i="3"/>
  <c r="BS681" i="3" s="1"/>
  <c r="CC681" i="3" s="1"/>
  <c r="BO682" i="3"/>
  <c r="BS682" i="3" s="1"/>
  <c r="CC682" i="3" s="1"/>
  <c r="BO683" i="3"/>
  <c r="BS683" i="3" s="1"/>
  <c r="CC683" i="3" s="1"/>
  <c r="BO684" i="3"/>
  <c r="BS684" i="3" s="1"/>
  <c r="CC684" i="3" s="1"/>
  <c r="BO685" i="3"/>
  <c r="BS685" i="3" s="1"/>
  <c r="CC685" i="3" s="1"/>
  <c r="BO686" i="3"/>
  <c r="BS686" i="3" s="1"/>
  <c r="CC686" i="3" s="1"/>
  <c r="BO687" i="3"/>
  <c r="BS687" i="3" s="1"/>
  <c r="CC687" i="3" s="1"/>
  <c r="BO688" i="3"/>
  <c r="BS688" i="3" s="1"/>
  <c r="CC688" i="3" s="1"/>
  <c r="BO690" i="3"/>
  <c r="BS690" i="3" s="1"/>
  <c r="CC690" i="3" s="1"/>
  <c r="BO691" i="3"/>
  <c r="BS691" i="3" s="1"/>
  <c r="CC691" i="3" s="1"/>
  <c r="BO692" i="3"/>
  <c r="BS692" i="3" s="1"/>
  <c r="CC692" i="3" s="1"/>
  <c r="BO693" i="3"/>
  <c r="BS693" i="3" s="1"/>
  <c r="CC693" i="3" s="1"/>
  <c r="BO694" i="3"/>
  <c r="BS694" i="3" s="1"/>
  <c r="CC694" i="3" s="1"/>
  <c r="BO695" i="3"/>
  <c r="BS695" i="3" s="1"/>
  <c r="CC695" i="3" s="1"/>
  <c r="BO696" i="3"/>
  <c r="BS696" i="3" s="1"/>
  <c r="CC696" i="3" s="1"/>
  <c r="BO697" i="3"/>
  <c r="BS697" i="3" s="1"/>
  <c r="CC697" i="3" s="1"/>
  <c r="BO698" i="3"/>
  <c r="BS698" i="3" s="1"/>
  <c r="CC698" i="3" s="1"/>
  <c r="BO699" i="3"/>
  <c r="BS699" i="3" s="1"/>
  <c r="CC699" i="3" s="1"/>
  <c r="BO701" i="3"/>
  <c r="BS701" i="3" s="1"/>
  <c r="CC701" i="3" s="1"/>
  <c r="BO702" i="3"/>
  <c r="BS702" i="3" s="1"/>
  <c r="CC702" i="3" s="1"/>
  <c r="BO703" i="3"/>
  <c r="BS703" i="3" s="1"/>
  <c r="CC703" i="3" s="1"/>
  <c r="BO704" i="3"/>
  <c r="BS704" i="3" s="1"/>
  <c r="CC704" i="3" s="1"/>
  <c r="BO705" i="3"/>
  <c r="BS705" i="3" s="1"/>
  <c r="CC705" i="3" s="1"/>
  <c r="BO706" i="3"/>
  <c r="BS706" i="3" s="1"/>
  <c r="CC706" i="3" s="1"/>
  <c r="BO707" i="3"/>
  <c r="BS707" i="3" s="1"/>
  <c r="CC707" i="3" s="1"/>
  <c r="BO708" i="3"/>
  <c r="BS708" i="3" s="1"/>
  <c r="CC708" i="3" s="1"/>
  <c r="BO709" i="3"/>
  <c r="BS709" i="3" s="1"/>
  <c r="CC709" i="3" s="1"/>
  <c r="BO710" i="3"/>
  <c r="BS710" i="3" s="1"/>
  <c r="CC710" i="3" s="1"/>
  <c r="BO712" i="3"/>
  <c r="BS712" i="3" s="1"/>
  <c r="CC712" i="3" s="1"/>
  <c r="BO713" i="3"/>
  <c r="BS713" i="3" s="1"/>
  <c r="CC713" i="3" s="1"/>
  <c r="BO714" i="3"/>
  <c r="BS714" i="3" s="1"/>
  <c r="CC714" i="3" s="1"/>
  <c r="BO715" i="3"/>
  <c r="BS715" i="3" s="1"/>
  <c r="CC715" i="3" s="1"/>
  <c r="BO716" i="3"/>
  <c r="BS716" i="3" s="1"/>
  <c r="CC716" i="3" s="1"/>
  <c r="BO717" i="3"/>
  <c r="BS717" i="3" s="1"/>
  <c r="CC717" i="3" s="1"/>
  <c r="BO718" i="3"/>
  <c r="BS718" i="3" s="1"/>
  <c r="CC718" i="3" s="1"/>
  <c r="BO719" i="3"/>
  <c r="BS719" i="3" s="1"/>
  <c r="CC719" i="3" s="1"/>
  <c r="BO720" i="3"/>
  <c r="BS720" i="3" s="1"/>
  <c r="CC720" i="3" s="1"/>
  <c r="BO721" i="3"/>
  <c r="BS721" i="3" s="1"/>
  <c r="CC721" i="3" s="1"/>
  <c r="BO723" i="3"/>
  <c r="BS723" i="3" s="1"/>
  <c r="CC723" i="3" s="1"/>
  <c r="BO724" i="3"/>
  <c r="BS724" i="3" s="1"/>
  <c r="CC724" i="3" s="1"/>
  <c r="BO725" i="3"/>
  <c r="BS725" i="3" s="1"/>
  <c r="CC725" i="3" s="1"/>
  <c r="BO726" i="3"/>
  <c r="BS726" i="3" s="1"/>
  <c r="CC726" i="3" s="1"/>
  <c r="BO727" i="3"/>
  <c r="BS727" i="3" s="1"/>
  <c r="CC727" i="3" s="1"/>
  <c r="BO728" i="3"/>
  <c r="BS728" i="3" s="1"/>
  <c r="CC728" i="3" s="1"/>
  <c r="BO729" i="3"/>
  <c r="BS729" i="3" s="1"/>
  <c r="CC729" i="3" s="1"/>
  <c r="BO730" i="3"/>
  <c r="BS730" i="3" s="1"/>
  <c r="CC730" i="3" s="1"/>
  <c r="BO731" i="3"/>
  <c r="BS731" i="3" s="1"/>
  <c r="CC731" i="3" s="1"/>
  <c r="BO732" i="3"/>
  <c r="BS732" i="3" s="1"/>
  <c r="CC732" i="3" s="1"/>
  <c r="BO734" i="3"/>
  <c r="BS734" i="3" s="1"/>
  <c r="CC734" i="3" s="1"/>
  <c r="BO735" i="3"/>
  <c r="BS735" i="3" s="1"/>
  <c r="CC735" i="3" s="1"/>
  <c r="BO736" i="3"/>
  <c r="BS736" i="3" s="1"/>
  <c r="CC736" i="3" s="1"/>
  <c r="BO737" i="3"/>
  <c r="BS737" i="3" s="1"/>
  <c r="CC737" i="3" s="1"/>
  <c r="BO738" i="3"/>
  <c r="BS738" i="3" s="1"/>
  <c r="CC738" i="3" s="1"/>
  <c r="BO739" i="3"/>
  <c r="BS739" i="3" s="1"/>
  <c r="CC739" i="3" s="1"/>
  <c r="BO740" i="3"/>
  <c r="BS740" i="3" s="1"/>
  <c r="CC740" i="3" s="1"/>
  <c r="BO741" i="3"/>
  <c r="BS741" i="3" s="1"/>
  <c r="CC741" i="3" s="1"/>
  <c r="BO742" i="3"/>
  <c r="BS742" i="3" s="1"/>
  <c r="CC742" i="3" s="1"/>
  <c r="BO743" i="3"/>
  <c r="BS743" i="3" s="1"/>
  <c r="CC743" i="3" s="1"/>
  <c r="BO745" i="3"/>
  <c r="BS745" i="3" s="1"/>
  <c r="CC745" i="3" s="1"/>
  <c r="BO746" i="3"/>
  <c r="BS746" i="3" s="1"/>
  <c r="CC746" i="3" s="1"/>
  <c r="BO747" i="3"/>
  <c r="BS747" i="3" s="1"/>
  <c r="CC747" i="3" s="1"/>
  <c r="BO748" i="3"/>
  <c r="BS748" i="3" s="1"/>
  <c r="CC748" i="3" s="1"/>
  <c r="BO749" i="3"/>
  <c r="BS749" i="3" s="1"/>
  <c r="CC749" i="3" s="1"/>
  <c r="BO750" i="3"/>
  <c r="BS750" i="3" s="1"/>
  <c r="CC750" i="3" s="1"/>
  <c r="BO751" i="3"/>
  <c r="BS751" i="3" s="1"/>
  <c r="CC751" i="3" s="1"/>
  <c r="BO752" i="3"/>
  <c r="BS752" i="3" s="1"/>
  <c r="CC752" i="3" s="1"/>
  <c r="BO753" i="3"/>
  <c r="BS753" i="3" s="1"/>
  <c r="CC753" i="3" s="1"/>
  <c r="BO754" i="3"/>
  <c r="BS754" i="3" s="1"/>
  <c r="CC754" i="3" s="1"/>
  <c r="BO756" i="3"/>
  <c r="BS756" i="3" s="1"/>
  <c r="CC756" i="3" s="1"/>
  <c r="BO757" i="3"/>
  <c r="BS757" i="3" s="1"/>
  <c r="CC757" i="3" s="1"/>
  <c r="BO758" i="3"/>
  <c r="BS758" i="3" s="1"/>
  <c r="CC758" i="3" s="1"/>
  <c r="BO759" i="3"/>
  <c r="BS759" i="3" s="1"/>
  <c r="CC759" i="3" s="1"/>
  <c r="BO760" i="3"/>
  <c r="BS760" i="3" s="1"/>
  <c r="CC760" i="3" s="1"/>
  <c r="BO761" i="3"/>
  <c r="BS761" i="3" s="1"/>
  <c r="CC761" i="3" s="1"/>
  <c r="BO762" i="3"/>
  <c r="BS762" i="3" s="1"/>
  <c r="CC762" i="3" s="1"/>
  <c r="BO763" i="3"/>
  <c r="BS763" i="3" s="1"/>
  <c r="CC763" i="3" s="1"/>
  <c r="BO764" i="3"/>
  <c r="BS764" i="3" s="1"/>
  <c r="CC764" i="3" s="1"/>
  <c r="BO765" i="3"/>
  <c r="BS765" i="3" s="1"/>
  <c r="CC765" i="3" s="1"/>
  <c r="BO767" i="3"/>
  <c r="BS767" i="3" s="1"/>
  <c r="CC767" i="3" s="1"/>
  <c r="BO768" i="3"/>
  <c r="BS768" i="3" s="1"/>
  <c r="CC768" i="3" s="1"/>
  <c r="BO769" i="3"/>
  <c r="BS769" i="3" s="1"/>
  <c r="CC769" i="3" s="1"/>
  <c r="BO770" i="3"/>
  <c r="BS770" i="3" s="1"/>
  <c r="CC770" i="3" s="1"/>
  <c r="BO771" i="3"/>
  <c r="BS771" i="3" s="1"/>
  <c r="CC771" i="3" s="1"/>
  <c r="BO772" i="3"/>
  <c r="BS772" i="3" s="1"/>
  <c r="CC772" i="3" s="1"/>
  <c r="BO420" i="3"/>
  <c r="BS420" i="3" s="1"/>
  <c r="CC420" i="3" s="1"/>
  <c r="BO421" i="3"/>
  <c r="BS421" i="3" s="1"/>
  <c r="CC421" i="3" s="1"/>
  <c r="BO63" i="3"/>
  <c r="BS63" i="3" s="1"/>
  <c r="CC63" i="3" s="1"/>
  <c r="BO64" i="3"/>
  <c r="BS64" i="3" s="1"/>
  <c r="CC64" i="3" s="1"/>
  <c r="BO65" i="3"/>
  <c r="BS65" i="3" s="1"/>
  <c r="CC65" i="3" s="1"/>
  <c r="BO66" i="3"/>
  <c r="BS66" i="3" s="1"/>
  <c r="CC66" i="3" s="1"/>
  <c r="BO68" i="3"/>
  <c r="BS68" i="3" s="1"/>
  <c r="CC68" i="3" s="1"/>
  <c r="BO69" i="3"/>
  <c r="BS69" i="3" s="1"/>
  <c r="CC69" i="3" s="1"/>
  <c r="BO70" i="3"/>
  <c r="BS70" i="3" s="1"/>
  <c r="CC70" i="3" s="1"/>
  <c r="BO71" i="3"/>
  <c r="BS71" i="3" s="1"/>
  <c r="CC71" i="3" s="1"/>
  <c r="BO72" i="3"/>
  <c r="BS72" i="3" s="1"/>
  <c r="CC72" i="3" s="1"/>
  <c r="BO73" i="3"/>
  <c r="BS73" i="3" s="1"/>
  <c r="CC73" i="3" s="1"/>
  <c r="BO74" i="3"/>
  <c r="BS74" i="3" s="1"/>
  <c r="CC74" i="3" s="1"/>
  <c r="BO75" i="3"/>
  <c r="BS75" i="3" s="1"/>
  <c r="CC75" i="3" s="1"/>
  <c r="BO76" i="3"/>
  <c r="BS76" i="3" s="1"/>
  <c r="CC76" i="3" s="1"/>
  <c r="BO77" i="3"/>
  <c r="BS77" i="3" s="1"/>
  <c r="CC77" i="3" s="1"/>
  <c r="BO79" i="3"/>
  <c r="BS79" i="3" s="1"/>
  <c r="CC79" i="3" s="1"/>
  <c r="BO80" i="3"/>
  <c r="BS80" i="3" s="1"/>
  <c r="CC80" i="3" s="1"/>
  <c r="BO81" i="3"/>
  <c r="BS81" i="3" s="1"/>
  <c r="CC81" i="3" s="1"/>
  <c r="BO82" i="3"/>
  <c r="BS82" i="3" s="1"/>
  <c r="CC82" i="3" s="1"/>
  <c r="BO83" i="3"/>
  <c r="BS83" i="3" s="1"/>
  <c r="CC83" i="3" s="1"/>
  <c r="BO84" i="3"/>
  <c r="BS84" i="3" s="1"/>
  <c r="CC84" i="3" s="1"/>
  <c r="BO85" i="3"/>
  <c r="BS85" i="3" s="1"/>
  <c r="CC85" i="3" s="1"/>
  <c r="BO86" i="3"/>
  <c r="BS86" i="3" s="1"/>
  <c r="CC86" i="3" s="1"/>
  <c r="BO87" i="3"/>
  <c r="BS87" i="3" s="1"/>
  <c r="CC87" i="3" s="1"/>
  <c r="BO88" i="3"/>
  <c r="BS88" i="3" s="1"/>
  <c r="CC88" i="3" s="1"/>
  <c r="BO90" i="3"/>
  <c r="BS90" i="3" s="1"/>
  <c r="CC90" i="3" s="1"/>
  <c r="BO91" i="3"/>
  <c r="BS91" i="3" s="1"/>
  <c r="CC91" i="3" s="1"/>
  <c r="BO92" i="3"/>
  <c r="BS92" i="3" s="1"/>
  <c r="CC92" i="3" s="1"/>
  <c r="BO93" i="3"/>
  <c r="BS93" i="3" s="1"/>
  <c r="CC93" i="3" s="1"/>
  <c r="BO94" i="3"/>
  <c r="BS94" i="3" s="1"/>
  <c r="CC94" i="3" s="1"/>
  <c r="BO95" i="3"/>
  <c r="BS95" i="3" s="1"/>
  <c r="CC95" i="3" s="1"/>
  <c r="BO96" i="3"/>
  <c r="BS96" i="3" s="1"/>
  <c r="CC96" i="3" s="1"/>
  <c r="BO97" i="3"/>
  <c r="BS97" i="3" s="1"/>
  <c r="CC97" i="3" s="1"/>
  <c r="BO98" i="3"/>
  <c r="BS98" i="3" s="1"/>
  <c r="CC98" i="3" s="1"/>
  <c r="BO99" i="3"/>
  <c r="BS99" i="3" s="1"/>
  <c r="CC99" i="3" s="1"/>
  <c r="BO101" i="3"/>
  <c r="BS101" i="3" s="1"/>
  <c r="CC101" i="3" s="1"/>
  <c r="BO102" i="3"/>
  <c r="BS102" i="3" s="1"/>
  <c r="CC102" i="3" s="1"/>
  <c r="BO103" i="3"/>
  <c r="BS103" i="3" s="1"/>
  <c r="CC103" i="3" s="1"/>
  <c r="BO104" i="3"/>
  <c r="BS104" i="3" s="1"/>
  <c r="CC104" i="3" s="1"/>
  <c r="BO105" i="3"/>
  <c r="BS105" i="3" s="1"/>
  <c r="CC105" i="3" s="1"/>
  <c r="BO106" i="3"/>
  <c r="BS106" i="3" s="1"/>
  <c r="CC106" i="3" s="1"/>
  <c r="BO107" i="3"/>
  <c r="BS107" i="3" s="1"/>
  <c r="CC107" i="3" s="1"/>
  <c r="BO108" i="3"/>
  <c r="BS108" i="3" s="1"/>
  <c r="CC108" i="3" s="1"/>
  <c r="BO109" i="3"/>
  <c r="BS109" i="3" s="1"/>
  <c r="CC109" i="3" s="1"/>
  <c r="BO110" i="3"/>
  <c r="BS110" i="3" s="1"/>
  <c r="CC110" i="3" s="1"/>
  <c r="BO112" i="3"/>
  <c r="BS112" i="3" s="1"/>
  <c r="CC112" i="3" s="1"/>
  <c r="BO113" i="3"/>
  <c r="BS113" i="3" s="1"/>
  <c r="CC113" i="3" s="1"/>
  <c r="BO114" i="3"/>
  <c r="BS114" i="3" s="1"/>
  <c r="CC114" i="3" s="1"/>
  <c r="BO115" i="3"/>
  <c r="BS115" i="3" s="1"/>
  <c r="CC115" i="3" s="1"/>
  <c r="BO116" i="3"/>
  <c r="BS116" i="3" s="1"/>
  <c r="CC116" i="3" s="1"/>
  <c r="BO117" i="3"/>
  <c r="BS117" i="3" s="1"/>
  <c r="CC117" i="3" s="1"/>
  <c r="BO118" i="3"/>
  <c r="BS118" i="3" s="1"/>
  <c r="CC118" i="3" s="1"/>
  <c r="BO119" i="3"/>
  <c r="BS119" i="3" s="1"/>
  <c r="CC119" i="3" s="1"/>
  <c r="BO120" i="3"/>
  <c r="BS120" i="3" s="1"/>
  <c r="CC120" i="3" s="1"/>
  <c r="BO121" i="3"/>
  <c r="BS121" i="3" s="1"/>
  <c r="CC121" i="3" s="1"/>
  <c r="BO124" i="3"/>
  <c r="BS124" i="3" s="1"/>
  <c r="CC124" i="3" s="1"/>
  <c r="BO125" i="3"/>
  <c r="BS125" i="3" s="1"/>
  <c r="CC125" i="3" s="1"/>
  <c r="BO126" i="3"/>
  <c r="BS126" i="3" s="1"/>
  <c r="CC126" i="3" s="1"/>
  <c r="BO127" i="3"/>
  <c r="BS127" i="3" s="1"/>
  <c r="CC127" i="3" s="1"/>
  <c r="BO128" i="3"/>
  <c r="BS128" i="3" s="1"/>
  <c r="CC128" i="3" s="1"/>
  <c r="BO129" i="3"/>
  <c r="BS129" i="3" s="1"/>
  <c r="CC129" i="3" s="1"/>
  <c r="BO130" i="3"/>
  <c r="BS130" i="3" s="1"/>
  <c r="CC130" i="3" s="1"/>
  <c r="BO131" i="3"/>
  <c r="BS131" i="3" s="1"/>
  <c r="CC131" i="3" s="1"/>
  <c r="BO132" i="3"/>
  <c r="BS132" i="3" s="1"/>
  <c r="CC132" i="3" s="1"/>
  <c r="BO133" i="3"/>
  <c r="BS133" i="3" s="1"/>
  <c r="CC133" i="3" s="1"/>
  <c r="BO135" i="3"/>
  <c r="BS135" i="3" s="1"/>
  <c r="CC135" i="3" s="1"/>
  <c r="BO136" i="3"/>
  <c r="BS136" i="3" s="1"/>
  <c r="CC136" i="3" s="1"/>
  <c r="BO137" i="3"/>
  <c r="BS137" i="3" s="1"/>
  <c r="CC137" i="3" s="1"/>
  <c r="BO138" i="3"/>
  <c r="BS138" i="3" s="1"/>
  <c r="CC138" i="3" s="1"/>
  <c r="BO139" i="3"/>
  <c r="BS139" i="3" s="1"/>
  <c r="CC139" i="3" s="1"/>
  <c r="BO140" i="3"/>
  <c r="BS140" i="3" s="1"/>
  <c r="CC140" i="3" s="1"/>
  <c r="BO141" i="3"/>
  <c r="BS141" i="3" s="1"/>
  <c r="CC141" i="3" s="1"/>
  <c r="BO142" i="3"/>
  <c r="BS142" i="3" s="1"/>
  <c r="CC142" i="3" s="1"/>
  <c r="BO143" i="3"/>
  <c r="BS143" i="3" s="1"/>
  <c r="CC143" i="3" s="1"/>
  <c r="BO144" i="3"/>
  <c r="BS144" i="3" s="1"/>
  <c r="CC144" i="3" s="1"/>
  <c r="BO146" i="3"/>
  <c r="BS146" i="3" s="1"/>
  <c r="CC146" i="3" s="1"/>
  <c r="BO147" i="3"/>
  <c r="BS147" i="3" s="1"/>
  <c r="CC147" i="3" s="1"/>
  <c r="BO148" i="3"/>
  <c r="BS148" i="3" s="1"/>
  <c r="CC148" i="3" s="1"/>
  <c r="BO149" i="3"/>
  <c r="BS149" i="3" s="1"/>
  <c r="CC149" i="3" s="1"/>
  <c r="BO150" i="3"/>
  <c r="BS150" i="3" s="1"/>
  <c r="CC150" i="3" s="1"/>
  <c r="BO151" i="3"/>
  <c r="BS151" i="3" s="1"/>
  <c r="CC151" i="3" s="1"/>
  <c r="BO152" i="3"/>
  <c r="BS152" i="3" s="1"/>
  <c r="CC152" i="3" s="1"/>
  <c r="BO153" i="3"/>
  <c r="BS153" i="3" s="1"/>
  <c r="CC153" i="3" s="1"/>
  <c r="BO154" i="3"/>
  <c r="BS154" i="3" s="1"/>
  <c r="CC154" i="3" s="1"/>
  <c r="BO155" i="3"/>
  <c r="BS155" i="3" s="1"/>
  <c r="CC155" i="3" s="1"/>
  <c r="BO157" i="3"/>
  <c r="BS157" i="3" s="1"/>
  <c r="CC157" i="3" s="1"/>
  <c r="BO158" i="3"/>
  <c r="BS158" i="3" s="1"/>
  <c r="CC158" i="3" s="1"/>
  <c r="BO159" i="3"/>
  <c r="BS159" i="3" s="1"/>
  <c r="CC159" i="3" s="1"/>
  <c r="BO160" i="3"/>
  <c r="BS160" i="3" s="1"/>
  <c r="CC160" i="3" s="1"/>
  <c r="BO161" i="3"/>
  <c r="BS161" i="3" s="1"/>
  <c r="CC161" i="3" s="1"/>
  <c r="BO162" i="3"/>
  <c r="BS162" i="3" s="1"/>
  <c r="CC162" i="3" s="1"/>
  <c r="BO163" i="3"/>
  <c r="BS163" i="3" s="1"/>
  <c r="CC163" i="3" s="1"/>
  <c r="BO164" i="3"/>
  <c r="BS164" i="3" s="1"/>
  <c r="CC164" i="3" s="1"/>
  <c r="BO165" i="3"/>
  <c r="BS165" i="3" s="1"/>
  <c r="CC165" i="3" s="1"/>
  <c r="BO166" i="3"/>
  <c r="BS166" i="3" s="1"/>
  <c r="CC166" i="3" s="1"/>
  <c r="BO168" i="3"/>
  <c r="BS168" i="3" s="1"/>
  <c r="CC168" i="3" s="1"/>
  <c r="BO169" i="3"/>
  <c r="BS169" i="3" s="1"/>
  <c r="CC169" i="3" s="1"/>
  <c r="BO170" i="3"/>
  <c r="BS170" i="3" s="1"/>
  <c r="CC170" i="3" s="1"/>
  <c r="BO171" i="3"/>
  <c r="BS171" i="3" s="1"/>
  <c r="CC171" i="3" s="1"/>
  <c r="BO172" i="3"/>
  <c r="BS172" i="3" s="1"/>
  <c r="CC172" i="3" s="1"/>
  <c r="BO173" i="3"/>
  <c r="BS173" i="3" s="1"/>
  <c r="CC173" i="3" s="1"/>
  <c r="BO174" i="3"/>
  <c r="BS174" i="3" s="1"/>
  <c r="CC174" i="3" s="1"/>
  <c r="BO175" i="3"/>
  <c r="BS175" i="3" s="1"/>
  <c r="CC175" i="3" s="1"/>
  <c r="BO176" i="3"/>
  <c r="BS176" i="3" s="1"/>
  <c r="CC176" i="3" s="1"/>
  <c r="BO177" i="3"/>
  <c r="BS177" i="3" s="1"/>
  <c r="CC177" i="3" s="1"/>
  <c r="BO179" i="3"/>
  <c r="BS179" i="3" s="1"/>
  <c r="CC179" i="3" s="1"/>
  <c r="BO180" i="3"/>
  <c r="BS180" i="3" s="1"/>
  <c r="CC180" i="3" s="1"/>
  <c r="BO181" i="3"/>
  <c r="BS181" i="3" s="1"/>
  <c r="CC181" i="3" s="1"/>
  <c r="BO182" i="3"/>
  <c r="BS182" i="3" s="1"/>
  <c r="CC182" i="3" s="1"/>
  <c r="BO183" i="3"/>
  <c r="BS183" i="3" s="1"/>
  <c r="CC183" i="3" s="1"/>
  <c r="BO184" i="3"/>
  <c r="BS184" i="3" s="1"/>
  <c r="CC184" i="3" s="1"/>
  <c r="BO185" i="3"/>
  <c r="BS185" i="3" s="1"/>
  <c r="CC185" i="3" s="1"/>
  <c r="BO186" i="3"/>
  <c r="BS186" i="3" s="1"/>
  <c r="CC186" i="3" s="1"/>
  <c r="BO187" i="3"/>
  <c r="BS187" i="3" s="1"/>
  <c r="CC187" i="3" s="1"/>
  <c r="BO188" i="3"/>
  <c r="BS188" i="3" s="1"/>
  <c r="CC188" i="3" s="1"/>
  <c r="BO190" i="3"/>
  <c r="BS190" i="3" s="1"/>
  <c r="CC190" i="3" s="1"/>
  <c r="BO191" i="3"/>
  <c r="BS191" i="3" s="1"/>
  <c r="CC191" i="3" s="1"/>
  <c r="BO192" i="3"/>
  <c r="BS192" i="3" s="1"/>
  <c r="CC192" i="3" s="1"/>
  <c r="BO193" i="3"/>
  <c r="BS193" i="3" s="1"/>
  <c r="CC193" i="3" s="1"/>
  <c r="BO194" i="3"/>
  <c r="BS194" i="3" s="1"/>
  <c r="CC194" i="3" s="1"/>
  <c r="BO195" i="3"/>
  <c r="BS195" i="3" s="1"/>
  <c r="CC195" i="3" s="1"/>
  <c r="BO196" i="3"/>
  <c r="BS196" i="3" s="1"/>
  <c r="CC196" i="3" s="1"/>
  <c r="BO197" i="3"/>
  <c r="BS197" i="3" s="1"/>
  <c r="CC197" i="3" s="1"/>
  <c r="BO198" i="3"/>
  <c r="BS198" i="3" s="1"/>
  <c r="CC198" i="3" s="1"/>
  <c r="BO199" i="3"/>
  <c r="BS199" i="3" s="1"/>
  <c r="CC199" i="3" s="1"/>
  <c r="BO201" i="3"/>
  <c r="BS201" i="3" s="1"/>
  <c r="CC201" i="3" s="1"/>
  <c r="BO202" i="3"/>
  <c r="BS202" i="3" s="1"/>
  <c r="CC202" i="3" s="1"/>
  <c r="BO203" i="3"/>
  <c r="BS203" i="3" s="1"/>
  <c r="CC203" i="3" s="1"/>
  <c r="BO204" i="3"/>
  <c r="BS204" i="3" s="1"/>
  <c r="CC204" i="3" s="1"/>
  <c r="BO205" i="3"/>
  <c r="BS205" i="3" s="1"/>
  <c r="CC205" i="3" s="1"/>
  <c r="BO206" i="3"/>
  <c r="BS206" i="3" s="1"/>
  <c r="CC206" i="3" s="1"/>
  <c r="BO207" i="3"/>
  <c r="BS207" i="3" s="1"/>
  <c r="CC207" i="3" s="1"/>
  <c r="BO208" i="3"/>
  <c r="BS208" i="3" s="1"/>
  <c r="CC208" i="3" s="1"/>
  <c r="BO209" i="3"/>
  <c r="BS209" i="3" s="1"/>
  <c r="CC209" i="3" s="1"/>
  <c r="BO210" i="3"/>
  <c r="BS210" i="3" s="1"/>
  <c r="CC210" i="3" s="1"/>
  <c r="BO212" i="3"/>
  <c r="BS212" i="3" s="1"/>
  <c r="CC212" i="3" s="1"/>
  <c r="BO213" i="3"/>
  <c r="BS213" i="3" s="1"/>
  <c r="CC213" i="3" s="1"/>
  <c r="BO214" i="3"/>
  <c r="BS214" i="3" s="1"/>
  <c r="CC214" i="3" s="1"/>
  <c r="BO215" i="3"/>
  <c r="BS215" i="3" s="1"/>
  <c r="CC215" i="3" s="1"/>
  <c r="BO216" i="3"/>
  <c r="BS216" i="3" s="1"/>
  <c r="CC216" i="3" s="1"/>
  <c r="BO217" i="3"/>
  <c r="BS217" i="3" s="1"/>
  <c r="CC217" i="3" s="1"/>
  <c r="BO218" i="3"/>
  <c r="BS218" i="3" s="1"/>
  <c r="CC218" i="3" s="1"/>
  <c r="BO219" i="3"/>
  <c r="BS219" i="3" s="1"/>
  <c r="CC219" i="3" s="1"/>
  <c r="BO220" i="3"/>
  <c r="BS220" i="3" s="1"/>
  <c r="CC220" i="3" s="1"/>
  <c r="BO221" i="3"/>
  <c r="BS221" i="3" s="1"/>
  <c r="CC221" i="3" s="1"/>
  <c r="BO223" i="3"/>
  <c r="BS223" i="3" s="1"/>
  <c r="CC223" i="3" s="1"/>
  <c r="BO224" i="3"/>
  <c r="BS224" i="3" s="1"/>
  <c r="CC224" i="3" s="1"/>
  <c r="BO225" i="3"/>
  <c r="BS225" i="3" s="1"/>
  <c r="CC225" i="3" s="1"/>
  <c r="BO226" i="3"/>
  <c r="BS226" i="3" s="1"/>
  <c r="CC226" i="3" s="1"/>
  <c r="BO227" i="3"/>
  <c r="BS227" i="3" s="1"/>
  <c r="CC227" i="3" s="1"/>
  <c r="BO228" i="3"/>
  <c r="BS228" i="3" s="1"/>
  <c r="CC228" i="3" s="1"/>
  <c r="BO229" i="3"/>
  <c r="BS229" i="3" s="1"/>
  <c r="CC229" i="3" s="1"/>
  <c r="BO230" i="3"/>
  <c r="BS230" i="3" s="1"/>
  <c r="CC230" i="3" s="1"/>
  <c r="BO231" i="3"/>
  <c r="BS231" i="3" s="1"/>
  <c r="CC231" i="3" s="1"/>
  <c r="BO232" i="3"/>
  <c r="BS232" i="3" s="1"/>
  <c r="CC232" i="3" s="1"/>
  <c r="BO235" i="3"/>
  <c r="BS235" i="3" s="1"/>
  <c r="CC235" i="3" s="1"/>
  <c r="BO236" i="3"/>
  <c r="BS236" i="3" s="1"/>
  <c r="CC236" i="3" s="1"/>
  <c r="BO237" i="3"/>
  <c r="BS237" i="3" s="1"/>
  <c r="CC237" i="3" s="1"/>
  <c r="BO238" i="3"/>
  <c r="BS238" i="3" s="1"/>
  <c r="CC238" i="3" s="1"/>
  <c r="BO239" i="3"/>
  <c r="BS239" i="3" s="1"/>
  <c r="CC239" i="3" s="1"/>
  <c r="BO240" i="3"/>
  <c r="BS240" i="3" s="1"/>
  <c r="CC240" i="3" s="1"/>
  <c r="BO241" i="3"/>
  <c r="BS241" i="3" s="1"/>
  <c r="CC241" i="3" s="1"/>
  <c r="BO242" i="3"/>
  <c r="BS242" i="3" s="1"/>
  <c r="CC242" i="3" s="1"/>
  <c r="BO243" i="3"/>
  <c r="BS243" i="3" s="1"/>
  <c r="CC243" i="3" s="1"/>
  <c r="BO244" i="3"/>
  <c r="BS244" i="3" s="1"/>
  <c r="CC244" i="3" s="1"/>
  <c r="BO246" i="3"/>
  <c r="BS246" i="3" s="1"/>
  <c r="CC246" i="3" s="1"/>
  <c r="BO247" i="3"/>
  <c r="BS247" i="3" s="1"/>
  <c r="CC247" i="3" s="1"/>
  <c r="BO248" i="3"/>
  <c r="BS248" i="3" s="1"/>
  <c r="CC248" i="3" s="1"/>
  <c r="BO249" i="3"/>
  <c r="BS249" i="3" s="1"/>
  <c r="CC249" i="3" s="1"/>
  <c r="BO250" i="3"/>
  <c r="BS250" i="3" s="1"/>
  <c r="CC250" i="3" s="1"/>
  <c r="BO251" i="3"/>
  <c r="BS251" i="3" s="1"/>
  <c r="CC251" i="3" s="1"/>
  <c r="BO252" i="3"/>
  <c r="BS252" i="3" s="1"/>
  <c r="CC252" i="3" s="1"/>
  <c r="BO253" i="3"/>
  <c r="BS253" i="3" s="1"/>
  <c r="CC253" i="3" s="1"/>
  <c r="BO254" i="3"/>
  <c r="BS254" i="3" s="1"/>
  <c r="CC254" i="3" s="1"/>
  <c r="BO255" i="3"/>
  <c r="BS255" i="3" s="1"/>
  <c r="CC255" i="3" s="1"/>
  <c r="BO257" i="3"/>
  <c r="BS257" i="3" s="1"/>
  <c r="CC257" i="3" s="1"/>
  <c r="BO258" i="3"/>
  <c r="BS258" i="3" s="1"/>
  <c r="CC258" i="3" s="1"/>
  <c r="BO259" i="3"/>
  <c r="BS259" i="3" s="1"/>
  <c r="CC259" i="3" s="1"/>
  <c r="BO260" i="3"/>
  <c r="BS260" i="3" s="1"/>
  <c r="CC260" i="3" s="1"/>
  <c r="BO261" i="3"/>
  <c r="BS261" i="3" s="1"/>
  <c r="CC261" i="3" s="1"/>
  <c r="BO262" i="3"/>
  <c r="BS262" i="3" s="1"/>
  <c r="CC262" i="3" s="1"/>
  <c r="BO263" i="3"/>
  <c r="BS263" i="3" s="1"/>
  <c r="CC263" i="3" s="1"/>
  <c r="BO264" i="3"/>
  <c r="BS264" i="3" s="1"/>
  <c r="CC264" i="3" s="1"/>
  <c r="BO265" i="3"/>
  <c r="BS265" i="3" s="1"/>
  <c r="CC265" i="3" s="1"/>
  <c r="BO266" i="3"/>
  <c r="BS266" i="3" s="1"/>
  <c r="CC266" i="3" s="1"/>
  <c r="BO268" i="3"/>
  <c r="BS268" i="3" s="1"/>
  <c r="CC268" i="3" s="1"/>
  <c r="BO269" i="3"/>
  <c r="BS269" i="3" s="1"/>
  <c r="CC269" i="3" s="1"/>
  <c r="BO270" i="3"/>
  <c r="BS270" i="3" s="1"/>
  <c r="CC270" i="3" s="1"/>
  <c r="BO271" i="3"/>
  <c r="BS271" i="3" s="1"/>
  <c r="CC271" i="3" s="1"/>
  <c r="BO272" i="3"/>
  <c r="BS272" i="3" s="1"/>
  <c r="CC272" i="3" s="1"/>
  <c r="BO273" i="3"/>
  <c r="BS273" i="3" s="1"/>
  <c r="CC273" i="3" s="1"/>
  <c r="BO274" i="3"/>
  <c r="BS274" i="3" s="1"/>
  <c r="CC274" i="3" s="1"/>
  <c r="BO275" i="3"/>
  <c r="BS275" i="3" s="1"/>
  <c r="CC275" i="3" s="1"/>
  <c r="BO276" i="3"/>
  <c r="BS276" i="3" s="1"/>
  <c r="CC276" i="3" s="1"/>
  <c r="BO277" i="3"/>
  <c r="BS277" i="3" s="1"/>
  <c r="CC277" i="3" s="1"/>
  <c r="BO279" i="3"/>
  <c r="BS279" i="3" s="1"/>
  <c r="CC279" i="3" s="1"/>
  <c r="BO280" i="3"/>
  <c r="BS280" i="3" s="1"/>
  <c r="CC280" i="3" s="1"/>
  <c r="BO281" i="3"/>
  <c r="BS281" i="3" s="1"/>
  <c r="CC281" i="3" s="1"/>
  <c r="BO282" i="3"/>
  <c r="BS282" i="3" s="1"/>
  <c r="CC282" i="3" s="1"/>
  <c r="BO283" i="3"/>
  <c r="BS283" i="3" s="1"/>
  <c r="CC283" i="3" s="1"/>
  <c r="BO284" i="3"/>
  <c r="BS284" i="3" s="1"/>
  <c r="CC284" i="3" s="1"/>
  <c r="BO285" i="3"/>
  <c r="BS285" i="3" s="1"/>
  <c r="CC285" i="3" s="1"/>
  <c r="BO286" i="3"/>
  <c r="BS286" i="3" s="1"/>
  <c r="CC286" i="3" s="1"/>
  <c r="BO287" i="3"/>
  <c r="BS287" i="3" s="1"/>
  <c r="CC287" i="3" s="1"/>
  <c r="BO288" i="3"/>
  <c r="BS288" i="3" s="1"/>
  <c r="CC288" i="3" s="1"/>
  <c r="BO290" i="3"/>
  <c r="BS290" i="3" s="1"/>
  <c r="CC290" i="3" s="1"/>
  <c r="BO291" i="3"/>
  <c r="BS291" i="3" s="1"/>
  <c r="CC291" i="3" s="1"/>
  <c r="BO292" i="3"/>
  <c r="BS292" i="3" s="1"/>
  <c r="CC292" i="3" s="1"/>
  <c r="BO293" i="3"/>
  <c r="BS293" i="3" s="1"/>
  <c r="CC293" i="3" s="1"/>
  <c r="BO294" i="3"/>
  <c r="BS294" i="3" s="1"/>
  <c r="CC294" i="3" s="1"/>
  <c r="BO295" i="3"/>
  <c r="BS295" i="3" s="1"/>
  <c r="CC295" i="3" s="1"/>
  <c r="BO296" i="3"/>
  <c r="BS296" i="3" s="1"/>
  <c r="CC296" i="3" s="1"/>
  <c r="BO297" i="3"/>
  <c r="BS297" i="3" s="1"/>
  <c r="CC297" i="3" s="1"/>
  <c r="BO298" i="3"/>
  <c r="BS298" i="3" s="1"/>
  <c r="CC298" i="3" s="1"/>
  <c r="BO299" i="3"/>
  <c r="BS299" i="3" s="1"/>
  <c r="CC299" i="3" s="1"/>
  <c r="BO301" i="3"/>
  <c r="BS301" i="3" s="1"/>
  <c r="CC301" i="3" s="1"/>
  <c r="BO302" i="3"/>
  <c r="BS302" i="3" s="1"/>
  <c r="CC302" i="3" s="1"/>
  <c r="BO303" i="3"/>
  <c r="BS303" i="3" s="1"/>
  <c r="CC303" i="3" s="1"/>
  <c r="BO304" i="3"/>
  <c r="BS304" i="3" s="1"/>
  <c r="CC304" i="3" s="1"/>
  <c r="BO305" i="3"/>
  <c r="BS305" i="3" s="1"/>
  <c r="CC305" i="3" s="1"/>
  <c r="BO306" i="3"/>
  <c r="BS306" i="3" s="1"/>
  <c r="CC306" i="3" s="1"/>
  <c r="BO307" i="3"/>
  <c r="BS307" i="3" s="1"/>
  <c r="CC307" i="3" s="1"/>
  <c r="BO308" i="3"/>
  <c r="BS308" i="3" s="1"/>
  <c r="CC308" i="3" s="1"/>
  <c r="BO309" i="3"/>
  <c r="BS309" i="3" s="1"/>
  <c r="CC309" i="3" s="1"/>
  <c r="BO310" i="3"/>
  <c r="BS310" i="3" s="1"/>
  <c r="CC310" i="3" s="1"/>
  <c r="BO312" i="3"/>
  <c r="BS312" i="3" s="1"/>
  <c r="CC312" i="3" s="1"/>
  <c r="BO313" i="3"/>
  <c r="BS313" i="3" s="1"/>
  <c r="CC313" i="3" s="1"/>
  <c r="BO314" i="3"/>
  <c r="BS314" i="3" s="1"/>
  <c r="CC314" i="3" s="1"/>
  <c r="BO315" i="3"/>
  <c r="BS315" i="3" s="1"/>
  <c r="CC315" i="3" s="1"/>
  <c r="BO316" i="3"/>
  <c r="BS316" i="3" s="1"/>
  <c r="CC316" i="3" s="1"/>
  <c r="BO317" i="3"/>
  <c r="BS317" i="3" s="1"/>
  <c r="CC317" i="3" s="1"/>
  <c r="BO318" i="3"/>
  <c r="BS318" i="3" s="1"/>
  <c r="CC318" i="3" s="1"/>
  <c r="BO319" i="3"/>
  <c r="BS319" i="3" s="1"/>
  <c r="CC319" i="3" s="1"/>
  <c r="BO320" i="3"/>
  <c r="BS320" i="3" s="1"/>
  <c r="CC320" i="3" s="1"/>
  <c r="BO321" i="3"/>
  <c r="BS321" i="3" s="1"/>
  <c r="CC321" i="3" s="1"/>
  <c r="BO323" i="3"/>
  <c r="BS323" i="3" s="1"/>
  <c r="CC323" i="3" s="1"/>
  <c r="BO324" i="3"/>
  <c r="BS324" i="3" s="1"/>
  <c r="CC324" i="3" s="1"/>
  <c r="BO325" i="3"/>
  <c r="BS325" i="3" s="1"/>
  <c r="CC325" i="3" s="1"/>
  <c r="BO326" i="3"/>
  <c r="BS326" i="3" s="1"/>
  <c r="CC326" i="3" s="1"/>
  <c r="BO327" i="3"/>
  <c r="BS327" i="3" s="1"/>
  <c r="CC327" i="3" s="1"/>
  <c r="BO328" i="3"/>
  <c r="BS328" i="3" s="1"/>
  <c r="CC328" i="3" s="1"/>
  <c r="BO329" i="3"/>
  <c r="BS329" i="3" s="1"/>
  <c r="CC329" i="3" s="1"/>
  <c r="BO330" i="3"/>
  <c r="BS330" i="3" s="1"/>
  <c r="CC330" i="3" s="1"/>
  <c r="BO331" i="3"/>
  <c r="BS331" i="3" s="1"/>
  <c r="CC331" i="3" s="1"/>
  <c r="BO332" i="3"/>
  <c r="BS332" i="3" s="1"/>
  <c r="CC332" i="3" s="1"/>
  <c r="BO334" i="3"/>
  <c r="BS334" i="3" s="1"/>
  <c r="CC334" i="3" s="1"/>
  <c r="BO335" i="3"/>
  <c r="BS335" i="3" s="1"/>
  <c r="CC335" i="3" s="1"/>
  <c r="BO336" i="3"/>
  <c r="BS336" i="3" s="1"/>
  <c r="CC336" i="3" s="1"/>
  <c r="BO337" i="3"/>
  <c r="BS337" i="3" s="1"/>
  <c r="CC337" i="3" s="1"/>
  <c r="BO338" i="3"/>
  <c r="BS338" i="3" s="1"/>
  <c r="CC338" i="3" s="1"/>
  <c r="BO339" i="3"/>
  <c r="BS339" i="3" s="1"/>
  <c r="CC339" i="3" s="1"/>
  <c r="BO340" i="3"/>
  <c r="BS340" i="3" s="1"/>
  <c r="CC340" i="3" s="1"/>
  <c r="BO341" i="3"/>
  <c r="BS341" i="3" s="1"/>
  <c r="CC341" i="3" s="1"/>
  <c r="BO342" i="3"/>
  <c r="BS342" i="3" s="1"/>
  <c r="CC342" i="3" s="1"/>
  <c r="BO343" i="3"/>
  <c r="BS343" i="3" s="1"/>
  <c r="CC343" i="3" s="1"/>
  <c r="BO346" i="3"/>
  <c r="BS346" i="3" s="1"/>
  <c r="CC346" i="3" s="1"/>
  <c r="BO347" i="3"/>
  <c r="BS347" i="3" s="1"/>
  <c r="CC347" i="3" s="1"/>
  <c r="BO348" i="3"/>
  <c r="BS348" i="3" s="1"/>
  <c r="CC348" i="3" s="1"/>
  <c r="BO349" i="3"/>
  <c r="BS349" i="3" s="1"/>
  <c r="CC349" i="3" s="1"/>
  <c r="BO350" i="3"/>
  <c r="BS350" i="3" s="1"/>
  <c r="CC350" i="3" s="1"/>
  <c r="BO351" i="3"/>
  <c r="BS351" i="3" s="1"/>
  <c r="CC351" i="3" s="1"/>
  <c r="BO352" i="3"/>
  <c r="BS352" i="3" s="1"/>
  <c r="CC352" i="3" s="1"/>
  <c r="BO353" i="3"/>
  <c r="BS353" i="3" s="1"/>
  <c r="CC353" i="3" s="1"/>
  <c r="BO354" i="3"/>
  <c r="BS354" i="3" s="1"/>
  <c r="CC354" i="3" s="1"/>
  <c r="BO355" i="3"/>
  <c r="BS355" i="3" s="1"/>
  <c r="CC355" i="3" s="1"/>
  <c r="BO357" i="3"/>
  <c r="BS357" i="3" s="1"/>
  <c r="CC357" i="3" s="1"/>
  <c r="BO358" i="3"/>
  <c r="BS358" i="3" s="1"/>
  <c r="CC358" i="3" s="1"/>
  <c r="BO359" i="3"/>
  <c r="BS359" i="3" s="1"/>
  <c r="CC359" i="3" s="1"/>
  <c r="BO360" i="3"/>
  <c r="BS360" i="3" s="1"/>
  <c r="CC360" i="3" s="1"/>
  <c r="BO361" i="3"/>
  <c r="BS361" i="3" s="1"/>
  <c r="CC361" i="3" s="1"/>
  <c r="BO362" i="3"/>
  <c r="BS362" i="3" s="1"/>
  <c r="CC362" i="3" s="1"/>
  <c r="BO363" i="3"/>
  <c r="BS363" i="3" s="1"/>
  <c r="CC363" i="3" s="1"/>
  <c r="BO364" i="3"/>
  <c r="BS364" i="3" s="1"/>
  <c r="CC364" i="3" s="1"/>
  <c r="BO365" i="3"/>
  <c r="BS365" i="3" s="1"/>
  <c r="CC365" i="3" s="1"/>
  <c r="BO366" i="3"/>
  <c r="BS366" i="3" s="1"/>
  <c r="CC366" i="3" s="1"/>
  <c r="BO368" i="3"/>
  <c r="BS368" i="3" s="1"/>
  <c r="CC368" i="3" s="1"/>
  <c r="BO369" i="3"/>
  <c r="BS369" i="3" s="1"/>
  <c r="CC369" i="3" s="1"/>
  <c r="BO370" i="3"/>
  <c r="BS370" i="3" s="1"/>
  <c r="CC370" i="3" s="1"/>
  <c r="BO371" i="3"/>
  <c r="BS371" i="3" s="1"/>
  <c r="CC371" i="3" s="1"/>
  <c r="BO372" i="3"/>
  <c r="BS372" i="3" s="1"/>
  <c r="CC372" i="3" s="1"/>
  <c r="BO373" i="3"/>
  <c r="BS373" i="3" s="1"/>
  <c r="CC373" i="3" s="1"/>
  <c r="BO374" i="3"/>
  <c r="BS374" i="3" s="1"/>
  <c r="CC374" i="3" s="1"/>
  <c r="BO375" i="3"/>
  <c r="BS375" i="3" s="1"/>
  <c r="CC375" i="3" s="1"/>
  <c r="BO376" i="3"/>
  <c r="BS376" i="3" s="1"/>
  <c r="CC376" i="3" s="1"/>
  <c r="BO377" i="3"/>
  <c r="BS377" i="3" s="1"/>
  <c r="CC377" i="3" s="1"/>
  <c r="BO379" i="3"/>
  <c r="BS379" i="3" s="1"/>
  <c r="CC379" i="3" s="1"/>
  <c r="BO380" i="3"/>
  <c r="BS380" i="3" s="1"/>
  <c r="CC380" i="3" s="1"/>
  <c r="BO381" i="3"/>
  <c r="BS381" i="3" s="1"/>
  <c r="CC381" i="3" s="1"/>
  <c r="BO382" i="3"/>
  <c r="BS382" i="3" s="1"/>
  <c r="CC382" i="3" s="1"/>
  <c r="BO383" i="3"/>
  <c r="BS383" i="3" s="1"/>
  <c r="CC383" i="3" s="1"/>
  <c r="BO384" i="3"/>
  <c r="BS384" i="3" s="1"/>
  <c r="CC384" i="3" s="1"/>
  <c r="BO385" i="3"/>
  <c r="BS385" i="3" s="1"/>
  <c r="CC385" i="3" s="1"/>
  <c r="BO386" i="3"/>
  <c r="BS386" i="3" s="1"/>
  <c r="CC386" i="3" s="1"/>
  <c r="BO387" i="3"/>
  <c r="BS387" i="3" s="1"/>
  <c r="CC387" i="3" s="1"/>
  <c r="BO388" i="3"/>
  <c r="BS388" i="3" s="1"/>
  <c r="CC388" i="3" s="1"/>
  <c r="BO390" i="3"/>
  <c r="BS390" i="3" s="1"/>
  <c r="CC390" i="3" s="1"/>
  <c r="BO391" i="3"/>
  <c r="BS391" i="3" s="1"/>
  <c r="CC391" i="3" s="1"/>
  <c r="BO392" i="3"/>
  <c r="BS392" i="3" s="1"/>
  <c r="CC392" i="3" s="1"/>
  <c r="BO393" i="3"/>
  <c r="BS393" i="3" s="1"/>
  <c r="CC393" i="3" s="1"/>
  <c r="BO394" i="3"/>
  <c r="BS394" i="3" s="1"/>
  <c r="CC394" i="3" s="1"/>
  <c r="BO395" i="3"/>
  <c r="BS395" i="3" s="1"/>
  <c r="CC395" i="3" s="1"/>
  <c r="BO432" i="3"/>
  <c r="BS432" i="3" s="1"/>
  <c r="CC432" i="3" s="1"/>
  <c r="BO434" i="3"/>
  <c r="BS434" i="3" s="1"/>
  <c r="CC434" i="3" s="1"/>
  <c r="BO435" i="3"/>
  <c r="BS435" i="3" s="1"/>
  <c r="CC435" i="3" s="1"/>
  <c r="BO436" i="3"/>
  <c r="BS436" i="3" s="1"/>
  <c r="CC436" i="3" s="1"/>
  <c r="BO437" i="3"/>
  <c r="BS437" i="3" s="1"/>
  <c r="CC437" i="3" s="1"/>
  <c r="BO438" i="3"/>
  <c r="BS438" i="3" s="1"/>
  <c r="CC438" i="3" s="1"/>
  <c r="BO439" i="3"/>
  <c r="BS439" i="3" s="1"/>
  <c r="CC439" i="3" s="1"/>
  <c r="BO440" i="3"/>
  <c r="BS440" i="3" s="1"/>
  <c r="CC440" i="3" s="1"/>
  <c r="BO441" i="3"/>
  <c r="BS441" i="3" s="1"/>
  <c r="CC441" i="3" s="1"/>
  <c r="BO442" i="3"/>
  <c r="BS442" i="3" s="1"/>
  <c r="CC442" i="3" s="1"/>
  <c r="BO443" i="3"/>
  <c r="BS443" i="3" s="1"/>
  <c r="CC443" i="3" s="1"/>
  <c r="BO445" i="3"/>
  <c r="BS445" i="3" s="1"/>
  <c r="CC445" i="3" s="1"/>
  <c r="BO446" i="3"/>
  <c r="BS446" i="3" s="1"/>
  <c r="CC446" i="3" s="1"/>
  <c r="BO447" i="3"/>
  <c r="BS447" i="3" s="1"/>
  <c r="CC447" i="3" s="1"/>
  <c r="BO448" i="3"/>
  <c r="BS448" i="3" s="1"/>
  <c r="CC448" i="3" s="1"/>
  <c r="BO449" i="3"/>
  <c r="BS449" i="3" s="1"/>
  <c r="CC449" i="3" s="1"/>
  <c r="BO450" i="3"/>
  <c r="BS450" i="3" s="1"/>
  <c r="CC450" i="3" s="1"/>
  <c r="BO451" i="3"/>
  <c r="BS451" i="3" s="1"/>
  <c r="CC451" i="3" s="1"/>
  <c r="BO452" i="3"/>
  <c r="BS452" i="3" s="1"/>
  <c r="CC452" i="3" s="1"/>
  <c r="BO453" i="3"/>
  <c r="BS453" i="3" s="1"/>
  <c r="CC453" i="3" s="1"/>
  <c r="BO454" i="3"/>
  <c r="BS454" i="3" s="1"/>
  <c r="CC454" i="3" s="1"/>
  <c r="BO457" i="3"/>
  <c r="BS457" i="3" s="1"/>
  <c r="CC457" i="3" s="1"/>
  <c r="BO458" i="3"/>
  <c r="BS458" i="3" s="1"/>
  <c r="CC458" i="3" s="1"/>
  <c r="BO459" i="3"/>
  <c r="BS459" i="3" s="1"/>
  <c r="CC459" i="3" s="1"/>
  <c r="BO460" i="3"/>
  <c r="BS460" i="3" s="1"/>
  <c r="CC460" i="3" s="1"/>
  <c r="BO461" i="3"/>
  <c r="BS461" i="3" s="1"/>
  <c r="CC461" i="3" s="1"/>
  <c r="BO462" i="3"/>
  <c r="BS462" i="3" s="1"/>
  <c r="CC462" i="3" s="1"/>
  <c r="BO463" i="3"/>
  <c r="BS463" i="3" s="1"/>
  <c r="CC463" i="3" s="1"/>
  <c r="BO464" i="3"/>
  <c r="BS464" i="3" s="1"/>
  <c r="CC464" i="3" s="1"/>
  <c r="BO465" i="3"/>
  <c r="BS465" i="3" s="1"/>
  <c r="CC465" i="3" s="1"/>
  <c r="BO466" i="3"/>
  <c r="BS466" i="3" s="1"/>
  <c r="CC466" i="3" s="1"/>
  <c r="BO468" i="3"/>
  <c r="BS468" i="3" s="1"/>
  <c r="CC468" i="3" s="1"/>
  <c r="BO469" i="3"/>
  <c r="BS469" i="3" s="1"/>
  <c r="CC469" i="3" s="1"/>
  <c r="BO470" i="3"/>
  <c r="BS470" i="3" s="1"/>
  <c r="CC470" i="3" s="1"/>
  <c r="BO471" i="3"/>
  <c r="BS471" i="3" s="1"/>
  <c r="CC471" i="3" s="1"/>
  <c r="BO472" i="3"/>
  <c r="BS472" i="3" s="1"/>
  <c r="CC472" i="3" s="1"/>
  <c r="BO473" i="3"/>
  <c r="BS473" i="3" s="1"/>
  <c r="CC473" i="3" s="1"/>
  <c r="BO474" i="3"/>
  <c r="BS474" i="3" s="1"/>
  <c r="CC474" i="3" s="1"/>
  <c r="BO475" i="3"/>
  <c r="BS475" i="3" s="1"/>
  <c r="CC475" i="3" s="1"/>
  <c r="BO476" i="3"/>
  <c r="BS476" i="3" s="1"/>
  <c r="CC476" i="3" s="1"/>
  <c r="BO477" i="3"/>
  <c r="BS477" i="3" s="1"/>
  <c r="CC477" i="3" s="1"/>
  <c r="BO479" i="3"/>
  <c r="BS479" i="3" s="1"/>
  <c r="CC479" i="3" s="1"/>
  <c r="BO480" i="3"/>
  <c r="BS480" i="3" s="1"/>
  <c r="CC480" i="3" s="1"/>
  <c r="BO481" i="3"/>
  <c r="BS481" i="3" s="1"/>
  <c r="CC481" i="3" s="1"/>
  <c r="BO482" i="3"/>
  <c r="BS482" i="3" s="1"/>
  <c r="CC482" i="3" s="1"/>
  <c r="BO483" i="3"/>
  <c r="BS483" i="3" s="1"/>
  <c r="CC483" i="3" s="1"/>
  <c r="BO484" i="3"/>
  <c r="BS484" i="3" s="1"/>
  <c r="CC484" i="3" s="1"/>
  <c r="BO485" i="3"/>
  <c r="BS485" i="3" s="1"/>
  <c r="CC485" i="3" s="1"/>
  <c r="BO486" i="3"/>
  <c r="BS486" i="3" s="1"/>
  <c r="CC486" i="3" s="1"/>
  <c r="BO487" i="3"/>
  <c r="BS487" i="3" s="1"/>
  <c r="CC487" i="3" s="1"/>
  <c r="BO488" i="3"/>
  <c r="BS488" i="3" s="1"/>
  <c r="CC488" i="3" s="1"/>
  <c r="BO490" i="3"/>
  <c r="BS490" i="3" s="1"/>
  <c r="CC490" i="3" s="1"/>
  <c r="BO491" i="3"/>
  <c r="BS491" i="3" s="1"/>
  <c r="CC491" i="3" s="1"/>
  <c r="BO492" i="3"/>
  <c r="BS492" i="3" s="1"/>
  <c r="CC492" i="3" s="1"/>
  <c r="BO493" i="3"/>
  <c r="BS493" i="3" s="1"/>
  <c r="CC493" i="3" s="1"/>
  <c r="BO494" i="3"/>
  <c r="BS494" i="3" s="1"/>
  <c r="CC494" i="3" s="1"/>
  <c r="BO495" i="3"/>
  <c r="BS495" i="3" s="1"/>
  <c r="CC495" i="3" s="1"/>
  <c r="BO496" i="3"/>
  <c r="BS496" i="3" s="1"/>
  <c r="CC496" i="3" s="1"/>
  <c r="BO497" i="3"/>
  <c r="BS497" i="3" s="1"/>
  <c r="CC497" i="3" s="1"/>
  <c r="BO498" i="3"/>
  <c r="BS498" i="3" s="1"/>
  <c r="CC498" i="3" s="1"/>
  <c r="BO499" i="3"/>
  <c r="BS499" i="3" s="1"/>
  <c r="CC499" i="3" s="1"/>
  <c r="BO501" i="3"/>
  <c r="BS501" i="3" s="1"/>
  <c r="CC501" i="3" s="1"/>
  <c r="BO502" i="3"/>
  <c r="BS502" i="3" s="1"/>
  <c r="CC502" i="3" s="1"/>
  <c r="BO503" i="3"/>
  <c r="BS503" i="3" s="1"/>
  <c r="CC503" i="3" s="1"/>
  <c r="BO504" i="3"/>
  <c r="BS504" i="3" s="1"/>
  <c r="CC504" i="3" s="1"/>
  <c r="BO505" i="3"/>
  <c r="BS505" i="3" s="1"/>
  <c r="CC505" i="3" s="1"/>
  <c r="BO506" i="3"/>
  <c r="BS506" i="3" s="1"/>
  <c r="CC506" i="3" s="1"/>
  <c r="BO507" i="3"/>
  <c r="BS507" i="3" s="1"/>
  <c r="CC507" i="3" s="1"/>
  <c r="BO508" i="3"/>
  <c r="BS508" i="3" s="1"/>
  <c r="CC508" i="3" s="1"/>
  <c r="BO509" i="3"/>
  <c r="BS509" i="3" s="1"/>
  <c r="CC509" i="3" s="1"/>
  <c r="BO510" i="3"/>
  <c r="BS510" i="3" s="1"/>
  <c r="CC510" i="3" s="1"/>
  <c r="BO512" i="3"/>
  <c r="BS512" i="3" s="1"/>
  <c r="CC512" i="3" s="1"/>
  <c r="BO513" i="3"/>
  <c r="BS513" i="3" s="1"/>
  <c r="CC513" i="3" s="1"/>
  <c r="BO514" i="3"/>
  <c r="BS514" i="3" s="1"/>
  <c r="CC514" i="3" s="1"/>
  <c r="BO515" i="3"/>
  <c r="BS515" i="3" s="1"/>
  <c r="CC515" i="3" s="1"/>
  <c r="BO516" i="3"/>
  <c r="BS516" i="3" s="1"/>
  <c r="CC516" i="3" s="1"/>
  <c r="BO517" i="3"/>
  <c r="BS517" i="3" s="1"/>
  <c r="CC517" i="3" s="1"/>
  <c r="BO518" i="3"/>
  <c r="BS518" i="3" s="1"/>
  <c r="CC518" i="3" s="1"/>
  <c r="BO519" i="3"/>
  <c r="BS519" i="3" s="1"/>
  <c r="CC519" i="3" s="1"/>
  <c r="BO520" i="3"/>
  <c r="BS520" i="3" s="1"/>
  <c r="CC520" i="3" s="1"/>
  <c r="BO521" i="3"/>
  <c r="BS521" i="3" s="1"/>
  <c r="CC521" i="3" s="1"/>
  <c r="BO523" i="3"/>
  <c r="BS523" i="3" s="1"/>
  <c r="CC523" i="3" s="1"/>
  <c r="BO524" i="3"/>
  <c r="BS524" i="3" s="1"/>
  <c r="CC524" i="3" s="1"/>
  <c r="BO525" i="3"/>
  <c r="BS525" i="3" s="1"/>
  <c r="CC525" i="3" s="1"/>
  <c r="BO526" i="3"/>
  <c r="BS526" i="3" s="1"/>
  <c r="CC526" i="3" s="1"/>
  <c r="BO527" i="3"/>
  <c r="BS527" i="3" s="1"/>
  <c r="CC527" i="3" s="1"/>
  <c r="BO528" i="3"/>
  <c r="BS528" i="3" s="1"/>
  <c r="CC528" i="3" s="1"/>
  <c r="BO529" i="3"/>
  <c r="BS529" i="3" s="1"/>
  <c r="CC529" i="3" s="1"/>
  <c r="BO530" i="3"/>
  <c r="BS530" i="3" s="1"/>
  <c r="CC530" i="3" s="1"/>
  <c r="BO531" i="3"/>
  <c r="BS531" i="3" s="1"/>
  <c r="CC531" i="3" s="1"/>
  <c r="BO532" i="3"/>
  <c r="BS532" i="3" s="1"/>
  <c r="CC532" i="3" s="1"/>
  <c r="BO534" i="3"/>
  <c r="BS534" i="3" s="1"/>
  <c r="CC534" i="3" s="1"/>
  <c r="BO535" i="3"/>
  <c r="BS535" i="3" s="1"/>
  <c r="CC535" i="3" s="1"/>
  <c r="BO536" i="3"/>
  <c r="BS536" i="3" s="1"/>
  <c r="CC536" i="3" s="1"/>
  <c r="BO635" i="3"/>
  <c r="BS635" i="3" s="1"/>
  <c r="CC635" i="3" s="1"/>
  <c r="BO636" i="3"/>
  <c r="BS636" i="3" s="1"/>
  <c r="CC636" i="3" s="1"/>
  <c r="BO637" i="3"/>
  <c r="BS637" i="3" s="1"/>
  <c r="CC637" i="3" s="1"/>
  <c r="BO638" i="3"/>
  <c r="BS638" i="3" s="1"/>
  <c r="CC638" i="3" s="1"/>
  <c r="BO639" i="3"/>
  <c r="BS639" i="3" s="1"/>
  <c r="CC639" i="3" s="1"/>
  <c r="BO640" i="3"/>
  <c r="BS640" i="3" s="1"/>
  <c r="CC640" i="3" s="1"/>
  <c r="BO649" i="3"/>
  <c r="BS649" i="3" s="1"/>
  <c r="CC649" i="3" s="1"/>
  <c r="BO650" i="3"/>
  <c r="BS650" i="3" s="1"/>
  <c r="CC650" i="3" s="1"/>
  <c r="BO651" i="3"/>
  <c r="BS651" i="3" s="1"/>
  <c r="CC651" i="3" s="1"/>
  <c r="BO571" i="3"/>
  <c r="BS571" i="3" s="1"/>
  <c r="CC571" i="3" s="1"/>
  <c r="BO572" i="3"/>
  <c r="BS572" i="3" s="1"/>
  <c r="CC572" i="3" s="1"/>
  <c r="BO42" i="3"/>
  <c r="BS42" i="3" s="1"/>
  <c r="CC42" i="3" s="1"/>
  <c r="BO641" i="3"/>
  <c r="BS641" i="3" s="1"/>
  <c r="CC641" i="3" s="1"/>
  <c r="BO642" i="3"/>
  <c r="BS642" i="3" s="1"/>
  <c r="CC642" i="3" s="1"/>
  <c r="BO643" i="3"/>
  <c r="BS643" i="3" s="1"/>
  <c r="CC643" i="3" s="1"/>
  <c r="BO645" i="3"/>
  <c r="BS645" i="3" s="1"/>
  <c r="CC645" i="3" s="1"/>
  <c r="BO646" i="3"/>
  <c r="BS646" i="3" s="1"/>
  <c r="CC646" i="3" s="1"/>
  <c r="BO647" i="3"/>
  <c r="BS647" i="3" s="1"/>
  <c r="CC647" i="3" s="1"/>
  <c r="BO648" i="3"/>
  <c r="BS648" i="3" s="1"/>
  <c r="CC648" i="3" s="1"/>
  <c r="BO145" i="3"/>
  <c r="BS145" i="3" s="1"/>
  <c r="CC145" i="3" s="1"/>
  <c r="BO156" i="3"/>
  <c r="BS156" i="3" s="1"/>
  <c r="CC156" i="3" s="1"/>
  <c r="BO167" i="3"/>
  <c r="BS167" i="3" s="1"/>
  <c r="CC167" i="3" s="1"/>
  <c r="BO178" i="3"/>
  <c r="BS178" i="3" s="1"/>
  <c r="CC178" i="3" s="1"/>
  <c r="BO189" i="3"/>
  <c r="BS189" i="3" s="1"/>
  <c r="CC189" i="3" s="1"/>
  <c r="BO200" i="3"/>
  <c r="BS200" i="3" s="1"/>
  <c r="CC200" i="3" s="1"/>
  <c r="BO211" i="3"/>
  <c r="BS211" i="3" s="1"/>
  <c r="CC211" i="3" s="1"/>
  <c r="BO222" i="3"/>
  <c r="BS222" i="3" s="1"/>
  <c r="CC222" i="3" s="1"/>
  <c r="BO234" i="3"/>
  <c r="BS234" i="3" s="1"/>
  <c r="CC234" i="3" s="1"/>
  <c r="BO245" i="3"/>
  <c r="BS245" i="3" s="1"/>
  <c r="CC245" i="3" s="1"/>
  <c r="BO256" i="3"/>
  <c r="BS256" i="3" s="1"/>
  <c r="CC256" i="3" s="1"/>
  <c r="BO267" i="3"/>
  <c r="BS267" i="3" s="1"/>
  <c r="CC267" i="3" s="1"/>
  <c r="BO278" i="3"/>
  <c r="BS278" i="3" s="1"/>
  <c r="CC278" i="3" s="1"/>
  <c r="BO289" i="3"/>
  <c r="BS289" i="3" s="1"/>
  <c r="CC289" i="3" s="1"/>
  <c r="BO300" i="3"/>
  <c r="BS300" i="3" s="1"/>
  <c r="CC300" i="3" s="1"/>
  <c r="BO311" i="3"/>
  <c r="BS311" i="3" s="1"/>
  <c r="CC311" i="3" s="1"/>
  <c r="BO322" i="3"/>
  <c r="BS322" i="3" s="1"/>
  <c r="CC322" i="3" s="1"/>
  <c r="BO333" i="3"/>
  <c r="BS333" i="3" s="1"/>
  <c r="CC333" i="3" s="1"/>
  <c r="BO345" i="3"/>
  <c r="BS345" i="3" s="1"/>
  <c r="CC345" i="3" s="1"/>
  <c r="BO356" i="3"/>
  <c r="BS356" i="3" s="1"/>
  <c r="CC356" i="3" s="1"/>
  <c r="BO367" i="3"/>
  <c r="BS367" i="3" s="1"/>
  <c r="CC367" i="3" s="1"/>
  <c r="BO378" i="3"/>
  <c r="BS378" i="3" s="1"/>
  <c r="CC378" i="3" s="1"/>
  <c r="BO389" i="3"/>
  <c r="BS389" i="3" s="1"/>
  <c r="CC389" i="3" s="1"/>
  <c r="BO400" i="3"/>
  <c r="BS400" i="3" s="1"/>
  <c r="CC400" i="3" s="1"/>
  <c r="BO411" i="3"/>
  <c r="BS411" i="3" s="1"/>
  <c r="CC411" i="3" s="1"/>
  <c r="BO422" i="3"/>
  <c r="BS422" i="3" s="1"/>
  <c r="CC422" i="3" s="1"/>
  <c r="BO433" i="3"/>
  <c r="BS433" i="3" s="1"/>
  <c r="CC433" i="3" s="1"/>
  <c r="BO444" i="3"/>
  <c r="BS444" i="3" s="1"/>
  <c r="CC444" i="3" s="1"/>
  <c r="BO456" i="3"/>
  <c r="BS456" i="3" s="1"/>
  <c r="CC456" i="3" s="1"/>
  <c r="BO467" i="3"/>
  <c r="BS467" i="3" s="1"/>
  <c r="CC467" i="3" s="1"/>
  <c r="BO478" i="3"/>
  <c r="BS478" i="3" s="1"/>
  <c r="CC478" i="3" s="1"/>
  <c r="BO489" i="3"/>
  <c r="BS489" i="3" s="1"/>
  <c r="CC489" i="3" s="1"/>
  <c r="BO500" i="3"/>
  <c r="BS500" i="3" s="1"/>
  <c r="CC500" i="3" s="1"/>
  <c r="BO511" i="3"/>
  <c r="BS511" i="3" s="1"/>
  <c r="CC511" i="3" s="1"/>
  <c r="BO522" i="3"/>
  <c r="BS522" i="3" s="1"/>
  <c r="CC522" i="3" s="1"/>
  <c r="BO533" i="3"/>
  <c r="BS533" i="3" s="1"/>
  <c r="CC533" i="3" s="1"/>
  <c r="BO544" i="3"/>
  <c r="BS544" i="3" s="1"/>
  <c r="CC544" i="3" s="1"/>
  <c r="BO555" i="3"/>
  <c r="BS555" i="3" s="1"/>
  <c r="CC555" i="3" s="1"/>
  <c r="BO567" i="3"/>
  <c r="BS567" i="3" s="1"/>
  <c r="CC567" i="3" s="1"/>
  <c r="BO578" i="3"/>
  <c r="BS578" i="3" s="1"/>
  <c r="CC578" i="3" s="1"/>
  <c r="BO589" i="3"/>
  <c r="BS589" i="3" s="1"/>
  <c r="CC589" i="3" s="1"/>
  <c r="BO600" i="3"/>
  <c r="BS600" i="3" s="1"/>
  <c r="CC600" i="3" s="1"/>
  <c r="BO611" i="3"/>
  <c r="BS611" i="3" s="1"/>
  <c r="CC611" i="3" s="1"/>
  <c r="BO622" i="3"/>
  <c r="BS622" i="3" s="1"/>
  <c r="CC622" i="3" s="1"/>
  <c r="BO633" i="3"/>
  <c r="BS633" i="3" s="1"/>
  <c r="CC633" i="3" s="1"/>
  <c r="BO644" i="3"/>
  <c r="BS644" i="3" s="1"/>
  <c r="CC644" i="3" s="1"/>
  <c r="BO655" i="3"/>
  <c r="BS655" i="3" s="1"/>
  <c r="CC655" i="3" s="1"/>
  <c r="BO666" i="3"/>
  <c r="BS666" i="3" s="1"/>
  <c r="CC666" i="3" s="1"/>
  <c r="BO678" i="3"/>
  <c r="BS678" i="3" s="1"/>
  <c r="CC678" i="3" s="1"/>
  <c r="BO689" i="3"/>
  <c r="BS689" i="3" s="1"/>
  <c r="CC689" i="3" s="1"/>
  <c r="BO700" i="3"/>
  <c r="BS700" i="3" s="1"/>
  <c r="CC700" i="3" s="1"/>
  <c r="BO711" i="3"/>
  <c r="BS711" i="3" s="1"/>
  <c r="CC711" i="3" s="1"/>
  <c r="BO722" i="3"/>
  <c r="BS722" i="3" s="1"/>
  <c r="CC722" i="3" s="1"/>
  <c r="BO733" i="3"/>
  <c r="BS733" i="3" s="1"/>
  <c r="CC733" i="3" s="1"/>
  <c r="BO744" i="3"/>
  <c r="BS744" i="3" s="1"/>
  <c r="CC744" i="3" s="1"/>
  <c r="BO755" i="3"/>
  <c r="BS755" i="3" s="1"/>
  <c r="CC755" i="3" s="1"/>
  <c r="BO766" i="3"/>
  <c r="BS766" i="3" s="1"/>
  <c r="CC766" i="3" s="1"/>
  <c r="BO773" i="3"/>
  <c r="BS773" i="3" s="1"/>
  <c r="CC773" i="3" s="1"/>
  <c r="BO775" i="3"/>
  <c r="BS775" i="3" s="1"/>
  <c r="CC775" i="3" s="1"/>
  <c r="BO776" i="3"/>
  <c r="BS776" i="3" s="1"/>
  <c r="CC776" i="3" s="1"/>
  <c r="BO777" i="3"/>
  <c r="BS777" i="3" s="1"/>
  <c r="CC777" i="3" s="1"/>
  <c r="BO778" i="3"/>
  <c r="BS778" i="3" s="1"/>
  <c r="CC778" i="3" s="1"/>
  <c r="BO779" i="3"/>
  <c r="BS779" i="3" s="1"/>
  <c r="CC779" i="3" s="1"/>
  <c r="BO780" i="3"/>
  <c r="BS780" i="3" s="1"/>
  <c r="CC780" i="3" s="1"/>
  <c r="BO781" i="3"/>
  <c r="BS781" i="3" s="1"/>
  <c r="CC781" i="3" s="1"/>
  <c r="BO782" i="3"/>
  <c r="BS782" i="3" s="1"/>
  <c r="CC782" i="3" s="1"/>
  <c r="BO783" i="3"/>
  <c r="BS783" i="3" s="1"/>
  <c r="CC783" i="3" s="1"/>
  <c r="BO784" i="3"/>
  <c r="BS784" i="3" s="1"/>
  <c r="CC784" i="3" s="1"/>
  <c r="BO786" i="3"/>
  <c r="BS786" i="3" s="1"/>
  <c r="CC786" i="3" s="1"/>
  <c r="BO787" i="3"/>
  <c r="BS787" i="3" s="1"/>
  <c r="CC787" i="3" s="1"/>
  <c r="BO788" i="3"/>
  <c r="BS788" i="3" s="1"/>
  <c r="CC788" i="3" s="1"/>
  <c r="BO789" i="3"/>
  <c r="BS789" i="3" s="1"/>
  <c r="CC789" i="3" s="1"/>
  <c r="BO790" i="3"/>
  <c r="BS790" i="3" s="1"/>
  <c r="CC790" i="3" s="1"/>
  <c r="BO791" i="3"/>
  <c r="BS791" i="3" s="1"/>
  <c r="CC791" i="3" s="1"/>
  <c r="BO792" i="3"/>
  <c r="BS792" i="3" s="1"/>
  <c r="CC792" i="3" s="1"/>
  <c r="BO793" i="3"/>
  <c r="BS793" i="3" s="1"/>
  <c r="CC793" i="3" s="1"/>
  <c r="BO794" i="3"/>
  <c r="BS794" i="3" s="1"/>
  <c r="CC794" i="3" s="1"/>
  <c r="BO795" i="3"/>
  <c r="BS795" i="3" s="1"/>
  <c r="CC795" i="3" s="1"/>
  <c r="BO13" i="3"/>
  <c r="BS13" i="3" s="1"/>
  <c r="CC13" i="3" s="1"/>
  <c r="BO14" i="3"/>
  <c r="BS14" i="3" s="1"/>
  <c r="CC14" i="3" s="1"/>
  <c r="BO15" i="3"/>
  <c r="BS15" i="3" s="1"/>
  <c r="CC15" i="3" s="1"/>
  <c r="BO16" i="3"/>
  <c r="BS16" i="3" s="1"/>
  <c r="CC16" i="3" s="1"/>
  <c r="BO17" i="3"/>
  <c r="BS17" i="3" s="1"/>
  <c r="CC17" i="3" s="1"/>
  <c r="BO18" i="3"/>
  <c r="BS18" i="3" s="1"/>
  <c r="CC18" i="3" s="1"/>
  <c r="BO19" i="3"/>
  <c r="BS19" i="3" s="1"/>
  <c r="CC19" i="3" s="1"/>
  <c r="BO20" i="3"/>
  <c r="BS20" i="3" s="1"/>
  <c r="CC20" i="3" s="1"/>
  <c r="BO21" i="3"/>
  <c r="BS21" i="3" s="1"/>
  <c r="CC21" i="3" s="1"/>
  <c r="BO22" i="3"/>
  <c r="BS22" i="3" s="1"/>
  <c r="CC22" i="3" s="1"/>
  <c r="BO24" i="3"/>
  <c r="BS24" i="3" s="1"/>
  <c r="CC24" i="3" s="1"/>
  <c r="BO630" i="3"/>
  <c r="BS630" i="3" s="1"/>
  <c r="CC630" i="3" s="1"/>
  <c r="BO551" i="3"/>
  <c r="BS551" i="3" s="1"/>
  <c r="CC551" i="3" s="1"/>
  <c r="BO553" i="3"/>
  <c r="BS553" i="3" s="1"/>
  <c r="CC553" i="3" s="1"/>
  <c r="BO631" i="3"/>
  <c r="BS631" i="3" s="1"/>
  <c r="CC631" i="3" s="1"/>
  <c r="BO785" i="3"/>
  <c r="BS785" i="3" s="1"/>
  <c r="CC785" i="3" s="1"/>
  <c r="BO12" i="3"/>
  <c r="BS12" i="3" s="1"/>
  <c r="CC12" i="3" s="1"/>
  <c r="BO23" i="3"/>
  <c r="BS23" i="3" s="1"/>
  <c r="CC23" i="3" s="1"/>
  <c r="BO34" i="3"/>
  <c r="BS34" i="3" s="1"/>
  <c r="CC34" i="3" s="1"/>
  <c r="BO45" i="3"/>
  <c r="BS45" i="3" s="1"/>
  <c r="CC45" i="3" s="1"/>
  <c r="BO56" i="3"/>
  <c r="BS56" i="3" s="1"/>
  <c r="CC56" i="3" s="1"/>
  <c r="BO67" i="3"/>
  <c r="BS67" i="3" s="1"/>
  <c r="CC67" i="3" s="1"/>
  <c r="BO78" i="3"/>
  <c r="BS78" i="3" s="1"/>
  <c r="CC78" i="3" s="1"/>
  <c r="BO89" i="3"/>
  <c r="BS89" i="3" s="1"/>
  <c r="CC89" i="3" s="1"/>
  <c r="BO100" i="3"/>
  <c r="BS100" i="3" s="1"/>
  <c r="CC100" i="3" s="1"/>
  <c r="BO111" i="3"/>
  <c r="BS111" i="3" s="1"/>
  <c r="CC111" i="3" s="1"/>
  <c r="BO123" i="3"/>
  <c r="BS123" i="3" s="1"/>
  <c r="CC123" i="3" s="1"/>
  <c r="BO134" i="3"/>
  <c r="BS134" i="3" s="1"/>
  <c r="CC134" i="3" s="1"/>
  <c r="BO556" i="3"/>
  <c r="BS556" i="3" s="1"/>
  <c r="CC556" i="3" s="1"/>
  <c r="BO557" i="3"/>
  <c r="BS557" i="3" s="1"/>
  <c r="CC557" i="3" s="1"/>
  <c r="BO558" i="3"/>
  <c r="BS558" i="3" s="1"/>
  <c r="CC558" i="3" s="1"/>
  <c r="BO559" i="3"/>
  <c r="BS559" i="3" s="1"/>
  <c r="CC559" i="3" s="1"/>
  <c r="BO560" i="3"/>
  <c r="BS560" i="3" s="1"/>
  <c r="CC560" i="3" s="1"/>
  <c r="BO561" i="3"/>
  <c r="BS561" i="3" s="1"/>
  <c r="CC561" i="3" s="1"/>
  <c r="BO562" i="3"/>
  <c r="BS562" i="3" s="1"/>
  <c r="CC562" i="3" s="1"/>
  <c r="BO563" i="3"/>
  <c r="BS563" i="3" s="1"/>
  <c r="CC563" i="3" s="1"/>
  <c r="BO564" i="3"/>
  <c r="BS564" i="3" s="1"/>
  <c r="CC564" i="3" s="1"/>
  <c r="BO565" i="3"/>
  <c r="BS565" i="3" s="1"/>
  <c r="CC565" i="3" s="1"/>
  <c r="BO568" i="3"/>
  <c r="BS568" i="3" s="1"/>
  <c r="CC568" i="3" s="1"/>
  <c r="BO569" i="3"/>
  <c r="BS569" i="3" s="1"/>
  <c r="CC569" i="3" s="1"/>
  <c r="BO570" i="3"/>
  <c r="BS570" i="3" s="1"/>
  <c r="CC570" i="3" s="1"/>
  <c r="BO584" i="3"/>
  <c r="BS584" i="3" s="1"/>
  <c r="CC584" i="3" s="1"/>
  <c r="BO585" i="3"/>
  <c r="BS585" i="3" s="1"/>
  <c r="CC585" i="3" s="1"/>
  <c r="BO586" i="3"/>
  <c r="BS586" i="3" s="1"/>
  <c r="CC586" i="3" s="1"/>
  <c r="BO587" i="3"/>
  <c r="BS587" i="3" s="1"/>
  <c r="CC587" i="3" s="1"/>
  <c r="BO588" i="3"/>
  <c r="BS588" i="3" s="1"/>
  <c r="CC588" i="3" s="1"/>
  <c r="BO590" i="3"/>
  <c r="BS590" i="3" s="1"/>
  <c r="CC590" i="3" s="1"/>
  <c r="BO591" i="3"/>
  <c r="BS591" i="3" s="1"/>
  <c r="CC591" i="3" s="1"/>
  <c r="BO592" i="3"/>
  <c r="BS592" i="3" s="1"/>
  <c r="CC592" i="3" s="1"/>
  <c r="BO593" i="3"/>
  <c r="BS593" i="3" s="1"/>
  <c r="CC593" i="3" s="1"/>
  <c r="BO594" i="3"/>
  <c r="BS594" i="3" s="1"/>
  <c r="CC594" i="3" s="1"/>
  <c r="BO595" i="3"/>
  <c r="BS595" i="3" s="1"/>
  <c r="CC595" i="3" s="1"/>
  <c r="BO596" i="3"/>
  <c r="BS596" i="3" s="1"/>
  <c r="CC596" i="3" s="1"/>
  <c r="BO597" i="3"/>
  <c r="BS597" i="3" s="1"/>
  <c r="CC597" i="3" s="1"/>
  <c r="BO598" i="3"/>
  <c r="BS598" i="3" s="1"/>
  <c r="CC598" i="3" s="1"/>
  <c r="BO599" i="3"/>
  <c r="BS599" i="3" s="1"/>
  <c r="CC599" i="3" s="1"/>
  <c r="BO601" i="3"/>
  <c r="BS601" i="3" s="1"/>
  <c r="CC601" i="3" s="1"/>
  <c r="BO602" i="3"/>
  <c r="BS602" i="3" s="1"/>
  <c r="CC602" i="3" s="1"/>
  <c r="BO603" i="3"/>
  <c r="BS603" i="3" s="1"/>
  <c r="CC603" i="3" s="1"/>
  <c r="BO604" i="3"/>
  <c r="BS604" i="3" s="1"/>
  <c r="CC604" i="3" s="1"/>
  <c r="BO605" i="3"/>
  <c r="BS605" i="3" s="1"/>
  <c r="CC605" i="3" s="1"/>
  <c r="BO606" i="3"/>
  <c r="BS606" i="3" s="1"/>
  <c r="CC606" i="3" s="1"/>
  <c r="BO607" i="3"/>
  <c r="BS607" i="3" s="1"/>
  <c r="CC607" i="3" s="1"/>
  <c r="BO608" i="3"/>
  <c r="BS608" i="3" s="1"/>
  <c r="CC608" i="3" s="1"/>
  <c r="BO609" i="3"/>
  <c r="BS609" i="3" s="1"/>
  <c r="CC609" i="3" s="1"/>
  <c r="BO632" i="3"/>
  <c r="BS632" i="3" s="1"/>
  <c r="CC632" i="3" s="1"/>
  <c r="BO634" i="3"/>
  <c r="BS634" i="3" s="1"/>
  <c r="CC634" i="3" s="1"/>
  <c r="BO619" i="3"/>
  <c r="BS619" i="3" s="1"/>
  <c r="CC619" i="3" s="1"/>
  <c r="BO620" i="3"/>
  <c r="BS620" i="3" s="1"/>
  <c r="CC620" i="3" s="1"/>
  <c r="BO621" i="3"/>
  <c r="BS621" i="3" s="1"/>
  <c r="CC621" i="3" s="1"/>
  <c r="BO623" i="3"/>
  <c r="BS623" i="3" s="1"/>
  <c r="CC623" i="3" s="1"/>
  <c r="BO624" i="3"/>
  <c r="BS624" i="3" s="1"/>
  <c r="CC624" i="3" s="1"/>
  <c r="BO625" i="3"/>
  <c r="BS625" i="3" s="1"/>
  <c r="CC625" i="3" s="1"/>
  <c r="BO626" i="3"/>
  <c r="BS626" i="3" s="1"/>
  <c r="CC626" i="3" s="1"/>
  <c r="BO627" i="3"/>
  <c r="BS627" i="3" s="1"/>
  <c r="CC627" i="3" s="1"/>
  <c r="BO628" i="3"/>
  <c r="BS628" i="3" s="1"/>
  <c r="CC628" i="3" s="1"/>
  <c r="BO629" i="3"/>
  <c r="BS629" i="3" s="1"/>
  <c r="CC629" i="3" s="1"/>
  <c r="BO537" i="3"/>
  <c r="BS537" i="3" s="1"/>
  <c r="CC537" i="3" s="1"/>
  <c r="BO652" i="3"/>
  <c r="BS652" i="3" s="1"/>
  <c r="CC652" i="3" s="1"/>
  <c r="BO653" i="3"/>
  <c r="BS653" i="3" s="1"/>
  <c r="CC653" i="3" s="1"/>
  <c r="BO654" i="3"/>
  <c r="BS654" i="3" s="1"/>
  <c r="CC654" i="3" s="1"/>
  <c r="BO656" i="3"/>
  <c r="BS656" i="3" s="1"/>
  <c r="CC656" i="3" s="1"/>
  <c r="BO25" i="3"/>
  <c r="BS25" i="3" s="1"/>
  <c r="CC25" i="3" s="1"/>
  <c r="BO26" i="3"/>
  <c r="BS26" i="3" s="1"/>
  <c r="CC26" i="3" s="1"/>
  <c r="BO27" i="3"/>
  <c r="BS27" i="3" s="1"/>
  <c r="CC27" i="3" s="1"/>
  <c r="BO28" i="3"/>
  <c r="BS28" i="3" s="1"/>
  <c r="CC28" i="3" s="1"/>
  <c r="BO29" i="3"/>
  <c r="BS29" i="3" s="1"/>
  <c r="CC29" i="3" s="1"/>
  <c r="BO30" i="3"/>
  <c r="BS30" i="3" s="1"/>
  <c r="CC30" i="3" s="1"/>
  <c r="BO31" i="3"/>
  <c r="BS31" i="3" s="1"/>
  <c r="CC31" i="3" s="1"/>
  <c r="BO32" i="3"/>
  <c r="BS32" i="3" s="1"/>
  <c r="CC32" i="3" s="1"/>
  <c r="BO33" i="3"/>
  <c r="BS33" i="3" s="1"/>
  <c r="CC33" i="3" s="1"/>
  <c r="BO35" i="3"/>
  <c r="BS35" i="3" s="1"/>
  <c r="CC35" i="3" s="1"/>
  <c r="BO36" i="3"/>
  <c r="BS36" i="3" s="1"/>
  <c r="CC36" i="3" s="1"/>
  <c r="BO37" i="3"/>
  <c r="BS37" i="3" s="1"/>
  <c r="CC37" i="3" s="1"/>
  <c r="BO38" i="3"/>
  <c r="BS38" i="3" s="1"/>
  <c r="CC38" i="3" s="1"/>
  <c r="BO39" i="3"/>
  <c r="BS39" i="3" s="1"/>
  <c r="CC39" i="3" s="1"/>
  <c r="BO40" i="3"/>
  <c r="BS40" i="3" s="1"/>
  <c r="CC40" i="3" s="1"/>
  <c r="BO41" i="3"/>
  <c r="BS41" i="3" s="1"/>
  <c r="CC41" i="3" s="1"/>
  <c r="BO43" i="3"/>
  <c r="BS43" i="3" s="1"/>
  <c r="CC43" i="3" s="1"/>
  <c r="BO44" i="3"/>
  <c r="BS44" i="3" s="1"/>
  <c r="CC44" i="3" s="1"/>
  <c r="BO797" i="3"/>
  <c r="BS797" i="3" s="1"/>
  <c r="CC797" i="3" s="1"/>
  <c r="BO796" i="3"/>
  <c r="BS796" i="3" s="1"/>
  <c r="CC796" i="3" s="1"/>
  <c r="BJ550" i="3"/>
  <c r="BJ615" i="3"/>
  <c r="BJ396" i="3"/>
  <c r="BJ407" i="3"/>
  <c r="BJ424" i="3"/>
  <c r="BJ405" i="3"/>
  <c r="BJ409" i="3"/>
  <c r="BJ410" i="3"/>
  <c r="BJ417" i="3"/>
  <c r="BJ419" i="3"/>
  <c r="BJ425" i="3"/>
  <c r="BJ399" i="3"/>
  <c r="BJ403" i="3"/>
  <c r="BJ413" i="3"/>
  <c r="BJ414" i="3"/>
  <c r="BJ426" i="3"/>
  <c r="BJ404" i="3"/>
  <c r="BJ406" i="3"/>
  <c r="BJ408" i="3"/>
  <c r="BJ418" i="3"/>
  <c r="BJ423" i="3"/>
  <c r="BJ427" i="3"/>
  <c r="BJ431" i="3"/>
  <c r="BJ401" i="3"/>
  <c r="BJ402" i="3"/>
  <c r="BJ412" i="3"/>
  <c r="BJ415" i="3"/>
  <c r="BJ428" i="3"/>
  <c r="BJ573" i="3"/>
  <c r="BJ610" i="3"/>
  <c r="BJ397" i="3"/>
  <c r="BJ398" i="3"/>
  <c r="BJ416" i="3"/>
  <c r="BJ429" i="3"/>
  <c r="BJ430" i="3"/>
  <c r="BJ574" i="3"/>
  <c r="BJ575" i="3"/>
  <c r="BJ576" i="3"/>
  <c r="BJ580" i="3"/>
  <c r="BJ581" i="3"/>
  <c r="BJ616" i="3"/>
  <c r="BJ538" i="3"/>
  <c r="BJ539" i="3"/>
  <c r="BJ540" i="3"/>
  <c r="BJ541" i="3"/>
  <c r="BJ542" i="3"/>
  <c r="BJ543" i="3"/>
  <c r="BJ545" i="3"/>
  <c r="BJ546" i="3"/>
  <c r="BJ547" i="3"/>
  <c r="BJ548" i="3"/>
  <c r="BJ549" i="3"/>
  <c r="BJ617" i="3"/>
  <c r="BJ618" i="3"/>
  <c r="BJ577" i="3"/>
  <c r="BJ579" i="3"/>
  <c r="BJ582" i="3"/>
  <c r="BJ583" i="3"/>
  <c r="BJ612" i="3"/>
  <c r="BJ613" i="3"/>
  <c r="BJ614" i="3"/>
  <c r="BJ46" i="3"/>
  <c r="BJ47" i="3"/>
  <c r="BJ48" i="3"/>
  <c r="BJ49" i="3"/>
  <c r="BJ50" i="3"/>
  <c r="BJ51" i="3"/>
  <c r="BJ52" i="3"/>
  <c r="BJ53" i="3"/>
  <c r="BJ54" i="3"/>
  <c r="BJ55" i="3"/>
  <c r="BJ57" i="3"/>
  <c r="BJ58" i="3"/>
  <c r="BJ59" i="3"/>
  <c r="BJ60" i="3"/>
  <c r="BJ61" i="3"/>
  <c r="BJ62" i="3"/>
  <c r="BJ552" i="3"/>
  <c r="BJ122" i="3"/>
  <c r="BJ233" i="3"/>
  <c r="BJ344" i="3"/>
  <c r="BJ455" i="3"/>
  <c r="BJ566" i="3"/>
  <c r="BJ677" i="3"/>
  <c r="BJ774" i="3"/>
  <c r="BJ554" i="3"/>
  <c r="BJ657" i="3"/>
  <c r="BJ658" i="3"/>
  <c r="BJ659" i="3"/>
  <c r="BJ660" i="3"/>
  <c r="BJ661" i="3"/>
  <c r="BJ662" i="3"/>
  <c r="BJ663" i="3"/>
  <c r="BJ664" i="3"/>
  <c r="BJ665" i="3"/>
  <c r="BJ667" i="3"/>
  <c r="BJ668" i="3"/>
  <c r="BJ669" i="3"/>
  <c r="BJ670" i="3"/>
  <c r="BJ671" i="3"/>
  <c r="BJ672" i="3"/>
  <c r="BJ673" i="3"/>
  <c r="BJ674" i="3"/>
  <c r="BJ675" i="3"/>
  <c r="BJ676" i="3"/>
  <c r="BJ679" i="3"/>
  <c r="BJ680" i="3"/>
  <c r="BJ681" i="3"/>
  <c r="BJ682" i="3"/>
  <c r="BJ683" i="3"/>
  <c r="BJ684" i="3"/>
  <c r="BJ685" i="3"/>
  <c r="BJ686" i="3"/>
  <c r="BJ687" i="3"/>
  <c r="BJ688" i="3"/>
  <c r="BJ690" i="3"/>
  <c r="BJ691" i="3"/>
  <c r="BJ692" i="3"/>
  <c r="BJ693" i="3"/>
  <c r="BJ694" i="3"/>
  <c r="BJ695" i="3"/>
  <c r="BJ696" i="3"/>
  <c r="BJ697" i="3"/>
  <c r="BJ698" i="3"/>
  <c r="BJ699" i="3"/>
  <c r="BJ701" i="3"/>
  <c r="BJ702" i="3"/>
  <c r="BJ703" i="3"/>
  <c r="BJ704" i="3"/>
  <c r="BJ705" i="3"/>
  <c r="BJ706" i="3"/>
  <c r="BJ707" i="3"/>
  <c r="BJ708" i="3"/>
  <c r="BJ709" i="3"/>
  <c r="BJ710" i="3"/>
  <c r="BJ712" i="3"/>
  <c r="BJ713" i="3"/>
  <c r="BJ714" i="3"/>
  <c r="BJ715" i="3"/>
  <c r="BJ716" i="3"/>
  <c r="BJ717" i="3"/>
  <c r="BJ718" i="3"/>
  <c r="BJ719" i="3"/>
  <c r="BJ720" i="3"/>
  <c r="BJ721" i="3"/>
  <c r="BJ723" i="3"/>
  <c r="BJ724" i="3"/>
  <c r="BJ725" i="3"/>
  <c r="BJ726" i="3"/>
  <c r="BJ727" i="3"/>
  <c r="BJ728" i="3"/>
  <c r="BJ729" i="3"/>
  <c r="BJ730" i="3"/>
  <c r="BJ731" i="3"/>
  <c r="BJ732" i="3"/>
  <c r="BJ734" i="3"/>
  <c r="BJ735" i="3"/>
  <c r="BJ736" i="3"/>
  <c r="BJ737" i="3"/>
  <c r="BJ738" i="3"/>
  <c r="BJ739" i="3"/>
  <c r="BJ740" i="3"/>
  <c r="BJ741" i="3"/>
  <c r="BJ742" i="3"/>
  <c r="BJ743" i="3"/>
  <c r="BJ745" i="3"/>
  <c r="BJ746" i="3"/>
  <c r="BJ747" i="3"/>
  <c r="BJ748" i="3"/>
  <c r="BJ749" i="3"/>
  <c r="BJ750" i="3"/>
  <c r="BJ751" i="3"/>
  <c r="BJ752" i="3"/>
  <c r="BJ753" i="3"/>
  <c r="BJ754" i="3"/>
  <c r="BJ756" i="3"/>
  <c r="BJ757" i="3"/>
  <c r="BJ758" i="3"/>
  <c r="BJ759" i="3"/>
  <c r="BJ760" i="3"/>
  <c r="BJ761" i="3"/>
  <c r="BJ762" i="3"/>
  <c r="BJ763" i="3"/>
  <c r="BJ764" i="3"/>
  <c r="BJ765" i="3"/>
  <c r="BJ767" i="3"/>
  <c r="BJ768" i="3"/>
  <c r="BJ769" i="3"/>
  <c r="BJ770" i="3"/>
  <c r="BJ771" i="3"/>
  <c r="BJ772" i="3"/>
  <c r="BJ420" i="3"/>
  <c r="BJ421" i="3"/>
  <c r="BJ63" i="3"/>
  <c r="BJ64" i="3"/>
  <c r="BJ65" i="3"/>
  <c r="BJ66" i="3"/>
  <c r="BJ68" i="3"/>
  <c r="BJ69" i="3"/>
  <c r="BJ70" i="3"/>
  <c r="BJ71" i="3"/>
  <c r="BJ72" i="3"/>
  <c r="BJ73" i="3"/>
  <c r="BJ74" i="3"/>
  <c r="BJ75" i="3"/>
  <c r="BJ76" i="3"/>
  <c r="BJ77" i="3"/>
  <c r="BJ79" i="3"/>
  <c r="BJ80" i="3"/>
  <c r="BJ81" i="3"/>
  <c r="BJ82" i="3"/>
  <c r="BJ83" i="3"/>
  <c r="BJ84" i="3"/>
  <c r="BJ85" i="3"/>
  <c r="BJ86" i="3"/>
  <c r="BJ87" i="3"/>
  <c r="BJ88" i="3"/>
  <c r="BJ90" i="3"/>
  <c r="BJ91" i="3"/>
  <c r="BJ92" i="3"/>
  <c r="BJ93" i="3"/>
  <c r="BJ94" i="3"/>
  <c r="BJ95" i="3"/>
  <c r="BJ96" i="3"/>
  <c r="BJ97" i="3"/>
  <c r="BJ98" i="3"/>
  <c r="BJ99" i="3"/>
  <c r="BJ101" i="3"/>
  <c r="BJ102" i="3"/>
  <c r="BJ103" i="3"/>
  <c r="BJ104" i="3"/>
  <c r="BJ105" i="3"/>
  <c r="BJ106" i="3"/>
  <c r="BJ107" i="3"/>
  <c r="BJ108" i="3"/>
  <c r="BJ109" i="3"/>
  <c r="BJ110" i="3"/>
  <c r="BJ112" i="3"/>
  <c r="BJ113" i="3"/>
  <c r="BJ114" i="3"/>
  <c r="BJ115" i="3"/>
  <c r="BJ116" i="3"/>
  <c r="BJ117" i="3"/>
  <c r="BJ118" i="3"/>
  <c r="BJ119" i="3"/>
  <c r="BJ120" i="3"/>
  <c r="BJ121" i="3"/>
  <c r="BJ124" i="3"/>
  <c r="BJ125" i="3"/>
  <c r="BJ126" i="3"/>
  <c r="BJ127" i="3"/>
  <c r="BJ128" i="3"/>
  <c r="BJ129" i="3"/>
  <c r="BJ130" i="3"/>
  <c r="BJ131" i="3"/>
  <c r="BJ132" i="3"/>
  <c r="BJ133" i="3"/>
  <c r="BJ135" i="3"/>
  <c r="BJ136" i="3"/>
  <c r="BJ137" i="3"/>
  <c r="BJ138" i="3"/>
  <c r="BJ139" i="3"/>
  <c r="BJ140" i="3"/>
  <c r="BJ141" i="3"/>
  <c r="BJ142" i="3"/>
  <c r="BJ143" i="3"/>
  <c r="BJ144" i="3"/>
  <c r="BJ146" i="3"/>
  <c r="BJ147" i="3"/>
  <c r="BJ148" i="3"/>
  <c r="BJ149" i="3"/>
  <c r="BJ150" i="3"/>
  <c r="BJ151" i="3"/>
  <c r="BJ152" i="3"/>
  <c r="BJ153" i="3"/>
  <c r="BJ154" i="3"/>
  <c r="BJ155" i="3"/>
  <c r="BJ157" i="3"/>
  <c r="BJ158" i="3"/>
  <c r="BJ159" i="3"/>
  <c r="BJ160" i="3"/>
  <c r="BJ161" i="3"/>
  <c r="BJ162" i="3"/>
  <c r="BJ163" i="3"/>
  <c r="BJ164" i="3"/>
  <c r="BJ165" i="3"/>
  <c r="BJ166" i="3"/>
  <c r="BJ168" i="3"/>
  <c r="BJ169" i="3"/>
  <c r="BJ170" i="3"/>
  <c r="BJ171" i="3"/>
  <c r="BJ172" i="3"/>
  <c r="BJ173" i="3"/>
  <c r="BJ174" i="3"/>
  <c r="BJ175" i="3"/>
  <c r="BJ176" i="3"/>
  <c r="BJ177" i="3"/>
  <c r="BJ179" i="3"/>
  <c r="BJ180" i="3"/>
  <c r="BJ181" i="3"/>
  <c r="BJ182" i="3"/>
  <c r="BJ183" i="3"/>
  <c r="BJ184" i="3"/>
  <c r="BJ185" i="3"/>
  <c r="BJ186" i="3"/>
  <c r="BJ187" i="3"/>
  <c r="BJ188" i="3"/>
  <c r="BJ190" i="3"/>
  <c r="BJ191" i="3"/>
  <c r="BJ192" i="3"/>
  <c r="BJ193" i="3"/>
  <c r="BJ194" i="3"/>
  <c r="BJ195" i="3"/>
  <c r="BJ196" i="3"/>
  <c r="BJ197" i="3"/>
  <c r="BJ198" i="3"/>
  <c r="BJ199" i="3"/>
  <c r="BJ201" i="3"/>
  <c r="BJ202" i="3"/>
  <c r="BJ203" i="3"/>
  <c r="BJ204" i="3"/>
  <c r="BJ205" i="3"/>
  <c r="BJ206" i="3"/>
  <c r="BJ207" i="3"/>
  <c r="BJ208" i="3"/>
  <c r="BJ209" i="3"/>
  <c r="BJ210" i="3"/>
  <c r="BJ212" i="3"/>
  <c r="BJ213" i="3"/>
  <c r="BJ214" i="3"/>
  <c r="BJ215" i="3"/>
  <c r="BJ216" i="3"/>
  <c r="BJ217" i="3"/>
  <c r="BJ218" i="3"/>
  <c r="BJ219" i="3"/>
  <c r="BJ220" i="3"/>
  <c r="BJ221" i="3"/>
  <c r="BJ223" i="3"/>
  <c r="BJ224" i="3"/>
  <c r="BJ225" i="3"/>
  <c r="BJ226" i="3"/>
  <c r="BJ227" i="3"/>
  <c r="BJ228" i="3"/>
  <c r="BJ229" i="3"/>
  <c r="BJ230" i="3"/>
  <c r="BJ231" i="3"/>
  <c r="BJ232" i="3"/>
  <c r="BJ235" i="3"/>
  <c r="BJ236" i="3"/>
  <c r="BJ237" i="3"/>
  <c r="BJ238" i="3"/>
  <c r="BJ239" i="3"/>
  <c r="BJ240" i="3"/>
  <c r="BJ241" i="3"/>
  <c r="BJ242" i="3"/>
  <c r="BJ243" i="3"/>
  <c r="BJ244" i="3"/>
  <c r="BJ246" i="3"/>
  <c r="BJ247" i="3"/>
  <c r="BJ248" i="3"/>
  <c r="BJ249" i="3"/>
  <c r="BJ250" i="3"/>
  <c r="BJ251" i="3"/>
  <c r="BJ252" i="3"/>
  <c r="BJ253" i="3"/>
  <c r="BJ254" i="3"/>
  <c r="BJ255" i="3"/>
  <c r="BJ257" i="3"/>
  <c r="BJ258" i="3"/>
  <c r="BJ259" i="3"/>
  <c r="BJ260" i="3"/>
  <c r="BJ261" i="3"/>
  <c r="BJ262" i="3"/>
  <c r="BJ263" i="3"/>
  <c r="BJ264" i="3"/>
  <c r="BJ265" i="3"/>
  <c r="BJ266" i="3"/>
  <c r="BJ268" i="3"/>
  <c r="BJ269" i="3"/>
  <c r="BJ270" i="3"/>
  <c r="BJ271" i="3"/>
  <c r="BJ272" i="3"/>
  <c r="BJ273" i="3"/>
  <c r="BJ274" i="3"/>
  <c r="BJ275" i="3"/>
  <c r="BJ276" i="3"/>
  <c r="BJ277" i="3"/>
  <c r="BJ279" i="3"/>
  <c r="BJ280" i="3"/>
  <c r="BJ281" i="3"/>
  <c r="BJ282" i="3"/>
  <c r="BJ283" i="3"/>
  <c r="BJ284" i="3"/>
  <c r="BJ285" i="3"/>
  <c r="BJ286" i="3"/>
  <c r="BJ287" i="3"/>
  <c r="BJ288" i="3"/>
  <c r="BJ290" i="3"/>
  <c r="BJ291" i="3"/>
  <c r="BJ292" i="3"/>
  <c r="BJ293" i="3"/>
  <c r="BJ294" i="3"/>
  <c r="BJ295" i="3"/>
  <c r="BJ296" i="3"/>
  <c r="BJ297" i="3"/>
  <c r="BJ298" i="3"/>
  <c r="BJ299" i="3"/>
  <c r="BJ301" i="3"/>
  <c r="BJ302" i="3"/>
  <c r="BJ303" i="3"/>
  <c r="BJ304" i="3"/>
  <c r="BJ305" i="3"/>
  <c r="BJ306" i="3"/>
  <c r="BJ307" i="3"/>
  <c r="BJ308" i="3"/>
  <c r="BJ309" i="3"/>
  <c r="BJ310" i="3"/>
  <c r="BJ312" i="3"/>
  <c r="BJ313" i="3"/>
  <c r="BJ314" i="3"/>
  <c r="BJ315" i="3"/>
  <c r="BJ316" i="3"/>
  <c r="BJ317" i="3"/>
  <c r="BJ318" i="3"/>
  <c r="BJ319" i="3"/>
  <c r="BJ320" i="3"/>
  <c r="BJ321" i="3"/>
  <c r="BJ323" i="3"/>
  <c r="BJ324" i="3"/>
  <c r="BJ325" i="3"/>
  <c r="BJ326" i="3"/>
  <c r="BJ327" i="3"/>
  <c r="BJ328" i="3"/>
  <c r="BJ329" i="3"/>
  <c r="BJ330" i="3"/>
  <c r="BJ331" i="3"/>
  <c r="BJ332" i="3"/>
  <c r="BJ334" i="3"/>
  <c r="BJ335" i="3"/>
  <c r="BJ336" i="3"/>
  <c r="BJ337" i="3"/>
  <c r="BJ338" i="3"/>
  <c r="BJ339" i="3"/>
  <c r="BJ340" i="3"/>
  <c r="BJ341" i="3"/>
  <c r="BJ342" i="3"/>
  <c r="BJ343" i="3"/>
  <c r="BJ346" i="3"/>
  <c r="BJ347" i="3"/>
  <c r="BJ348" i="3"/>
  <c r="BJ349" i="3"/>
  <c r="BJ350" i="3"/>
  <c r="BJ351" i="3"/>
  <c r="BJ352" i="3"/>
  <c r="BJ353" i="3"/>
  <c r="BJ354" i="3"/>
  <c r="BJ355" i="3"/>
  <c r="BJ357" i="3"/>
  <c r="BJ358" i="3"/>
  <c r="BJ359" i="3"/>
  <c r="BJ360" i="3"/>
  <c r="BJ361" i="3"/>
  <c r="BJ362" i="3"/>
  <c r="BJ363" i="3"/>
  <c r="BJ364" i="3"/>
  <c r="BJ365" i="3"/>
  <c r="BJ366" i="3"/>
  <c r="BJ368" i="3"/>
  <c r="BJ369" i="3"/>
  <c r="BJ370" i="3"/>
  <c r="BJ371" i="3"/>
  <c r="BJ372" i="3"/>
  <c r="BJ373" i="3"/>
  <c r="BJ374" i="3"/>
  <c r="BJ375" i="3"/>
  <c r="BJ376" i="3"/>
  <c r="BJ377" i="3"/>
  <c r="BJ379" i="3"/>
  <c r="BJ380" i="3"/>
  <c r="BJ381" i="3"/>
  <c r="BJ382" i="3"/>
  <c r="BJ383" i="3"/>
  <c r="BJ384" i="3"/>
  <c r="BJ385" i="3"/>
  <c r="BJ386" i="3"/>
  <c r="BJ387" i="3"/>
  <c r="BJ388" i="3"/>
  <c r="BJ390" i="3"/>
  <c r="BJ391" i="3"/>
  <c r="BJ392" i="3"/>
  <c r="BJ393" i="3"/>
  <c r="BJ394" i="3"/>
  <c r="BJ395" i="3"/>
  <c r="BJ432" i="3"/>
  <c r="BJ434" i="3"/>
  <c r="BJ435" i="3"/>
  <c r="BJ436" i="3"/>
  <c r="BJ437" i="3"/>
  <c r="BJ438" i="3"/>
  <c r="BJ439" i="3"/>
  <c r="BJ440" i="3"/>
  <c r="BJ441" i="3"/>
  <c r="BJ442" i="3"/>
  <c r="BJ443" i="3"/>
  <c r="BJ445" i="3"/>
  <c r="BJ446" i="3"/>
  <c r="BJ447" i="3"/>
  <c r="BJ448" i="3"/>
  <c r="BJ449" i="3"/>
  <c r="BJ450" i="3"/>
  <c r="BJ451" i="3"/>
  <c r="BJ452" i="3"/>
  <c r="BJ453" i="3"/>
  <c r="BJ454" i="3"/>
  <c r="BJ457" i="3"/>
  <c r="BJ458" i="3"/>
  <c r="BJ459" i="3"/>
  <c r="BJ460" i="3"/>
  <c r="BJ461" i="3"/>
  <c r="BJ462" i="3"/>
  <c r="BJ463" i="3"/>
  <c r="BJ464" i="3"/>
  <c r="BJ465" i="3"/>
  <c r="BJ466" i="3"/>
  <c r="BJ468" i="3"/>
  <c r="BJ469" i="3"/>
  <c r="BJ470" i="3"/>
  <c r="BJ471" i="3"/>
  <c r="BJ472" i="3"/>
  <c r="BJ473" i="3"/>
  <c r="BJ474" i="3"/>
  <c r="BJ475" i="3"/>
  <c r="BJ476" i="3"/>
  <c r="BJ477" i="3"/>
  <c r="BJ479" i="3"/>
  <c r="BJ480" i="3"/>
  <c r="BJ481" i="3"/>
  <c r="BJ482" i="3"/>
  <c r="BJ483" i="3"/>
  <c r="BJ484" i="3"/>
  <c r="BJ485" i="3"/>
  <c r="BJ486" i="3"/>
  <c r="BJ487" i="3"/>
  <c r="BJ488" i="3"/>
  <c r="BJ490" i="3"/>
  <c r="BJ491" i="3"/>
  <c r="BJ492" i="3"/>
  <c r="BJ493" i="3"/>
  <c r="BJ494" i="3"/>
  <c r="BJ495" i="3"/>
  <c r="BJ496" i="3"/>
  <c r="BJ497" i="3"/>
  <c r="BJ498" i="3"/>
  <c r="BJ499" i="3"/>
  <c r="BJ501" i="3"/>
  <c r="BJ502" i="3"/>
  <c r="BJ503" i="3"/>
  <c r="BJ504" i="3"/>
  <c r="BJ505" i="3"/>
  <c r="BJ506" i="3"/>
  <c r="BJ507" i="3"/>
  <c r="BJ508" i="3"/>
  <c r="BJ509" i="3"/>
  <c r="BJ510" i="3"/>
  <c r="BJ512" i="3"/>
  <c r="BJ513" i="3"/>
  <c r="BJ514" i="3"/>
  <c r="BJ515" i="3"/>
  <c r="BJ516" i="3"/>
  <c r="BJ517" i="3"/>
  <c r="BJ518" i="3"/>
  <c r="BJ519" i="3"/>
  <c r="BJ520" i="3"/>
  <c r="BJ521" i="3"/>
  <c r="BJ523" i="3"/>
  <c r="BJ524" i="3"/>
  <c r="BJ525" i="3"/>
  <c r="BJ526" i="3"/>
  <c r="BJ527" i="3"/>
  <c r="BJ528" i="3"/>
  <c r="BJ529" i="3"/>
  <c r="BJ530" i="3"/>
  <c r="BJ531" i="3"/>
  <c r="BJ532" i="3"/>
  <c r="BJ534" i="3"/>
  <c r="BJ535" i="3"/>
  <c r="BJ536" i="3"/>
  <c r="BJ635" i="3"/>
  <c r="BJ636" i="3"/>
  <c r="BJ637" i="3"/>
  <c r="BJ638" i="3"/>
  <c r="BJ639" i="3"/>
  <c r="BJ640" i="3"/>
  <c r="BJ649" i="3"/>
  <c r="BJ650" i="3"/>
  <c r="BJ651" i="3"/>
  <c r="BJ571" i="3"/>
  <c r="BJ572" i="3"/>
  <c r="BJ42" i="3"/>
  <c r="BJ641" i="3"/>
  <c r="BJ642" i="3"/>
  <c r="BJ643" i="3"/>
  <c r="BJ645" i="3"/>
  <c r="BJ646" i="3"/>
  <c r="BJ647" i="3"/>
  <c r="BJ648" i="3"/>
  <c r="BJ145" i="3"/>
  <c r="BJ156" i="3"/>
  <c r="BJ167" i="3"/>
  <c r="BJ178" i="3"/>
  <c r="BJ189" i="3"/>
  <c r="BJ200" i="3"/>
  <c r="BJ211" i="3"/>
  <c r="BJ222" i="3"/>
  <c r="BJ234" i="3"/>
  <c r="BJ245" i="3"/>
  <c r="BJ256" i="3"/>
  <c r="BJ267" i="3"/>
  <c r="BJ278" i="3"/>
  <c r="BJ289" i="3"/>
  <c r="BJ300" i="3"/>
  <c r="BJ311" i="3"/>
  <c r="BJ322" i="3"/>
  <c r="BJ333" i="3"/>
  <c r="BJ345" i="3"/>
  <c r="BJ356" i="3"/>
  <c r="BJ367" i="3"/>
  <c r="BJ378" i="3"/>
  <c r="BJ389" i="3"/>
  <c r="BJ400" i="3"/>
  <c r="BJ411" i="3"/>
  <c r="BJ422" i="3"/>
  <c r="BJ433" i="3"/>
  <c r="BJ444" i="3"/>
  <c r="BJ456" i="3"/>
  <c r="BJ467" i="3"/>
  <c r="BJ478" i="3"/>
  <c r="BJ489" i="3"/>
  <c r="BJ500" i="3"/>
  <c r="BJ511" i="3"/>
  <c r="BJ522" i="3"/>
  <c r="BJ533" i="3"/>
  <c r="BJ544" i="3"/>
  <c r="BJ555" i="3"/>
  <c r="BJ567" i="3"/>
  <c r="BJ578" i="3"/>
  <c r="BJ589" i="3"/>
  <c r="BJ600" i="3"/>
  <c r="BJ611" i="3"/>
  <c r="BJ622" i="3"/>
  <c r="BJ633" i="3"/>
  <c r="BJ644" i="3"/>
  <c r="BJ655" i="3"/>
  <c r="BJ666" i="3"/>
  <c r="BJ678" i="3"/>
  <c r="BJ689" i="3"/>
  <c r="BJ700" i="3"/>
  <c r="BJ711" i="3"/>
  <c r="BJ722" i="3"/>
  <c r="BJ733" i="3"/>
  <c r="BJ744" i="3"/>
  <c r="BJ755" i="3"/>
  <c r="BJ766" i="3"/>
  <c r="BJ773" i="3"/>
  <c r="BJ775" i="3"/>
  <c r="BJ776" i="3"/>
  <c r="BJ777" i="3"/>
  <c r="BJ778" i="3"/>
  <c r="BJ779" i="3"/>
  <c r="BJ780" i="3"/>
  <c r="BJ781" i="3"/>
  <c r="BJ782" i="3"/>
  <c r="BJ783" i="3"/>
  <c r="BJ784" i="3"/>
  <c r="BJ786" i="3"/>
  <c r="BJ787" i="3"/>
  <c r="BJ788" i="3"/>
  <c r="BJ789" i="3"/>
  <c r="BJ790" i="3"/>
  <c r="BJ791" i="3"/>
  <c r="BJ792" i="3"/>
  <c r="BJ793" i="3"/>
  <c r="BJ794" i="3"/>
  <c r="BJ795" i="3"/>
  <c r="BJ13" i="3"/>
  <c r="BJ14" i="3"/>
  <c r="BJ15" i="3"/>
  <c r="BJ16" i="3"/>
  <c r="BJ17" i="3"/>
  <c r="BJ18" i="3"/>
  <c r="BJ19" i="3"/>
  <c r="BJ20" i="3"/>
  <c r="BJ21" i="3"/>
  <c r="BJ22" i="3"/>
  <c r="BJ24" i="3"/>
  <c r="BJ630" i="3"/>
  <c r="BJ551" i="3"/>
  <c r="BJ553" i="3"/>
  <c r="BJ631" i="3"/>
  <c r="BJ785" i="3"/>
  <c r="BJ12" i="3"/>
  <c r="BJ23" i="3"/>
  <c r="BJ34" i="3"/>
  <c r="BJ45" i="3"/>
  <c r="BJ56" i="3"/>
  <c r="BJ67" i="3"/>
  <c r="BJ78" i="3"/>
  <c r="BJ89" i="3"/>
  <c r="BJ100" i="3"/>
  <c r="BJ111" i="3"/>
  <c r="BJ123" i="3"/>
  <c r="BJ134" i="3"/>
  <c r="BJ556" i="3"/>
  <c r="BJ557" i="3"/>
  <c r="BJ558" i="3"/>
  <c r="BJ559" i="3"/>
  <c r="BJ560" i="3"/>
  <c r="BJ561" i="3"/>
  <c r="BJ562" i="3"/>
  <c r="BJ563" i="3"/>
  <c r="BJ564" i="3"/>
  <c r="BJ565" i="3"/>
  <c r="BJ568" i="3"/>
  <c r="BJ569" i="3"/>
  <c r="BJ570" i="3"/>
  <c r="BJ584" i="3"/>
  <c r="BJ585" i="3"/>
  <c r="BJ586" i="3"/>
  <c r="BJ587" i="3"/>
  <c r="BJ588" i="3"/>
  <c r="BJ590" i="3"/>
  <c r="BJ591" i="3"/>
  <c r="BJ592" i="3"/>
  <c r="BJ593" i="3"/>
  <c r="BJ594" i="3"/>
  <c r="BJ595" i="3"/>
  <c r="BJ596" i="3"/>
  <c r="BJ597" i="3"/>
  <c r="BJ598" i="3"/>
  <c r="BJ599" i="3"/>
  <c r="BJ601" i="3"/>
  <c r="BJ602" i="3"/>
  <c r="BJ603" i="3"/>
  <c r="BJ604" i="3"/>
  <c r="BJ605" i="3"/>
  <c r="BJ606" i="3"/>
  <c r="BJ607" i="3"/>
  <c r="BJ608" i="3"/>
  <c r="BJ609" i="3"/>
  <c r="BJ632" i="3"/>
  <c r="BJ634" i="3"/>
  <c r="BJ619" i="3"/>
  <c r="BJ620" i="3"/>
  <c r="BJ621" i="3"/>
  <c r="BJ623" i="3"/>
  <c r="BJ624" i="3"/>
  <c r="BJ625" i="3"/>
  <c r="BJ626" i="3"/>
  <c r="BJ627" i="3"/>
  <c r="BJ628" i="3"/>
  <c r="BJ629" i="3"/>
  <c r="BJ537" i="3"/>
  <c r="BJ652" i="3"/>
  <c r="BJ653" i="3"/>
  <c r="BJ654" i="3"/>
  <c r="BJ656" i="3"/>
  <c r="BJ25" i="3"/>
  <c r="BJ26" i="3"/>
  <c r="BJ27" i="3"/>
  <c r="BJ28" i="3"/>
  <c r="BJ29" i="3"/>
  <c r="BJ30" i="3"/>
  <c r="BJ31" i="3"/>
  <c r="BJ32" i="3"/>
  <c r="BJ33" i="3"/>
  <c r="BJ35" i="3"/>
  <c r="BJ36" i="3"/>
  <c r="BJ37" i="3"/>
  <c r="BJ38" i="3"/>
  <c r="BJ39" i="3"/>
  <c r="BJ40" i="3"/>
  <c r="BJ41" i="3"/>
  <c r="BJ43" i="3"/>
  <c r="BJ44" i="3"/>
  <c r="BJ797" i="3"/>
  <c r="BJ796" i="3"/>
  <c r="BJ11" i="3"/>
  <c r="BA550" i="3"/>
  <c r="BA615" i="3"/>
  <c r="BC615" i="3" s="1"/>
  <c r="BD615" i="3" s="1"/>
  <c r="BG615" i="3" s="1"/>
  <c r="BA396" i="3"/>
  <c r="BC396" i="3" s="1"/>
  <c r="BD396" i="3" s="1"/>
  <c r="BG396" i="3" s="1"/>
  <c r="BA407" i="3"/>
  <c r="BC407" i="3" s="1"/>
  <c r="BD407" i="3" s="1"/>
  <c r="BG407" i="3" s="1"/>
  <c r="BA424" i="3"/>
  <c r="BC424" i="3" s="1"/>
  <c r="BD424" i="3" s="1"/>
  <c r="BG424" i="3" s="1"/>
  <c r="BA405" i="3"/>
  <c r="BC405" i="3" s="1"/>
  <c r="BD405" i="3" s="1"/>
  <c r="BG405" i="3" s="1"/>
  <c r="BA409" i="3"/>
  <c r="BC409" i="3" s="1"/>
  <c r="BD409" i="3" s="1"/>
  <c r="BG409" i="3" s="1"/>
  <c r="BA410" i="3"/>
  <c r="BC410" i="3" s="1"/>
  <c r="BD410" i="3" s="1"/>
  <c r="BG410" i="3" s="1"/>
  <c r="BA417" i="3"/>
  <c r="BC417" i="3" s="1"/>
  <c r="BD417" i="3" s="1"/>
  <c r="BG417" i="3" s="1"/>
  <c r="BA419" i="3"/>
  <c r="BC419" i="3" s="1"/>
  <c r="BD419" i="3" s="1"/>
  <c r="BG419" i="3" s="1"/>
  <c r="BA425" i="3"/>
  <c r="BC425" i="3" s="1"/>
  <c r="BD425" i="3" s="1"/>
  <c r="BG425" i="3" s="1"/>
  <c r="BA399" i="3"/>
  <c r="BC399" i="3" s="1"/>
  <c r="BD399" i="3" s="1"/>
  <c r="BG399" i="3" s="1"/>
  <c r="BA403" i="3"/>
  <c r="BC403" i="3" s="1"/>
  <c r="BD403" i="3" s="1"/>
  <c r="BG403" i="3" s="1"/>
  <c r="BA413" i="3"/>
  <c r="BC413" i="3" s="1"/>
  <c r="BD413" i="3" s="1"/>
  <c r="BG413" i="3" s="1"/>
  <c r="BA414" i="3"/>
  <c r="BC414" i="3" s="1"/>
  <c r="BD414" i="3" s="1"/>
  <c r="BG414" i="3" s="1"/>
  <c r="BA426" i="3"/>
  <c r="BC426" i="3" s="1"/>
  <c r="BD426" i="3" s="1"/>
  <c r="BG426" i="3" s="1"/>
  <c r="BA404" i="3"/>
  <c r="BC404" i="3" s="1"/>
  <c r="BD404" i="3" s="1"/>
  <c r="BG404" i="3" s="1"/>
  <c r="BA406" i="3"/>
  <c r="BC406" i="3" s="1"/>
  <c r="BD406" i="3" s="1"/>
  <c r="BG406" i="3" s="1"/>
  <c r="BA408" i="3"/>
  <c r="BC408" i="3" s="1"/>
  <c r="BD408" i="3" s="1"/>
  <c r="BG408" i="3" s="1"/>
  <c r="BA418" i="3"/>
  <c r="BC418" i="3" s="1"/>
  <c r="BD418" i="3" s="1"/>
  <c r="BG418" i="3" s="1"/>
  <c r="BA423" i="3"/>
  <c r="BC423" i="3" s="1"/>
  <c r="BD423" i="3" s="1"/>
  <c r="BG423" i="3" s="1"/>
  <c r="BA427" i="3"/>
  <c r="BC427" i="3" s="1"/>
  <c r="BD427" i="3" s="1"/>
  <c r="BG427" i="3" s="1"/>
  <c r="BA431" i="3"/>
  <c r="BC431" i="3" s="1"/>
  <c r="BD431" i="3" s="1"/>
  <c r="BG431" i="3" s="1"/>
  <c r="BA401" i="3"/>
  <c r="BC401" i="3" s="1"/>
  <c r="BD401" i="3" s="1"/>
  <c r="BG401" i="3" s="1"/>
  <c r="BA402" i="3"/>
  <c r="BC402" i="3" s="1"/>
  <c r="BD402" i="3" s="1"/>
  <c r="BG402" i="3" s="1"/>
  <c r="BA412" i="3"/>
  <c r="BC412" i="3" s="1"/>
  <c r="BD412" i="3" s="1"/>
  <c r="BG412" i="3" s="1"/>
  <c r="BA415" i="3"/>
  <c r="BC415" i="3" s="1"/>
  <c r="BD415" i="3" s="1"/>
  <c r="BG415" i="3" s="1"/>
  <c r="BA428" i="3"/>
  <c r="BC428" i="3" s="1"/>
  <c r="BD428" i="3" s="1"/>
  <c r="BG428" i="3" s="1"/>
  <c r="BA573" i="3"/>
  <c r="BC573" i="3" s="1"/>
  <c r="BD573" i="3" s="1"/>
  <c r="BG573" i="3" s="1"/>
  <c r="BA610" i="3"/>
  <c r="BC610" i="3" s="1"/>
  <c r="BD610" i="3" s="1"/>
  <c r="BG610" i="3" s="1"/>
  <c r="BA397" i="3"/>
  <c r="BC397" i="3" s="1"/>
  <c r="BD397" i="3" s="1"/>
  <c r="BG397" i="3" s="1"/>
  <c r="BA398" i="3"/>
  <c r="BC398" i="3" s="1"/>
  <c r="BD398" i="3" s="1"/>
  <c r="BG398" i="3" s="1"/>
  <c r="BA416" i="3"/>
  <c r="BC416" i="3" s="1"/>
  <c r="BD416" i="3" s="1"/>
  <c r="BG416" i="3" s="1"/>
  <c r="BA429" i="3"/>
  <c r="BC429" i="3" s="1"/>
  <c r="BD429" i="3" s="1"/>
  <c r="BG429" i="3" s="1"/>
  <c r="BA430" i="3"/>
  <c r="BC430" i="3" s="1"/>
  <c r="BD430" i="3" s="1"/>
  <c r="BG430" i="3" s="1"/>
  <c r="BA574" i="3"/>
  <c r="BC574" i="3" s="1"/>
  <c r="BD574" i="3" s="1"/>
  <c r="BG574" i="3" s="1"/>
  <c r="BA575" i="3"/>
  <c r="BC575" i="3" s="1"/>
  <c r="BD575" i="3" s="1"/>
  <c r="BG575" i="3" s="1"/>
  <c r="BA576" i="3"/>
  <c r="BC576" i="3" s="1"/>
  <c r="BD576" i="3" s="1"/>
  <c r="BG576" i="3" s="1"/>
  <c r="BA580" i="3"/>
  <c r="BC580" i="3" s="1"/>
  <c r="BD580" i="3" s="1"/>
  <c r="BG580" i="3" s="1"/>
  <c r="BA581" i="3"/>
  <c r="BC581" i="3" s="1"/>
  <c r="BD581" i="3" s="1"/>
  <c r="BG581" i="3" s="1"/>
  <c r="BA616" i="3"/>
  <c r="BC616" i="3" s="1"/>
  <c r="BD616" i="3" s="1"/>
  <c r="BG616" i="3" s="1"/>
  <c r="BA538" i="3"/>
  <c r="BC538" i="3" s="1"/>
  <c r="BD538" i="3" s="1"/>
  <c r="BG538" i="3" s="1"/>
  <c r="BA539" i="3"/>
  <c r="BC539" i="3" s="1"/>
  <c r="BD539" i="3" s="1"/>
  <c r="BG539" i="3" s="1"/>
  <c r="BA540" i="3"/>
  <c r="BC540" i="3" s="1"/>
  <c r="BD540" i="3" s="1"/>
  <c r="BG540" i="3" s="1"/>
  <c r="BA541" i="3"/>
  <c r="BC541" i="3" s="1"/>
  <c r="BD541" i="3" s="1"/>
  <c r="BG541" i="3" s="1"/>
  <c r="BA542" i="3"/>
  <c r="BC542" i="3" s="1"/>
  <c r="BD542" i="3" s="1"/>
  <c r="BG542" i="3" s="1"/>
  <c r="BA543" i="3"/>
  <c r="BC543" i="3" s="1"/>
  <c r="BD543" i="3" s="1"/>
  <c r="BG543" i="3" s="1"/>
  <c r="BA545" i="3"/>
  <c r="BC545" i="3" s="1"/>
  <c r="BD545" i="3" s="1"/>
  <c r="BG545" i="3" s="1"/>
  <c r="BA546" i="3"/>
  <c r="BC546" i="3" s="1"/>
  <c r="BD546" i="3" s="1"/>
  <c r="BG546" i="3" s="1"/>
  <c r="BA547" i="3"/>
  <c r="BC547" i="3" s="1"/>
  <c r="BD547" i="3" s="1"/>
  <c r="BG547" i="3" s="1"/>
  <c r="BA548" i="3"/>
  <c r="BC548" i="3" s="1"/>
  <c r="BD548" i="3" s="1"/>
  <c r="BG548" i="3" s="1"/>
  <c r="BA549" i="3"/>
  <c r="BC549" i="3" s="1"/>
  <c r="BD549" i="3" s="1"/>
  <c r="BG549" i="3" s="1"/>
  <c r="BA617" i="3"/>
  <c r="BC617" i="3" s="1"/>
  <c r="BD617" i="3" s="1"/>
  <c r="BG617" i="3" s="1"/>
  <c r="BA618" i="3"/>
  <c r="BC618" i="3" s="1"/>
  <c r="BD618" i="3" s="1"/>
  <c r="BG618" i="3" s="1"/>
  <c r="BA577" i="3"/>
  <c r="BC577" i="3" s="1"/>
  <c r="BD577" i="3" s="1"/>
  <c r="BG577" i="3" s="1"/>
  <c r="BA579" i="3"/>
  <c r="BC579" i="3" s="1"/>
  <c r="BD579" i="3" s="1"/>
  <c r="BG579" i="3" s="1"/>
  <c r="BA582" i="3"/>
  <c r="BC582" i="3" s="1"/>
  <c r="BD582" i="3" s="1"/>
  <c r="BG582" i="3" s="1"/>
  <c r="BA583" i="3"/>
  <c r="BC583" i="3" s="1"/>
  <c r="BD583" i="3" s="1"/>
  <c r="BG583" i="3" s="1"/>
  <c r="BA612" i="3"/>
  <c r="BC612" i="3" s="1"/>
  <c r="BD612" i="3" s="1"/>
  <c r="BG612" i="3" s="1"/>
  <c r="BA613" i="3"/>
  <c r="BC613" i="3" s="1"/>
  <c r="BD613" i="3" s="1"/>
  <c r="BG613" i="3" s="1"/>
  <c r="BA614" i="3"/>
  <c r="BC614" i="3" s="1"/>
  <c r="BD614" i="3" s="1"/>
  <c r="BG614" i="3" s="1"/>
  <c r="BA46" i="3"/>
  <c r="BC46" i="3" s="1"/>
  <c r="BD46" i="3" s="1"/>
  <c r="BG46" i="3" s="1"/>
  <c r="BA47" i="3"/>
  <c r="BC47" i="3" s="1"/>
  <c r="BD47" i="3" s="1"/>
  <c r="BG47" i="3" s="1"/>
  <c r="BA48" i="3"/>
  <c r="BC48" i="3" s="1"/>
  <c r="BD48" i="3" s="1"/>
  <c r="BG48" i="3" s="1"/>
  <c r="BA49" i="3"/>
  <c r="BC49" i="3" s="1"/>
  <c r="BD49" i="3" s="1"/>
  <c r="BG49" i="3" s="1"/>
  <c r="BA50" i="3"/>
  <c r="BC50" i="3" s="1"/>
  <c r="BD50" i="3" s="1"/>
  <c r="BG50" i="3" s="1"/>
  <c r="BA51" i="3"/>
  <c r="BC51" i="3" s="1"/>
  <c r="BD51" i="3" s="1"/>
  <c r="BG51" i="3" s="1"/>
  <c r="BA52" i="3"/>
  <c r="BC52" i="3" s="1"/>
  <c r="BD52" i="3" s="1"/>
  <c r="BG52" i="3" s="1"/>
  <c r="BA53" i="3"/>
  <c r="BC53" i="3" s="1"/>
  <c r="BD53" i="3" s="1"/>
  <c r="BG53" i="3" s="1"/>
  <c r="BA54" i="3"/>
  <c r="BC54" i="3" s="1"/>
  <c r="BD54" i="3" s="1"/>
  <c r="BG54" i="3" s="1"/>
  <c r="BA55" i="3"/>
  <c r="BC55" i="3" s="1"/>
  <c r="BD55" i="3" s="1"/>
  <c r="BG55" i="3" s="1"/>
  <c r="BA57" i="3"/>
  <c r="BC57" i="3" s="1"/>
  <c r="BD57" i="3" s="1"/>
  <c r="BG57" i="3" s="1"/>
  <c r="BA58" i="3"/>
  <c r="BC58" i="3" s="1"/>
  <c r="BD58" i="3" s="1"/>
  <c r="BG58" i="3" s="1"/>
  <c r="BA59" i="3"/>
  <c r="BC59" i="3" s="1"/>
  <c r="BD59" i="3" s="1"/>
  <c r="BG59" i="3" s="1"/>
  <c r="BA60" i="3"/>
  <c r="BC60" i="3" s="1"/>
  <c r="BD60" i="3" s="1"/>
  <c r="BG60" i="3" s="1"/>
  <c r="BA61" i="3"/>
  <c r="BC61" i="3" s="1"/>
  <c r="BD61" i="3" s="1"/>
  <c r="BG61" i="3" s="1"/>
  <c r="BA62" i="3"/>
  <c r="BC62" i="3" s="1"/>
  <c r="BD62" i="3" s="1"/>
  <c r="BG62" i="3" s="1"/>
  <c r="BA552" i="3"/>
  <c r="BA122" i="3"/>
  <c r="BC122" i="3" s="1"/>
  <c r="BD122" i="3" s="1"/>
  <c r="BG122" i="3" s="1"/>
  <c r="BA233" i="3"/>
  <c r="BC233" i="3" s="1"/>
  <c r="BD233" i="3" s="1"/>
  <c r="BG233" i="3" s="1"/>
  <c r="BA344" i="3"/>
  <c r="BC344" i="3" s="1"/>
  <c r="BD344" i="3" s="1"/>
  <c r="BG344" i="3" s="1"/>
  <c r="BA455" i="3"/>
  <c r="BC455" i="3" s="1"/>
  <c r="BD455" i="3" s="1"/>
  <c r="BG455" i="3" s="1"/>
  <c r="BA566" i="3"/>
  <c r="BC566" i="3" s="1"/>
  <c r="BD566" i="3" s="1"/>
  <c r="BG566" i="3" s="1"/>
  <c r="BA677" i="3"/>
  <c r="BC677" i="3" s="1"/>
  <c r="BD677" i="3" s="1"/>
  <c r="BG677" i="3" s="1"/>
  <c r="BA774" i="3"/>
  <c r="BC774" i="3" s="1"/>
  <c r="BD774" i="3" s="1"/>
  <c r="BG774" i="3" s="1"/>
  <c r="BA554" i="3"/>
  <c r="BA657" i="3"/>
  <c r="BC657" i="3" s="1"/>
  <c r="BD657" i="3" s="1"/>
  <c r="BG657" i="3" s="1"/>
  <c r="BA658" i="3"/>
  <c r="BC658" i="3" s="1"/>
  <c r="BD658" i="3" s="1"/>
  <c r="BG658" i="3" s="1"/>
  <c r="BA659" i="3"/>
  <c r="BC659" i="3" s="1"/>
  <c r="BD659" i="3" s="1"/>
  <c r="BG659" i="3" s="1"/>
  <c r="BA660" i="3"/>
  <c r="BC660" i="3" s="1"/>
  <c r="BD660" i="3" s="1"/>
  <c r="BG660" i="3" s="1"/>
  <c r="BA661" i="3"/>
  <c r="BC661" i="3" s="1"/>
  <c r="BD661" i="3" s="1"/>
  <c r="BG661" i="3" s="1"/>
  <c r="BA662" i="3"/>
  <c r="BC662" i="3" s="1"/>
  <c r="BD662" i="3" s="1"/>
  <c r="BG662" i="3" s="1"/>
  <c r="BA663" i="3"/>
  <c r="BC663" i="3" s="1"/>
  <c r="BD663" i="3" s="1"/>
  <c r="BG663" i="3" s="1"/>
  <c r="BA664" i="3"/>
  <c r="BC664" i="3" s="1"/>
  <c r="BD664" i="3" s="1"/>
  <c r="BG664" i="3" s="1"/>
  <c r="BA665" i="3"/>
  <c r="BC665" i="3" s="1"/>
  <c r="BD665" i="3" s="1"/>
  <c r="BG665" i="3" s="1"/>
  <c r="BA667" i="3"/>
  <c r="BC667" i="3" s="1"/>
  <c r="BD667" i="3" s="1"/>
  <c r="BG667" i="3" s="1"/>
  <c r="BA668" i="3"/>
  <c r="BC668" i="3" s="1"/>
  <c r="BD668" i="3" s="1"/>
  <c r="BG668" i="3" s="1"/>
  <c r="BA669" i="3"/>
  <c r="BC669" i="3" s="1"/>
  <c r="BD669" i="3" s="1"/>
  <c r="BG669" i="3" s="1"/>
  <c r="BA670" i="3"/>
  <c r="BC670" i="3" s="1"/>
  <c r="BD670" i="3" s="1"/>
  <c r="BG670" i="3" s="1"/>
  <c r="BA671" i="3"/>
  <c r="BC671" i="3" s="1"/>
  <c r="BD671" i="3" s="1"/>
  <c r="BG671" i="3" s="1"/>
  <c r="BA672" i="3"/>
  <c r="BC672" i="3" s="1"/>
  <c r="BD672" i="3" s="1"/>
  <c r="BG672" i="3" s="1"/>
  <c r="BA673" i="3"/>
  <c r="BC673" i="3" s="1"/>
  <c r="BD673" i="3" s="1"/>
  <c r="BG673" i="3" s="1"/>
  <c r="BA674" i="3"/>
  <c r="BC674" i="3" s="1"/>
  <c r="BD674" i="3" s="1"/>
  <c r="BG674" i="3" s="1"/>
  <c r="BA675" i="3"/>
  <c r="BC675" i="3" s="1"/>
  <c r="BD675" i="3" s="1"/>
  <c r="BG675" i="3" s="1"/>
  <c r="BA676" i="3"/>
  <c r="BC676" i="3" s="1"/>
  <c r="BD676" i="3" s="1"/>
  <c r="BG676" i="3" s="1"/>
  <c r="BA679" i="3"/>
  <c r="BC679" i="3" s="1"/>
  <c r="BD679" i="3" s="1"/>
  <c r="BG679" i="3" s="1"/>
  <c r="BA680" i="3"/>
  <c r="BC680" i="3" s="1"/>
  <c r="BD680" i="3" s="1"/>
  <c r="BG680" i="3" s="1"/>
  <c r="BA681" i="3"/>
  <c r="BC681" i="3" s="1"/>
  <c r="BD681" i="3" s="1"/>
  <c r="BG681" i="3" s="1"/>
  <c r="BA682" i="3"/>
  <c r="BC682" i="3" s="1"/>
  <c r="BD682" i="3" s="1"/>
  <c r="BG682" i="3" s="1"/>
  <c r="BA683" i="3"/>
  <c r="BC683" i="3" s="1"/>
  <c r="BD683" i="3" s="1"/>
  <c r="BG683" i="3" s="1"/>
  <c r="BA684" i="3"/>
  <c r="BC684" i="3" s="1"/>
  <c r="BD684" i="3" s="1"/>
  <c r="BG684" i="3" s="1"/>
  <c r="BA685" i="3"/>
  <c r="BC685" i="3" s="1"/>
  <c r="BD685" i="3" s="1"/>
  <c r="BG685" i="3" s="1"/>
  <c r="BA686" i="3"/>
  <c r="BC686" i="3" s="1"/>
  <c r="BD686" i="3" s="1"/>
  <c r="BG686" i="3" s="1"/>
  <c r="BA687" i="3"/>
  <c r="BC687" i="3" s="1"/>
  <c r="BD687" i="3" s="1"/>
  <c r="BG687" i="3" s="1"/>
  <c r="BA688" i="3"/>
  <c r="BC688" i="3" s="1"/>
  <c r="BD688" i="3" s="1"/>
  <c r="BG688" i="3" s="1"/>
  <c r="BA690" i="3"/>
  <c r="BC690" i="3" s="1"/>
  <c r="BD690" i="3" s="1"/>
  <c r="BG690" i="3" s="1"/>
  <c r="BA691" i="3"/>
  <c r="BC691" i="3" s="1"/>
  <c r="BD691" i="3" s="1"/>
  <c r="BG691" i="3" s="1"/>
  <c r="BA692" i="3"/>
  <c r="BC692" i="3" s="1"/>
  <c r="BD692" i="3" s="1"/>
  <c r="BG692" i="3" s="1"/>
  <c r="BA693" i="3"/>
  <c r="BC693" i="3" s="1"/>
  <c r="BD693" i="3" s="1"/>
  <c r="BG693" i="3" s="1"/>
  <c r="BA694" i="3"/>
  <c r="BC694" i="3" s="1"/>
  <c r="BD694" i="3" s="1"/>
  <c r="BG694" i="3" s="1"/>
  <c r="BA695" i="3"/>
  <c r="BC695" i="3" s="1"/>
  <c r="BD695" i="3" s="1"/>
  <c r="BG695" i="3" s="1"/>
  <c r="BA696" i="3"/>
  <c r="BC696" i="3" s="1"/>
  <c r="BD696" i="3" s="1"/>
  <c r="BG696" i="3" s="1"/>
  <c r="BA697" i="3"/>
  <c r="BC697" i="3" s="1"/>
  <c r="BD697" i="3" s="1"/>
  <c r="BG697" i="3" s="1"/>
  <c r="BA698" i="3"/>
  <c r="BC698" i="3" s="1"/>
  <c r="BD698" i="3" s="1"/>
  <c r="BG698" i="3" s="1"/>
  <c r="BA699" i="3"/>
  <c r="BC699" i="3" s="1"/>
  <c r="BD699" i="3" s="1"/>
  <c r="BG699" i="3" s="1"/>
  <c r="BA701" i="3"/>
  <c r="BC701" i="3" s="1"/>
  <c r="BD701" i="3" s="1"/>
  <c r="BG701" i="3" s="1"/>
  <c r="BA702" i="3"/>
  <c r="BC702" i="3" s="1"/>
  <c r="BD702" i="3" s="1"/>
  <c r="BG702" i="3" s="1"/>
  <c r="BA703" i="3"/>
  <c r="BC703" i="3" s="1"/>
  <c r="BD703" i="3" s="1"/>
  <c r="BG703" i="3" s="1"/>
  <c r="BA704" i="3"/>
  <c r="BC704" i="3" s="1"/>
  <c r="BD704" i="3" s="1"/>
  <c r="BG704" i="3" s="1"/>
  <c r="BA705" i="3"/>
  <c r="BC705" i="3" s="1"/>
  <c r="BD705" i="3" s="1"/>
  <c r="BG705" i="3" s="1"/>
  <c r="BA706" i="3"/>
  <c r="BC706" i="3" s="1"/>
  <c r="BD706" i="3" s="1"/>
  <c r="BG706" i="3" s="1"/>
  <c r="BA707" i="3"/>
  <c r="BC707" i="3" s="1"/>
  <c r="BD707" i="3" s="1"/>
  <c r="BG707" i="3" s="1"/>
  <c r="BA708" i="3"/>
  <c r="BC708" i="3" s="1"/>
  <c r="BD708" i="3" s="1"/>
  <c r="BG708" i="3" s="1"/>
  <c r="BA709" i="3"/>
  <c r="BC709" i="3" s="1"/>
  <c r="BD709" i="3" s="1"/>
  <c r="BG709" i="3" s="1"/>
  <c r="BA710" i="3"/>
  <c r="BC710" i="3" s="1"/>
  <c r="BD710" i="3" s="1"/>
  <c r="BG710" i="3" s="1"/>
  <c r="BA712" i="3"/>
  <c r="BC712" i="3" s="1"/>
  <c r="BD712" i="3" s="1"/>
  <c r="BG712" i="3" s="1"/>
  <c r="BA713" i="3"/>
  <c r="BC713" i="3" s="1"/>
  <c r="BD713" i="3" s="1"/>
  <c r="BG713" i="3" s="1"/>
  <c r="BA714" i="3"/>
  <c r="BC714" i="3" s="1"/>
  <c r="BD714" i="3" s="1"/>
  <c r="BG714" i="3" s="1"/>
  <c r="BA715" i="3"/>
  <c r="BC715" i="3" s="1"/>
  <c r="BD715" i="3" s="1"/>
  <c r="BG715" i="3" s="1"/>
  <c r="BA716" i="3"/>
  <c r="BC716" i="3" s="1"/>
  <c r="BD716" i="3" s="1"/>
  <c r="BG716" i="3" s="1"/>
  <c r="BA717" i="3"/>
  <c r="BC717" i="3" s="1"/>
  <c r="BD717" i="3" s="1"/>
  <c r="BG717" i="3" s="1"/>
  <c r="BA718" i="3"/>
  <c r="BC718" i="3" s="1"/>
  <c r="BD718" i="3" s="1"/>
  <c r="BG718" i="3" s="1"/>
  <c r="BA719" i="3"/>
  <c r="BC719" i="3" s="1"/>
  <c r="BD719" i="3" s="1"/>
  <c r="BG719" i="3" s="1"/>
  <c r="BA720" i="3"/>
  <c r="BC720" i="3" s="1"/>
  <c r="BD720" i="3" s="1"/>
  <c r="BG720" i="3" s="1"/>
  <c r="BA721" i="3"/>
  <c r="BC721" i="3" s="1"/>
  <c r="BD721" i="3" s="1"/>
  <c r="BG721" i="3" s="1"/>
  <c r="BA723" i="3"/>
  <c r="BC723" i="3" s="1"/>
  <c r="BD723" i="3" s="1"/>
  <c r="BG723" i="3" s="1"/>
  <c r="BA724" i="3"/>
  <c r="BC724" i="3" s="1"/>
  <c r="BD724" i="3" s="1"/>
  <c r="BG724" i="3" s="1"/>
  <c r="BA725" i="3"/>
  <c r="BC725" i="3" s="1"/>
  <c r="BD725" i="3" s="1"/>
  <c r="BG725" i="3" s="1"/>
  <c r="BA726" i="3"/>
  <c r="BC726" i="3" s="1"/>
  <c r="BD726" i="3" s="1"/>
  <c r="BG726" i="3" s="1"/>
  <c r="BA727" i="3"/>
  <c r="BC727" i="3" s="1"/>
  <c r="BD727" i="3" s="1"/>
  <c r="BG727" i="3" s="1"/>
  <c r="BA728" i="3"/>
  <c r="BC728" i="3" s="1"/>
  <c r="BD728" i="3" s="1"/>
  <c r="BG728" i="3" s="1"/>
  <c r="BA729" i="3"/>
  <c r="BC729" i="3" s="1"/>
  <c r="BD729" i="3" s="1"/>
  <c r="BG729" i="3" s="1"/>
  <c r="BA730" i="3"/>
  <c r="BC730" i="3" s="1"/>
  <c r="BD730" i="3" s="1"/>
  <c r="BG730" i="3" s="1"/>
  <c r="BA731" i="3"/>
  <c r="BC731" i="3" s="1"/>
  <c r="BD731" i="3" s="1"/>
  <c r="BG731" i="3" s="1"/>
  <c r="BA732" i="3"/>
  <c r="BC732" i="3" s="1"/>
  <c r="BD732" i="3" s="1"/>
  <c r="BG732" i="3" s="1"/>
  <c r="BA734" i="3"/>
  <c r="BC734" i="3" s="1"/>
  <c r="BD734" i="3" s="1"/>
  <c r="BG734" i="3" s="1"/>
  <c r="BA735" i="3"/>
  <c r="BC735" i="3" s="1"/>
  <c r="BD735" i="3" s="1"/>
  <c r="BG735" i="3" s="1"/>
  <c r="BA736" i="3"/>
  <c r="BC736" i="3" s="1"/>
  <c r="BD736" i="3" s="1"/>
  <c r="BG736" i="3" s="1"/>
  <c r="BA737" i="3"/>
  <c r="BC737" i="3" s="1"/>
  <c r="BD737" i="3" s="1"/>
  <c r="BG737" i="3" s="1"/>
  <c r="BA738" i="3"/>
  <c r="BC738" i="3" s="1"/>
  <c r="BD738" i="3" s="1"/>
  <c r="BG738" i="3" s="1"/>
  <c r="BA739" i="3"/>
  <c r="BC739" i="3" s="1"/>
  <c r="BD739" i="3" s="1"/>
  <c r="BG739" i="3" s="1"/>
  <c r="BA740" i="3"/>
  <c r="BC740" i="3" s="1"/>
  <c r="BD740" i="3" s="1"/>
  <c r="BG740" i="3" s="1"/>
  <c r="BA741" i="3"/>
  <c r="BC741" i="3" s="1"/>
  <c r="BD741" i="3" s="1"/>
  <c r="BG741" i="3" s="1"/>
  <c r="BA742" i="3"/>
  <c r="BC742" i="3" s="1"/>
  <c r="BD742" i="3" s="1"/>
  <c r="BG742" i="3" s="1"/>
  <c r="BA743" i="3"/>
  <c r="BC743" i="3" s="1"/>
  <c r="BD743" i="3" s="1"/>
  <c r="BG743" i="3" s="1"/>
  <c r="BA745" i="3"/>
  <c r="BC745" i="3" s="1"/>
  <c r="BD745" i="3" s="1"/>
  <c r="BG745" i="3" s="1"/>
  <c r="BA746" i="3"/>
  <c r="BC746" i="3" s="1"/>
  <c r="BD746" i="3" s="1"/>
  <c r="BG746" i="3" s="1"/>
  <c r="BA747" i="3"/>
  <c r="BC747" i="3" s="1"/>
  <c r="BD747" i="3" s="1"/>
  <c r="BG747" i="3" s="1"/>
  <c r="BA748" i="3"/>
  <c r="BC748" i="3" s="1"/>
  <c r="BD748" i="3" s="1"/>
  <c r="BG748" i="3" s="1"/>
  <c r="BA749" i="3"/>
  <c r="BC749" i="3" s="1"/>
  <c r="BD749" i="3" s="1"/>
  <c r="BG749" i="3" s="1"/>
  <c r="BA750" i="3"/>
  <c r="BC750" i="3" s="1"/>
  <c r="BD750" i="3" s="1"/>
  <c r="BG750" i="3" s="1"/>
  <c r="BA751" i="3"/>
  <c r="BC751" i="3" s="1"/>
  <c r="BD751" i="3" s="1"/>
  <c r="BG751" i="3" s="1"/>
  <c r="BA752" i="3"/>
  <c r="BC752" i="3" s="1"/>
  <c r="BD752" i="3" s="1"/>
  <c r="BG752" i="3" s="1"/>
  <c r="BA753" i="3"/>
  <c r="BC753" i="3" s="1"/>
  <c r="BD753" i="3" s="1"/>
  <c r="BG753" i="3" s="1"/>
  <c r="BA754" i="3"/>
  <c r="BC754" i="3" s="1"/>
  <c r="BD754" i="3" s="1"/>
  <c r="BG754" i="3" s="1"/>
  <c r="BA756" i="3"/>
  <c r="BC756" i="3" s="1"/>
  <c r="BD756" i="3" s="1"/>
  <c r="BG756" i="3" s="1"/>
  <c r="BA757" i="3"/>
  <c r="BC757" i="3" s="1"/>
  <c r="BD757" i="3" s="1"/>
  <c r="BG757" i="3" s="1"/>
  <c r="BA758" i="3"/>
  <c r="BC758" i="3" s="1"/>
  <c r="BD758" i="3" s="1"/>
  <c r="BG758" i="3" s="1"/>
  <c r="BA759" i="3"/>
  <c r="BC759" i="3" s="1"/>
  <c r="BD759" i="3" s="1"/>
  <c r="BG759" i="3" s="1"/>
  <c r="BA760" i="3"/>
  <c r="BC760" i="3" s="1"/>
  <c r="BD760" i="3" s="1"/>
  <c r="BG760" i="3" s="1"/>
  <c r="BA761" i="3"/>
  <c r="BC761" i="3" s="1"/>
  <c r="BD761" i="3" s="1"/>
  <c r="BG761" i="3" s="1"/>
  <c r="BA762" i="3"/>
  <c r="BC762" i="3" s="1"/>
  <c r="BD762" i="3" s="1"/>
  <c r="BG762" i="3" s="1"/>
  <c r="BA763" i="3"/>
  <c r="BC763" i="3" s="1"/>
  <c r="BD763" i="3" s="1"/>
  <c r="BG763" i="3" s="1"/>
  <c r="BA764" i="3"/>
  <c r="BC764" i="3" s="1"/>
  <c r="BD764" i="3" s="1"/>
  <c r="BG764" i="3" s="1"/>
  <c r="BA765" i="3"/>
  <c r="BC765" i="3" s="1"/>
  <c r="BD765" i="3" s="1"/>
  <c r="BG765" i="3" s="1"/>
  <c r="BA767" i="3"/>
  <c r="BC767" i="3" s="1"/>
  <c r="BD767" i="3" s="1"/>
  <c r="BG767" i="3" s="1"/>
  <c r="BA768" i="3"/>
  <c r="BC768" i="3" s="1"/>
  <c r="BD768" i="3" s="1"/>
  <c r="BG768" i="3" s="1"/>
  <c r="BA769" i="3"/>
  <c r="BC769" i="3" s="1"/>
  <c r="BD769" i="3" s="1"/>
  <c r="BG769" i="3" s="1"/>
  <c r="BA770" i="3"/>
  <c r="BC770" i="3" s="1"/>
  <c r="BD770" i="3" s="1"/>
  <c r="BG770" i="3" s="1"/>
  <c r="BA771" i="3"/>
  <c r="BC771" i="3" s="1"/>
  <c r="BD771" i="3" s="1"/>
  <c r="BG771" i="3" s="1"/>
  <c r="BA772" i="3"/>
  <c r="BC772" i="3" s="1"/>
  <c r="BD772" i="3" s="1"/>
  <c r="BG772" i="3" s="1"/>
  <c r="BA420" i="3"/>
  <c r="BC420" i="3" s="1"/>
  <c r="BD420" i="3" s="1"/>
  <c r="BG420" i="3" s="1"/>
  <c r="BA421" i="3"/>
  <c r="BC421" i="3" s="1"/>
  <c r="BD421" i="3" s="1"/>
  <c r="BG421" i="3" s="1"/>
  <c r="BA63" i="3"/>
  <c r="BC63" i="3" s="1"/>
  <c r="BD63" i="3" s="1"/>
  <c r="BG63" i="3" s="1"/>
  <c r="BA64" i="3"/>
  <c r="BC64" i="3" s="1"/>
  <c r="BD64" i="3" s="1"/>
  <c r="BG64" i="3" s="1"/>
  <c r="BA65" i="3"/>
  <c r="BC65" i="3" s="1"/>
  <c r="BD65" i="3" s="1"/>
  <c r="BG65" i="3" s="1"/>
  <c r="BA66" i="3"/>
  <c r="BC66" i="3" s="1"/>
  <c r="BD66" i="3" s="1"/>
  <c r="BG66" i="3" s="1"/>
  <c r="BA68" i="3"/>
  <c r="BC68" i="3" s="1"/>
  <c r="BD68" i="3" s="1"/>
  <c r="BG68" i="3" s="1"/>
  <c r="BA69" i="3"/>
  <c r="BC69" i="3" s="1"/>
  <c r="BD69" i="3" s="1"/>
  <c r="BG69" i="3" s="1"/>
  <c r="BA70" i="3"/>
  <c r="BC70" i="3" s="1"/>
  <c r="BD70" i="3" s="1"/>
  <c r="BG70" i="3" s="1"/>
  <c r="BA71" i="3"/>
  <c r="BC71" i="3" s="1"/>
  <c r="BD71" i="3" s="1"/>
  <c r="BG71" i="3" s="1"/>
  <c r="BA72" i="3"/>
  <c r="BC72" i="3" s="1"/>
  <c r="BD72" i="3" s="1"/>
  <c r="BG72" i="3" s="1"/>
  <c r="BA73" i="3"/>
  <c r="BC73" i="3" s="1"/>
  <c r="BD73" i="3" s="1"/>
  <c r="BG73" i="3" s="1"/>
  <c r="BA74" i="3"/>
  <c r="BC74" i="3" s="1"/>
  <c r="BD74" i="3" s="1"/>
  <c r="BG74" i="3" s="1"/>
  <c r="BA75" i="3"/>
  <c r="BC75" i="3" s="1"/>
  <c r="BD75" i="3" s="1"/>
  <c r="BG75" i="3" s="1"/>
  <c r="BA76" i="3"/>
  <c r="BC76" i="3" s="1"/>
  <c r="BD76" i="3" s="1"/>
  <c r="BG76" i="3" s="1"/>
  <c r="BA77" i="3"/>
  <c r="BC77" i="3" s="1"/>
  <c r="BD77" i="3" s="1"/>
  <c r="BG77" i="3" s="1"/>
  <c r="BA79" i="3"/>
  <c r="BC79" i="3" s="1"/>
  <c r="BD79" i="3" s="1"/>
  <c r="BG79" i="3" s="1"/>
  <c r="BA80" i="3"/>
  <c r="BC80" i="3" s="1"/>
  <c r="BD80" i="3" s="1"/>
  <c r="BG80" i="3" s="1"/>
  <c r="BA81" i="3"/>
  <c r="BC81" i="3" s="1"/>
  <c r="BD81" i="3" s="1"/>
  <c r="BG81" i="3" s="1"/>
  <c r="BA82" i="3"/>
  <c r="BC82" i="3" s="1"/>
  <c r="BD82" i="3" s="1"/>
  <c r="BG82" i="3" s="1"/>
  <c r="BA83" i="3"/>
  <c r="BC83" i="3" s="1"/>
  <c r="BD83" i="3" s="1"/>
  <c r="BG83" i="3" s="1"/>
  <c r="BA84" i="3"/>
  <c r="BC84" i="3" s="1"/>
  <c r="BD84" i="3" s="1"/>
  <c r="BG84" i="3" s="1"/>
  <c r="BA85" i="3"/>
  <c r="BC85" i="3" s="1"/>
  <c r="BD85" i="3" s="1"/>
  <c r="BG85" i="3" s="1"/>
  <c r="BA86" i="3"/>
  <c r="BC86" i="3" s="1"/>
  <c r="BD86" i="3" s="1"/>
  <c r="BG86" i="3" s="1"/>
  <c r="BA87" i="3"/>
  <c r="BC87" i="3" s="1"/>
  <c r="BD87" i="3" s="1"/>
  <c r="BG87" i="3" s="1"/>
  <c r="BA88" i="3"/>
  <c r="BC88" i="3" s="1"/>
  <c r="BD88" i="3" s="1"/>
  <c r="BG88" i="3" s="1"/>
  <c r="BA90" i="3"/>
  <c r="BC90" i="3" s="1"/>
  <c r="BD90" i="3" s="1"/>
  <c r="BG90" i="3" s="1"/>
  <c r="BA91" i="3"/>
  <c r="BC91" i="3" s="1"/>
  <c r="BD91" i="3" s="1"/>
  <c r="BG91" i="3" s="1"/>
  <c r="BA92" i="3"/>
  <c r="BC92" i="3" s="1"/>
  <c r="BD92" i="3" s="1"/>
  <c r="BG92" i="3" s="1"/>
  <c r="BA93" i="3"/>
  <c r="BC93" i="3" s="1"/>
  <c r="BD93" i="3" s="1"/>
  <c r="BG93" i="3" s="1"/>
  <c r="BA94" i="3"/>
  <c r="BC94" i="3" s="1"/>
  <c r="BD94" i="3" s="1"/>
  <c r="BG94" i="3" s="1"/>
  <c r="BA95" i="3"/>
  <c r="BC95" i="3" s="1"/>
  <c r="BD95" i="3" s="1"/>
  <c r="BG95" i="3" s="1"/>
  <c r="BA96" i="3"/>
  <c r="BC96" i="3" s="1"/>
  <c r="BD96" i="3" s="1"/>
  <c r="BG96" i="3" s="1"/>
  <c r="BA97" i="3"/>
  <c r="BC97" i="3" s="1"/>
  <c r="BD97" i="3" s="1"/>
  <c r="BG97" i="3" s="1"/>
  <c r="BA98" i="3"/>
  <c r="BC98" i="3" s="1"/>
  <c r="BD98" i="3" s="1"/>
  <c r="BG98" i="3" s="1"/>
  <c r="BA99" i="3"/>
  <c r="BC99" i="3" s="1"/>
  <c r="BD99" i="3" s="1"/>
  <c r="BG99" i="3" s="1"/>
  <c r="BA101" i="3"/>
  <c r="BC101" i="3" s="1"/>
  <c r="BD101" i="3" s="1"/>
  <c r="BG101" i="3" s="1"/>
  <c r="BA102" i="3"/>
  <c r="BC102" i="3" s="1"/>
  <c r="BD102" i="3" s="1"/>
  <c r="BG102" i="3" s="1"/>
  <c r="BA103" i="3"/>
  <c r="BC103" i="3" s="1"/>
  <c r="BD103" i="3" s="1"/>
  <c r="BG103" i="3" s="1"/>
  <c r="BA104" i="3"/>
  <c r="BC104" i="3" s="1"/>
  <c r="BD104" i="3" s="1"/>
  <c r="BG104" i="3" s="1"/>
  <c r="BA105" i="3"/>
  <c r="BC105" i="3" s="1"/>
  <c r="BD105" i="3" s="1"/>
  <c r="BG105" i="3" s="1"/>
  <c r="BA106" i="3"/>
  <c r="BC106" i="3" s="1"/>
  <c r="BD106" i="3" s="1"/>
  <c r="BG106" i="3" s="1"/>
  <c r="BA107" i="3"/>
  <c r="BC107" i="3" s="1"/>
  <c r="BD107" i="3" s="1"/>
  <c r="BG107" i="3" s="1"/>
  <c r="BA108" i="3"/>
  <c r="BC108" i="3" s="1"/>
  <c r="BD108" i="3" s="1"/>
  <c r="BG108" i="3" s="1"/>
  <c r="BA109" i="3"/>
  <c r="BC109" i="3" s="1"/>
  <c r="BD109" i="3" s="1"/>
  <c r="BG109" i="3" s="1"/>
  <c r="BA110" i="3"/>
  <c r="BC110" i="3" s="1"/>
  <c r="BD110" i="3" s="1"/>
  <c r="BG110" i="3" s="1"/>
  <c r="BA112" i="3"/>
  <c r="BC112" i="3" s="1"/>
  <c r="BD112" i="3" s="1"/>
  <c r="BG112" i="3" s="1"/>
  <c r="BA113" i="3"/>
  <c r="BC113" i="3" s="1"/>
  <c r="BD113" i="3" s="1"/>
  <c r="BG113" i="3" s="1"/>
  <c r="BA114" i="3"/>
  <c r="BC114" i="3" s="1"/>
  <c r="BD114" i="3" s="1"/>
  <c r="BG114" i="3" s="1"/>
  <c r="BA115" i="3"/>
  <c r="BC115" i="3" s="1"/>
  <c r="BD115" i="3" s="1"/>
  <c r="BG115" i="3" s="1"/>
  <c r="BA116" i="3"/>
  <c r="BC116" i="3" s="1"/>
  <c r="BD116" i="3" s="1"/>
  <c r="BG116" i="3" s="1"/>
  <c r="BA117" i="3"/>
  <c r="BC117" i="3" s="1"/>
  <c r="BD117" i="3" s="1"/>
  <c r="BG117" i="3" s="1"/>
  <c r="BA118" i="3"/>
  <c r="BC118" i="3" s="1"/>
  <c r="BD118" i="3" s="1"/>
  <c r="BG118" i="3" s="1"/>
  <c r="BA119" i="3"/>
  <c r="BC119" i="3" s="1"/>
  <c r="BD119" i="3" s="1"/>
  <c r="BG119" i="3" s="1"/>
  <c r="BA120" i="3"/>
  <c r="BC120" i="3" s="1"/>
  <c r="BD120" i="3" s="1"/>
  <c r="BG120" i="3" s="1"/>
  <c r="BA121" i="3"/>
  <c r="BC121" i="3" s="1"/>
  <c r="BD121" i="3" s="1"/>
  <c r="BG121" i="3" s="1"/>
  <c r="BA124" i="3"/>
  <c r="BC124" i="3" s="1"/>
  <c r="BD124" i="3" s="1"/>
  <c r="BG124" i="3" s="1"/>
  <c r="BA125" i="3"/>
  <c r="BC125" i="3" s="1"/>
  <c r="BD125" i="3" s="1"/>
  <c r="BG125" i="3" s="1"/>
  <c r="BA126" i="3"/>
  <c r="BC126" i="3" s="1"/>
  <c r="BD126" i="3" s="1"/>
  <c r="BG126" i="3" s="1"/>
  <c r="BA127" i="3"/>
  <c r="BC127" i="3" s="1"/>
  <c r="BD127" i="3" s="1"/>
  <c r="BG127" i="3" s="1"/>
  <c r="BA128" i="3"/>
  <c r="BC128" i="3" s="1"/>
  <c r="BD128" i="3" s="1"/>
  <c r="BG128" i="3" s="1"/>
  <c r="BA129" i="3"/>
  <c r="BC129" i="3" s="1"/>
  <c r="BD129" i="3" s="1"/>
  <c r="BG129" i="3" s="1"/>
  <c r="BA130" i="3"/>
  <c r="BC130" i="3" s="1"/>
  <c r="BD130" i="3" s="1"/>
  <c r="BG130" i="3" s="1"/>
  <c r="BA131" i="3"/>
  <c r="BC131" i="3" s="1"/>
  <c r="BD131" i="3" s="1"/>
  <c r="BG131" i="3" s="1"/>
  <c r="BA132" i="3"/>
  <c r="BC132" i="3" s="1"/>
  <c r="BD132" i="3" s="1"/>
  <c r="BG132" i="3" s="1"/>
  <c r="BA133" i="3"/>
  <c r="BC133" i="3" s="1"/>
  <c r="BD133" i="3" s="1"/>
  <c r="BG133" i="3" s="1"/>
  <c r="BA135" i="3"/>
  <c r="BC135" i="3" s="1"/>
  <c r="BD135" i="3" s="1"/>
  <c r="BG135" i="3" s="1"/>
  <c r="BA136" i="3"/>
  <c r="BC136" i="3" s="1"/>
  <c r="BD136" i="3" s="1"/>
  <c r="BG136" i="3" s="1"/>
  <c r="BA137" i="3"/>
  <c r="BC137" i="3" s="1"/>
  <c r="BD137" i="3" s="1"/>
  <c r="BG137" i="3" s="1"/>
  <c r="BA138" i="3"/>
  <c r="BC138" i="3" s="1"/>
  <c r="BD138" i="3" s="1"/>
  <c r="BG138" i="3" s="1"/>
  <c r="BA139" i="3"/>
  <c r="BC139" i="3" s="1"/>
  <c r="BD139" i="3" s="1"/>
  <c r="BG139" i="3" s="1"/>
  <c r="BA140" i="3"/>
  <c r="BC140" i="3" s="1"/>
  <c r="BD140" i="3" s="1"/>
  <c r="BG140" i="3" s="1"/>
  <c r="BA141" i="3"/>
  <c r="BC141" i="3" s="1"/>
  <c r="BD141" i="3" s="1"/>
  <c r="BG141" i="3" s="1"/>
  <c r="BA142" i="3"/>
  <c r="BC142" i="3" s="1"/>
  <c r="BD142" i="3" s="1"/>
  <c r="BG142" i="3" s="1"/>
  <c r="BA143" i="3"/>
  <c r="BC143" i="3" s="1"/>
  <c r="BD143" i="3" s="1"/>
  <c r="BG143" i="3" s="1"/>
  <c r="BA144" i="3"/>
  <c r="BC144" i="3" s="1"/>
  <c r="BD144" i="3" s="1"/>
  <c r="BG144" i="3" s="1"/>
  <c r="BA146" i="3"/>
  <c r="BC146" i="3" s="1"/>
  <c r="BD146" i="3" s="1"/>
  <c r="BG146" i="3" s="1"/>
  <c r="BA147" i="3"/>
  <c r="BC147" i="3" s="1"/>
  <c r="BD147" i="3" s="1"/>
  <c r="BG147" i="3" s="1"/>
  <c r="BA148" i="3"/>
  <c r="BC148" i="3" s="1"/>
  <c r="BD148" i="3" s="1"/>
  <c r="BG148" i="3" s="1"/>
  <c r="BA149" i="3"/>
  <c r="BC149" i="3" s="1"/>
  <c r="BD149" i="3" s="1"/>
  <c r="BG149" i="3" s="1"/>
  <c r="BA150" i="3"/>
  <c r="BC150" i="3" s="1"/>
  <c r="BD150" i="3" s="1"/>
  <c r="BG150" i="3" s="1"/>
  <c r="BA151" i="3"/>
  <c r="BC151" i="3" s="1"/>
  <c r="BD151" i="3" s="1"/>
  <c r="BG151" i="3" s="1"/>
  <c r="BA152" i="3"/>
  <c r="BC152" i="3" s="1"/>
  <c r="BD152" i="3" s="1"/>
  <c r="BG152" i="3" s="1"/>
  <c r="BA153" i="3"/>
  <c r="BC153" i="3" s="1"/>
  <c r="BD153" i="3" s="1"/>
  <c r="BG153" i="3" s="1"/>
  <c r="BA154" i="3"/>
  <c r="BC154" i="3" s="1"/>
  <c r="BD154" i="3" s="1"/>
  <c r="BG154" i="3" s="1"/>
  <c r="BA155" i="3"/>
  <c r="BC155" i="3" s="1"/>
  <c r="BD155" i="3" s="1"/>
  <c r="BG155" i="3" s="1"/>
  <c r="BA157" i="3"/>
  <c r="BC157" i="3" s="1"/>
  <c r="BD157" i="3" s="1"/>
  <c r="BG157" i="3" s="1"/>
  <c r="BA158" i="3"/>
  <c r="BC158" i="3" s="1"/>
  <c r="BD158" i="3" s="1"/>
  <c r="BG158" i="3" s="1"/>
  <c r="BA159" i="3"/>
  <c r="BC159" i="3" s="1"/>
  <c r="BD159" i="3" s="1"/>
  <c r="BG159" i="3" s="1"/>
  <c r="BA160" i="3"/>
  <c r="BC160" i="3" s="1"/>
  <c r="BD160" i="3" s="1"/>
  <c r="BG160" i="3" s="1"/>
  <c r="BA161" i="3"/>
  <c r="BC161" i="3" s="1"/>
  <c r="BD161" i="3" s="1"/>
  <c r="BG161" i="3" s="1"/>
  <c r="BA162" i="3"/>
  <c r="BC162" i="3" s="1"/>
  <c r="BD162" i="3" s="1"/>
  <c r="BG162" i="3" s="1"/>
  <c r="BA163" i="3"/>
  <c r="BC163" i="3" s="1"/>
  <c r="BD163" i="3" s="1"/>
  <c r="BG163" i="3" s="1"/>
  <c r="BA164" i="3"/>
  <c r="BC164" i="3" s="1"/>
  <c r="BD164" i="3" s="1"/>
  <c r="BG164" i="3" s="1"/>
  <c r="BA165" i="3"/>
  <c r="BC165" i="3" s="1"/>
  <c r="BD165" i="3" s="1"/>
  <c r="BG165" i="3" s="1"/>
  <c r="BA166" i="3"/>
  <c r="BC166" i="3" s="1"/>
  <c r="BD166" i="3" s="1"/>
  <c r="BG166" i="3" s="1"/>
  <c r="BA168" i="3"/>
  <c r="BC168" i="3" s="1"/>
  <c r="BD168" i="3" s="1"/>
  <c r="BG168" i="3" s="1"/>
  <c r="BA169" i="3"/>
  <c r="BC169" i="3" s="1"/>
  <c r="BD169" i="3" s="1"/>
  <c r="BG169" i="3" s="1"/>
  <c r="BA170" i="3"/>
  <c r="BC170" i="3" s="1"/>
  <c r="BD170" i="3" s="1"/>
  <c r="BG170" i="3" s="1"/>
  <c r="BA171" i="3"/>
  <c r="BC171" i="3" s="1"/>
  <c r="BD171" i="3" s="1"/>
  <c r="BG171" i="3" s="1"/>
  <c r="BA172" i="3"/>
  <c r="BC172" i="3" s="1"/>
  <c r="BD172" i="3" s="1"/>
  <c r="BG172" i="3" s="1"/>
  <c r="BA173" i="3"/>
  <c r="BC173" i="3" s="1"/>
  <c r="BD173" i="3" s="1"/>
  <c r="BG173" i="3" s="1"/>
  <c r="BA174" i="3"/>
  <c r="BC174" i="3" s="1"/>
  <c r="BD174" i="3" s="1"/>
  <c r="BG174" i="3" s="1"/>
  <c r="BA175" i="3"/>
  <c r="BC175" i="3" s="1"/>
  <c r="BD175" i="3" s="1"/>
  <c r="BG175" i="3" s="1"/>
  <c r="BA176" i="3"/>
  <c r="BC176" i="3" s="1"/>
  <c r="BD176" i="3" s="1"/>
  <c r="BG176" i="3" s="1"/>
  <c r="BA177" i="3"/>
  <c r="BC177" i="3" s="1"/>
  <c r="BD177" i="3" s="1"/>
  <c r="BG177" i="3" s="1"/>
  <c r="BA179" i="3"/>
  <c r="BC179" i="3" s="1"/>
  <c r="BD179" i="3" s="1"/>
  <c r="BG179" i="3" s="1"/>
  <c r="BA180" i="3"/>
  <c r="BC180" i="3" s="1"/>
  <c r="BD180" i="3" s="1"/>
  <c r="BG180" i="3" s="1"/>
  <c r="BA181" i="3"/>
  <c r="BC181" i="3" s="1"/>
  <c r="BD181" i="3" s="1"/>
  <c r="BG181" i="3" s="1"/>
  <c r="BA182" i="3"/>
  <c r="BC182" i="3" s="1"/>
  <c r="BD182" i="3" s="1"/>
  <c r="BG182" i="3" s="1"/>
  <c r="BA183" i="3"/>
  <c r="BC183" i="3" s="1"/>
  <c r="BD183" i="3" s="1"/>
  <c r="BG183" i="3" s="1"/>
  <c r="BA184" i="3"/>
  <c r="BC184" i="3" s="1"/>
  <c r="BD184" i="3" s="1"/>
  <c r="BG184" i="3" s="1"/>
  <c r="BA185" i="3"/>
  <c r="BC185" i="3" s="1"/>
  <c r="BD185" i="3" s="1"/>
  <c r="BG185" i="3" s="1"/>
  <c r="BA186" i="3"/>
  <c r="BC186" i="3" s="1"/>
  <c r="BD186" i="3" s="1"/>
  <c r="BG186" i="3" s="1"/>
  <c r="BA187" i="3"/>
  <c r="BC187" i="3" s="1"/>
  <c r="BD187" i="3" s="1"/>
  <c r="BG187" i="3" s="1"/>
  <c r="BA188" i="3"/>
  <c r="BC188" i="3" s="1"/>
  <c r="BD188" i="3" s="1"/>
  <c r="BG188" i="3" s="1"/>
  <c r="BA190" i="3"/>
  <c r="BC190" i="3" s="1"/>
  <c r="BD190" i="3" s="1"/>
  <c r="BG190" i="3" s="1"/>
  <c r="BA191" i="3"/>
  <c r="BC191" i="3" s="1"/>
  <c r="BD191" i="3" s="1"/>
  <c r="BG191" i="3" s="1"/>
  <c r="BA192" i="3"/>
  <c r="BC192" i="3" s="1"/>
  <c r="BD192" i="3" s="1"/>
  <c r="BG192" i="3" s="1"/>
  <c r="BA193" i="3"/>
  <c r="BC193" i="3" s="1"/>
  <c r="BD193" i="3" s="1"/>
  <c r="BG193" i="3" s="1"/>
  <c r="BA194" i="3"/>
  <c r="BC194" i="3" s="1"/>
  <c r="BD194" i="3" s="1"/>
  <c r="BG194" i="3" s="1"/>
  <c r="BA195" i="3"/>
  <c r="BC195" i="3" s="1"/>
  <c r="BD195" i="3" s="1"/>
  <c r="BG195" i="3" s="1"/>
  <c r="BA196" i="3"/>
  <c r="BC196" i="3" s="1"/>
  <c r="BD196" i="3" s="1"/>
  <c r="BG196" i="3" s="1"/>
  <c r="BA197" i="3"/>
  <c r="BC197" i="3" s="1"/>
  <c r="BD197" i="3" s="1"/>
  <c r="BG197" i="3" s="1"/>
  <c r="BA198" i="3"/>
  <c r="BC198" i="3" s="1"/>
  <c r="BD198" i="3" s="1"/>
  <c r="BG198" i="3" s="1"/>
  <c r="BA199" i="3"/>
  <c r="BC199" i="3" s="1"/>
  <c r="BD199" i="3" s="1"/>
  <c r="BG199" i="3" s="1"/>
  <c r="BA201" i="3"/>
  <c r="BC201" i="3" s="1"/>
  <c r="BD201" i="3" s="1"/>
  <c r="BG201" i="3" s="1"/>
  <c r="BA202" i="3"/>
  <c r="BC202" i="3" s="1"/>
  <c r="BD202" i="3" s="1"/>
  <c r="BG202" i="3" s="1"/>
  <c r="BA203" i="3"/>
  <c r="BC203" i="3" s="1"/>
  <c r="BD203" i="3" s="1"/>
  <c r="BG203" i="3" s="1"/>
  <c r="BA204" i="3"/>
  <c r="BC204" i="3" s="1"/>
  <c r="BD204" i="3" s="1"/>
  <c r="BG204" i="3" s="1"/>
  <c r="BA205" i="3"/>
  <c r="BC205" i="3" s="1"/>
  <c r="BD205" i="3" s="1"/>
  <c r="BG205" i="3" s="1"/>
  <c r="BA206" i="3"/>
  <c r="BC206" i="3" s="1"/>
  <c r="BD206" i="3" s="1"/>
  <c r="BG206" i="3" s="1"/>
  <c r="BA207" i="3"/>
  <c r="BC207" i="3" s="1"/>
  <c r="BD207" i="3" s="1"/>
  <c r="BG207" i="3" s="1"/>
  <c r="BA208" i="3"/>
  <c r="BC208" i="3" s="1"/>
  <c r="BD208" i="3" s="1"/>
  <c r="BG208" i="3" s="1"/>
  <c r="BA209" i="3"/>
  <c r="BC209" i="3" s="1"/>
  <c r="BD209" i="3" s="1"/>
  <c r="BG209" i="3" s="1"/>
  <c r="BA210" i="3"/>
  <c r="BC210" i="3" s="1"/>
  <c r="BD210" i="3" s="1"/>
  <c r="BG210" i="3" s="1"/>
  <c r="BA212" i="3"/>
  <c r="BC212" i="3" s="1"/>
  <c r="BD212" i="3" s="1"/>
  <c r="BG212" i="3" s="1"/>
  <c r="BA213" i="3"/>
  <c r="BC213" i="3" s="1"/>
  <c r="BD213" i="3" s="1"/>
  <c r="BG213" i="3" s="1"/>
  <c r="BA214" i="3"/>
  <c r="BC214" i="3" s="1"/>
  <c r="BD214" i="3" s="1"/>
  <c r="BG214" i="3" s="1"/>
  <c r="BA215" i="3"/>
  <c r="BC215" i="3" s="1"/>
  <c r="BD215" i="3" s="1"/>
  <c r="BG215" i="3" s="1"/>
  <c r="BA216" i="3"/>
  <c r="BC216" i="3" s="1"/>
  <c r="BD216" i="3" s="1"/>
  <c r="BG216" i="3" s="1"/>
  <c r="BA217" i="3"/>
  <c r="BC217" i="3" s="1"/>
  <c r="BD217" i="3" s="1"/>
  <c r="BG217" i="3" s="1"/>
  <c r="BA218" i="3"/>
  <c r="BC218" i="3" s="1"/>
  <c r="BD218" i="3" s="1"/>
  <c r="BG218" i="3" s="1"/>
  <c r="BA219" i="3"/>
  <c r="BC219" i="3" s="1"/>
  <c r="BD219" i="3" s="1"/>
  <c r="BG219" i="3" s="1"/>
  <c r="BA220" i="3"/>
  <c r="BC220" i="3" s="1"/>
  <c r="BD220" i="3" s="1"/>
  <c r="BG220" i="3" s="1"/>
  <c r="BA221" i="3"/>
  <c r="BC221" i="3" s="1"/>
  <c r="BD221" i="3" s="1"/>
  <c r="BG221" i="3" s="1"/>
  <c r="BA223" i="3"/>
  <c r="BC223" i="3" s="1"/>
  <c r="BD223" i="3" s="1"/>
  <c r="BG223" i="3" s="1"/>
  <c r="BA224" i="3"/>
  <c r="BC224" i="3" s="1"/>
  <c r="BD224" i="3" s="1"/>
  <c r="BG224" i="3" s="1"/>
  <c r="BA225" i="3"/>
  <c r="BC225" i="3" s="1"/>
  <c r="BD225" i="3" s="1"/>
  <c r="BG225" i="3" s="1"/>
  <c r="BA226" i="3"/>
  <c r="BC226" i="3" s="1"/>
  <c r="BD226" i="3" s="1"/>
  <c r="BG226" i="3" s="1"/>
  <c r="BA227" i="3"/>
  <c r="BC227" i="3" s="1"/>
  <c r="BD227" i="3" s="1"/>
  <c r="BG227" i="3" s="1"/>
  <c r="BA228" i="3"/>
  <c r="BC228" i="3" s="1"/>
  <c r="BD228" i="3" s="1"/>
  <c r="BG228" i="3" s="1"/>
  <c r="BA229" i="3"/>
  <c r="BC229" i="3" s="1"/>
  <c r="BD229" i="3" s="1"/>
  <c r="BG229" i="3" s="1"/>
  <c r="BA230" i="3"/>
  <c r="BC230" i="3" s="1"/>
  <c r="BD230" i="3" s="1"/>
  <c r="BG230" i="3" s="1"/>
  <c r="BA231" i="3"/>
  <c r="BC231" i="3" s="1"/>
  <c r="BD231" i="3" s="1"/>
  <c r="BG231" i="3" s="1"/>
  <c r="BA232" i="3"/>
  <c r="BC232" i="3" s="1"/>
  <c r="BD232" i="3" s="1"/>
  <c r="BG232" i="3" s="1"/>
  <c r="BA235" i="3"/>
  <c r="BC235" i="3" s="1"/>
  <c r="BD235" i="3" s="1"/>
  <c r="BG235" i="3" s="1"/>
  <c r="BA236" i="3"/>
  <c r="BC236" i="3" s="1"/>
  <c r="BD236" i="3" s="1"/>
  <c r="BG236" i="3" s="1"/>
  <c r="BA237" i="3"/>
  <c r="BC237" i="3" s="1"/>
  <c r="BD237" i="3" s="1"/>
  <c r="BG237" i="3" s="1"/>
  <c r="BA238" i="3"/>
  <c r="BC238" i="3" s="1"/>
  <c r="BD238" i="3" s="1"/>
  <c r="BG238" i="3" s="1"/>
  <c r="BA239" i="3"/>
  <c r="BC239" i="3" s="1"/>
  <c r="BD239" i="3" s="1"/>
  <c r="BG239" i="3" s="1"/>
  <c r="BA240" i="3"/>
  <c r="BC240" i="3" s="1"/>
  <c r="BD240" i="3" s="1"/>
  <c r="BG240" i="3" s="1"/>
  <c r="BA241" i="3"/>
  <c r="BC241" i="3" s="1"/>
  <c r="BD241" i="3" s="1"/>
  <c r="BG241" i="3" s="1"/>
  <c r="BA242" i="3"/>
  <c r="BC242" i="3" s="1"/>
  <c r="BD242" i="3" s="1"/>
  <c r="BG242" i="3" s="1"/>
  <c r="BA243" i="3"/>
  <c r="BC243" i="3" s="1"/>
  <c r="BD243" i="3" s="1"/>
  <c r="BG243" i="3" s="1"/>
  <c r="BA244" i="3"/>
  <c r="BC244" i="3" s="1"/>
  <c r="BD244" i="3" s="1"/>
  <c r="BG244" i="3" s="1"/>
  <c r="BA246" i="3"/>
  <c r="BC246" i="3" s="1"/>
  <c r="BD246" i="3" s="1"/>
  <c r="BG246" i="3" s="1"/>
  <c r="BA247" i="3"/>
  <c r="BC247" i="3" s="1"/>
  <c r="BD247" i="3" s="1"/>
  <c r="BG247" i="3" s="1"/>
  <c r="BA248" i="3"/>
  <c r="BC248" i="3" s="1"/>
  <c r="BD248" i="3" s="1"/>
  <c r="BG248" i="3" s="1"/>
  <c r="BA249" i="3"/>
  <c r="BC249" i="3" s="1"/>
  <c r="BD249" i="3" s="1"/>
  <c r="BG249" i="3" s="1"/>
  <c r="BA250" i="3"/>
  <c r="BC250" i="3" s="1"/>
  <c r="BD250" i="3" s="1"/>
  <c r="BG250" i="3" s="1"/>
  <c r="BA251" i="3"/>
  <c r="BC251" i="3" s="1"/>
  <c r="BD251" i="3" s="1"/>
  <c r="BG251" i="3" s="1"/>
  <c r="BA252" i="3"/>
  <c r="BC252" i="3" s="1"/>
  <c r="BD252" i="3" s="1"/>
  <c r="BG252" i="3" s="1"/>
  <c r="BA253" i="3"/>
  <c r="BC253" i="3" s="1"/>
  <c r="BD253" i="3" s="1"/>
  <c r="BG253" i="3" s="1"/>
  <c r="BA254" i="3"/>
  <c r="BC254" i="3" s="1"/>
  <c r="BD254" i="3" s="1"/>
  <c r="BG254" i="3" s="1"/>
  <c r="BA255" i="3"/>
  <c r="BC255" i="3" s="1"/>
  <c r="BD255" i="3" s="1"/>
  <c r="BG255" i="3" s="1"/>
  <c r="BA257" i="3"/>
  <c r="BC257" i="3" s="1"/>
  <c r="BD257" i="3" s="1"/>
  <c r="BG257" i="3" s="1"/>
  <c r="BA258" i="3"/>
  <c r="BC258" i="3" s="1"/>
  <c r="BD258" i="3" s="1"/>
  <c r="BG258" i="3" s="1"/>
  <c r="BA259" i="3"/>
  <c r="BC259" i="3" s="1"/>
  <c r="BD259" i="3" s="1"/>
  <c r="BG259" i="3" s="1"/>
  <c r="BA260" i="3"/>
  <c r="BC260" i="3" s="1"/>
  <c r="BD260" i="3" s="1"/>
  <c r="BG260" i="3" s="1"/>
  <c r="BA261" i="3"/>
  <c r="BC261" i="3" s="1"/>
  <c r="BD261" i="3" s="1"/>
  <c r="BG261" i="3" s="1"/>
  <c r="BA262" i="3"/>
  <c r="BC262" i="3" s="1"/>
  <c r="BD262" i="3" s="1"/>
  <c r="BG262" i="3" s="1"/>
  <c r="BA263" i="3"/>
  <c r="BC263" i="3" s="1"/>
  <c r="BD263" i="3" s="1"/>
  <c r="BG263" i="3" s="1"/>
  <c r="BA264" i="3"/>
  <c r="BC264" i="3" s="1"/>
  <c r="BD264" i="3" s="1"/>
  <c r="BG264" i="3" s="1"/>
  <c r="BA265" i="3"/>
  <c r="BC265" i="3" s="1"/>
  <c r="BD265" i="3" s="1"/>
  <c r="BG265" i="3" s="1"/>
  <c r="BA266" i="3"/>
  <c r="BC266" i="3" s="1"/>
  <c r="BD266" i="3" s="1"/>
  <c r="BG266" i="3" s="1"/>
  <c r="BA268" i="3"/>
  <c r="BC268" i="3" s="1"/>
  <c r="BD268" i="3" s="1"/>
  <c r="BG268" i="3" s="1"/>
  <c r="BA269" i="3"/>
  <c r="BC269" i="3" s="1"/>
  <c r="BD269" i="3" s="1"/>
  <c r="BG269" i="3" s="1"/>
  <c r="BA270" i="3"/>
  <c r="BC270" i="3" s="1"/>
  <c r="BD270" i="3" s="1"/>
  <c r="BG270" i="3" s="1"/>
  <c r="BA271" i="3"/>
  <c r="BC271" i="3" s="1"/>
  <c r="BD271" i="3" s="1"/>
  <c r="BG271" i="3" s="1"/>
  <c r="BA272" i="3"/>
  <c r="BC272" i="3" s="1"/>
  <c r="BD272" i="3" s="1"/>
  <c r="BG272" i="3" s="1"/>
  <c r="BA273" i="3"/>
  <c r="BC273" i="3" s="1"/>
  <c r="BD273" i="3" s="1"/>
  <c r="BG273" i="3" s="1"/>
  <c r="BA274" i="3"/>
  <c r="BC274" i="3" s="1"/>
  <c r="BD274" i="3" s="1"/>
  <c r="BG274" i="3" s="1"/>
  <c r="BA275" i="3"/>
  <c r="BC275" i="3" s="1"/>
  <c r="BD275" i="3" s="1"/>
  <c r="BG275" i="3" s="1"/>
  <c r="BA276" i="3"/>
  <c r="BC276" i="3" s="1"/>
  <c r="BD276" i="3" s="1"/>
  <c r="BG276" i="3" s="1"/>
  <c r="BA277" i="3"/>
  <c r="BC277" i="3" s="1"/>
  <c r="BD277" i="3" s="1"/>
  <c r="BG277" i="3" s="1"/>
  <c r="BA279" i="3"/>
  <c r="BC279" i="3" s="1"/>
  <c r="BD279" i="3" s="1"/>
  <c r="BG279" i="3" s="1"/>
  <c r="BA280" i="3"/>
  <c r="BC280" i="3" s="1"/>
  <c r="BD280" i="3" s="1"/>
  <c r="BG280" i="3" s="1"/>
  <c r="BA281" i="3"/>
  <c r="BC281" i="3" s="1"/>
  <c r="BD281" i="3" s="1"/>
  <c r="BG281" i="3" s="1"/>
  <c r="BA282" i="3"/>
  <c r="BC282" i="3" s="1"/>
  <c r="BD282" i="3" s="1"/>
  <c r="BG282" i="3" s="1"/>
  <c r="BA283" i="3"/>
  <c r="BC283" i="3" s="1"/>
  <c r="BD283" i="3" s="1"/>
  <c r="BG283" i="3" s="1"/>
  <c r="BA284" i="3"/>
  <c r="BC284" i="3" s="1"/>
  <c r="BD284" i="3" s="1"/>
  <c r="BG284" i="3" s="1"/>
  <c r="BA285" i="3"/>
  <c r="BC285" i="3" s="1"/>
  <c r="BD285" i="3" s="1"/>
  <c r="BG285" i="3" s="1"/>
  <c r="BA286" i="3"/>
  <c r="BC286" i="3" s="1"/>
  <c r="BD286" i="3" s="1"/>
  <c r="BG286" i="3" s="1"/>
  <c r="BA287" i="3"/>
  <c r="BC287" i="3" s="1"/>
  <c r="BD287" i="3" s="1"/>
  <c r="BG287" i="3" s="1"/>
  <c r="BA288" i="3"/>
  <c r="BC288" i="3" s="1"/>
  <c r="BD288" i="3" s="1"/>
  <c r="BG288" i="3" s="1"/>
  <c r="BA290" i="3"/>
  <c r="BC290" i="3" s="1"/>
  <c r="BD290" i="3" s="1"/>
  <c r="BG290" i="3" s="1"/>
  <c r="BA291" i="3"/>
  <c r="BC291" i="3" s="1"/>
  <c r="BD291" i="3" s="1"/>
  <c r="BG291" i="3" s="1"/>
  <c r="BA292" i="3"/>
  <c r="BC292" i="3" s="1"/>
  <c r="BD292" i="3" s="1"/>
  <c r="BG292" i="3" s="1"/>
  <c r="BA293" i="3"/>
  <c r="BC293" i="3" s="1"/>
  <c r="BD293" i="3" s="1"/>
  <c r="BG293" i="3" s="1"/>
  <c r="BA294" i="3"/>
  <c r="BC294" i="3" s="1"/>
  <c r="BD294" i="3" s="1"/>
  <c r="BG294" i="3" s="1"/>
  <c r="BA295" i="3"/>
  <c r="BC295" i="3" s="1"/>
  <c r="BD295" i="3" s="1"/>
  <c r="BG295" i="3" s="1"/>
  <c r="BA296" i="3"/>
  <c r="BC296" i="3" s="1"/>
  <c r="BD296" i="3" s="1"/>
  <c r="BG296" i="3" s="1"/>
  <c r="BA297" i="3"/>
  <c r="BC297" i="3" s="1"/>
  <c r="BD297" i="3" s="1"/>
  <c r="BG297" i="3" s="1"/>
  <c r="BA298" i="3"/>
  <c r="BC298" i="3" s="1"/>
  <c r="BD298" i="3" s="1"/>
  <c r="BG298" i="3" s="1"/>
  <c r="BA299" i="3"/>
  <c r="BC299" i="3" s="1"/>
  <c r="BD299" i="3" s="1"/>
  <c r="BG299" i="3" s="1"/>
  <c r="BA301" i="3"/>
  <c r="BC301" i="3" s="1"/>
  <c r="BD301" i="3" s="1"/>
  <c r="BG301" i="3" s="1"/>
  <c r="BA302" i="3"/>
  <c r="BC302" i="3" s="1"/>
  <c r="BD302" i="3" s="1"/>
  <c r="BG302" i="3" s="1"/>
  <c r="BA303" i="3"/>
  <c r="BC303" i="3" s="1"/>
  <c r="BD303" i="3" s="1"/>
  <c r="BG303" i="3" s="1"/>
  <c r="BA304" i="3"/>
  <c r="BC304" i="3" s="1"/>
  <c r="BD304" i="3" s="1"/>
  <c r="BG304" i="3" s="1"/>
  <c r="BA305" i="3"/>
  <c r="BC305" i="3" s="1"/>
  <c r="BD305" i="3" s="1"/>
  <c r="BG305" i="3" s="1"/>
  <c r="BA306" i="3"/>
  <c r="BC306" i="3" s="1"/>
  <c r="BD306" i="3" s="1"/>
  <c r="BG306" i="3" s="1"/>
  <c r="BA307" i="3"/>
  <c r="BC307" i="3" s="1"/>
  <c r="BD307" i="3" s="1"/>
  <c r="BG307" i="3" s="1"/>
  <c r="BA308" i="3"/>
  <c r="BC308" i="3" s="1"/>
  <c r="BD308" i="3" s="1"/>
  <c r="BG308" i="3" s="1"/>
  <c r="BA309" i="3"/>
  <c r="BC309" i="3" s="1"/>
  <c r="BD309" i="3" s="1"/>
  <c r="BG309" i="3" s="1"/>
  <c r="BA310" i="3"/>
  <c r="BC310" i="3" s="1"/>
  <c r="BD310" i="3" s="1"/>
  <c r="BG310" i="3" s="1"/>
  <c r="BA312" i="3"/>
  <c r="BC312" i="3" s="1"/>
  <c r="BD312" i="3" s="1"/>
  <c r="BG312" i="3" s="1"/>
  <c r="BA313" i="3"/>
  <c r="BC313" i="3" s="1"/>
  <c r="BD313" i="3" s="1"/>
  <c r="BG313" i="3" s="1"/>
  <c r="BA314" i="3"/>
  <c r="BC314" i="3" s="1"/>
  <c r="BD314" i="3" s="1"/>
  <c r="BG314" i="3" s="1"/>
  <c r="BA315" i="3"/>
  <c r="BC315" i="3" s="1"/>
  <c r="BD315" i="3" s="1"/>
  <c r="BG315" i="3" s="1"/>
  <c r="BA316" i="3"/>
  <c r="BC316" i="3" s="1"/>
  <c r="BD316" i="3" s="1"/>
  <c r="BG316" i="3" s="1"/>
  <c r="BA317" i="3"/>
  <c r="BC317" i="3" s="1"/>
  <c r="BD317" i="3" s="1"/>
  <c r="BG317" i="3" s="1"/>
  <c r="BA318" i="3"/>
  <c r="BC318" i="3" s="1"/>
  <c r="BD318" i="3" s="1"/>
  <c r="BG318" i="3" s="1"/>
  <c r="BA319" i="3"/>
  <c r="BC319" i="3" s="1"/>
  <c r="BD319" i="3" s="1"/>
  <c r="BG319" i="3" s="1"/>
  <c r="BA320" i="3"/>
  <c r="BC320" i="3" s="1"/>
  <c r="BD320" i="3" s="1"/>
  <c r="BG320" i="3" s="1"/>
  <c r="BA321" i="3"/>
  <c r="BC321" i="3" s="1"/>
  <c r="BD321" i="3" s="1"/>
  <c r="BG321" i="3" s="1"/>
  <c r="BA323" i="3"/>
  <c r="BC323" i="3" s="1"/>
  <c r="BD323" i="3" s="1"/>
  <c r="BG323" i="3" s="1"/>
  <c r="BA324" i="3"/>
  <c r="BC324" i="3" s="1"/>
  <c r="BD324" i="3" s="1"/>
  <c r="BG324" i="3" s="1"/>
  <c r="BA325" i="3"/>
  <c r="BC325" i="3" s="1"/>
  <c r="BD325" i="3" s="1"/>
  <c r="BG325" i="3" s="1"/>
  <c r="BA326" i="3"/>
  <c r="BC326" i="3" s="1"/>
  <c r="BD326" i="3" s="1"/>
  <c r="BG326" i="3" s="1"/>
  <c r="BA327" i="3"/>
  <c r="BC327" i="3" s="1"/>
  <c r="BD327" i="3" s="1"/>
  <c r="BG327" i="3" s="1"/>
  <c r="BA328" i="3"/>
  <c r="BC328" i="3" s="1"/>
  <c r="BD328" i="3" s="1"/>
  <c r="BG328" i="3" s="1"/>
  <c r="BA329" i="3"/>
  <c r="BC329" i="3" s="1"/>
  <c r="BD329" i="3" s="1"/>
  <c r="BG329" i="3" s="1"/>
  <c r="BA330" i="3"/>
  <c r="BC330" i="3" s="1"/>
  <c r="BD330" i="3" s="1"/>
  <c r="BG330" i="3" s="1"/>
  <c r="BA331" i="3"/>
  <c r="BC331" i="3" s="1"/>
  <c r="BD331" i="3" s="1"/>
  <c r="BG331" i="3" s="1"/>
  <c r="BA332" i="3"/>
  <c r="BC332" i="3" s="1"/>
  <c r="BD332" i="3" s="1"/>
  <c r="BG332" i="3" s="1"/>
  <c r="BA334" i="3"/>
  <c r="BC334" i="3" s="1"/>
  <c r="BD334" i="3" s="1"/>
  <c r="BG334" i="3" s="1"/>
  <c r="BA335" i="3"/>
  <c r="BC335" i="3" s="1"/>
  <c r="BD335" i="3" s="1"/>
  <c r="BG335" i="3" s="1"/>
  <c r="BA336" i="3"/>
  <c r="BC336" i="3" s="1"/>
  <c r="BD336" i="3" s="1"/>
  <c r="BG336" i="3" s="1"/>
  <c r="BA337" i="3"/>
  <c r="BC337" i="3" s="1"/>
  <c r="BD337" i="3" s="1"/>
  <c r="BG337" i="3" s="1"/>
  <c r="BA338" i="3"/>
  <c r="BC338" i="3" s="1"/>
  <c r="BD338" i="3" s="1"/>
  <c r="BG338" i="3" s="1"/>
  <c r="BA339" i="3"/>
  <c r="BC339" i="3" s="1"/>
  <c r="BD339" i="3" s="1"/>
  <c r="BG339" i="3" s="1"/>
  <c r="BA340" i="3"/>
  <c r="BC340" i="3" s="1"/>
  <c r="BD340" i="3" s="1"/>
  <c r="BG340" i="3" s="1"/>
  <c r="BA341" i="3"/>
  <c r="BC341" i="3" s="1"/>
  <c r="BD341" i="3" s="1"/>
  <c r="BG341" i="3" s="1"/>
  <c r="BA342" i="3"/>
  <c r="BC342" i="3" s="1"/>
  <c r="BD342" i="3" s="1"/>
  <c r="BG342" i="3" s="1"/>
  <c r="BA343" i="3"/>
  <c r="BC343" i="3" s="1"/>
  <c r="BD343" i="3" s="1"/>
  <c r="BG343" i="3" s="1"/>
  <c r="BA346" i="3"/>
  <c r="BC346" i="3" s="1"/>
  <c r="BD346" i="3" s="1"/>
  <c r="BG346" i="3" s="1"/>
  <c r="BA347" i="3"/>
  <c r="BC347" i="3" s="1"/>
  <c r="BD347" i="3" s="1"/>
  <c r="BG347" i="3" s="1"/>
  <c r="BA348" i="3"/>
  <c r="BC348" i="3" s="1"/>
  <c r="BD348" i="3" s="1"/>
  <c r="BG348" i="3" s="1"/>
  <c r="BA349" i="3"/>
  <c r="BC349" i="3" s="1"/>
  <c r="BD349" i="3" s="1"/>
  <c r="BG349" i="3" s="1"/>
  <c r="BA350" i="3"/>
  <c r="BC350" i="3" s="1"/>
  <c r="BD350" i="3" s="1"/>
  <c r="BG350" i="3" s="1"/>
  <c r="BA351" i="3"/>
  <c r="BC351" i="3" s="1"/>
  <c r="BD351" i="3" s="1"/>
  <c r="BG351" i="3" s="1"/>
  <c r="BA352" i="3"/>
  <c r="BC352" i="3" s="1"/>
  <c r="BD352" i="3" s="1"/>
  <c r="BG352" i="3" s="1"/>
  <c r="BA353" i="3"/>
  <c r="BC353" i="3" s="1"/>
  <c r="BD353" i="3" s="1"/>
  <c r="BG353" i="3" s="1"/>
  <c r="BA354" i="3"/>
  <c r="BC354" i="3" s="1"/>
  <c r="BD354" i="3" s="1"/>
  <c r="BG354" i="3" s="1"/>
  <c r="BA355" i="3"/>
  <c r="BC355" i="3" s="1"/>
  <c r="BD355" i="3" s="1"/>
  <c r="BG355" i="3" s="1"/>
  <c r="BA357" i="3"/>
  <c r="BC357" i="3" s="1"/>
  <c r="BD357" i="3" s="1"/>
  <c r="BG357" i="3" s="1"/>
  <c r="BA358" i="3"/>
  <c r="BC358" i="3" s="1"/>
  <c r="BD358" i="3" s="1"/>
  <c r="BG358" i="3" s="1"/>
  <c r="BA359" i="3"/>
  <c r="BC359" i="3" s="1"/>
  <c r="BD359" i="3" s="1"/>
  <c r="BG359" i="3" s="1"/>
  <c r="BA360" i="3"/>
  <c r="BC360" i="3" s="1"/>
  <c r="BD360" i="3" s="1"/>
  <c r="BG360" i="3" s="1"/>
  <c r="BA361" i="3"/>
  <c r="BC361" i="3" s="1"/>
  <c r="BD361" i="3" s="1"/>
  <c r="BG361" i="3" s="1"/>
  <c r="BA362" i="3"/>
  <c r="BC362" i="3" s="1"/>
  <c r="BD362" i="3" s="1"/>
  <c r="BG362" i="3" s="1"/>
  <c r="BA363" i="3"/>
  <c r="BC363" i="3" s="1"/>
  <c r="BD363" i="3" s="1"/>
  <c r="BG363" i="3" s="1"/>
  <c r="BA364" i="3"/>
  <c r="BC364" i="3" s="1"/>
  <c r="BD364" i="3" s="1"/>
  <c r="BG364" i="3" s="1"/>
  <c r="BA365" i="3"/>
  <c r="BC365" i="3" s="1"/>
  <c r="BD365" i="3" s="1"/>
  <c r="BG365" i="3" s="1"/>
  <c r="BA366" i="3"/>
  <c r="BC366" i="3" s="1"/>
  <c r="BD366" i="3" s="1"/>
  <c r="BG366" i="3" s="1"/>
  <c r="BA368" i="3"/>
  <c r="BC368" i="3" s="1"/>
  <c r="BD368" i="3" s="1"/>
  <c r="BG368" i="3" s="1"/>
  <c r="BA369" i="3"/>
  <c r="BC369" i="3" s="1"/>
  <c r="BD369" i="3" s="1"/>
  <c r="BG369" i="3" s="1"/>
  <c r="BA370" i="3"/>
  <c r="BC370" i="3" s="1"/>
  <c r="BD370" i="3" s="1"/>
  <c r="BG370" i="3" s="1"/>
  <c r="BA371" i="3"/>
  <c r="BC371" i="3" s="1"/>
  <c r="BD371" i="3" s="1"/>
  <c r="BG371" i="3" s="1"/>
  <c r="BA372" i="3"/>
  <c r="BC372" i="3" s="1"/>
  <c r="BD372" i="3" s="1"/>
  <c r="BG372" i="3" s="1"/>
  <c r="BA373" i="3"/>
  <c r="BC373" i="3" s="1"/>
  <c r="BD373" i="3" s="1"/>
  <c r="BG373" i="3" s="1"/>
  <c r="BA374" i="3"/>
  <c r="BC374" i="3" s="1"/>
  <c r="BD374" i="3" s="1"/>
  <c r="BG374" i="3" s="1"/>
  <c r="BA375" i="3"/>
  <c r="BC375" i="3" s="1"/>
  <c r="BD375" i="3" s="1"/>
  <c r="BG375" i="3" s="1"/>
  <c r="BA376" i="3"/>
  <c r="BC376" i="3" s="1"/>
  <c r="BD376" i="3" s="1"/>
  <c r="BG376" i="3" s="1"/>
  <c r="BA377" i="3"/>
  <c r="BC377" i="3" s="1"/>
  <c r="BD377" i="3" s="1"/>
  <c r="BG377" i="3" s="1"/>
  <c r="BA379" i="3"/>
  <c r="BC379" i="3" s="1"/>
  <c r="BD379" i="3" s="1"/>
  <c r="BG379" i="3" s="1"/>
  <c r="BA380" i="3"/>
  <c r="BC380" i="3" s="1"/>
  <c r="BD380" i="3" s="1"/>
  <c r="BG380" i="3" s="1"/>
  <c r="BA381" i="3"/>
  <c r="BC381" i="3" s="1"/>
  <c r="BD381" i="3" s="1"/>
  <c r="BG381" i="3" s="1"/>
  <c r="BA382" i="3"/>
  <c r="BC382" i="3" s="1"/>
  <c r="BD382" i="3" s="1"/>
  <c r="BG382" i="3" s="1"/>
  <c r="BA383" i="3"/>
  <c r="BC383" i="3" s="1"/>
  <c r="BD383" i="3" s="1"/>
  <c r="BG383" i="3" s="1"/>
  <c r="BA384" i="3"/>
  <c r="BC384" i="3" s="1"/>
  <c r="BD384" i="3" s="1"/>
  <c r="BG384" i="3" s="1"/>
  <c r="BA385" i="3"/>
  <c r="BC385" i="3" s="1"/>
  <c r="BD385" i="3" s="1"/>
  <c r="BG385" i="3" s="1"/>
  <c r="BA386" i="3"/>
  <c r="BC386" i="3" s="1"/>
  <c r="BD386" i="3" s="1"/>
  <c r="BG386" i="3" s="1"/>
  <c r="BA387" i="3"/>
  <c r="BC387" i="3" s="1"/>
  <c r="BD387" i="3" s="1"/>
  <c r="BG387" i="3" s="1"/>
  <c r="BA388" i="3"/>
  <c r="BC388" i="3" s="1"/>
  <c r="BD388" i="3" s="1"/>
  <c r="BG388" i="3" s="1"/>
  <c r="BA390" i="3"/>
  <c r="BC390" i="3" s="1"/>
  <c r="BD390" i="3" s="1"/>
  <c r="BG390" i="3" s="1"/>
  <c r="BA391" i="3"/>
  <c r="BC391" i="3" s="1"/>
  <c r="BD391" i="3" s="1"/>
  <c r="BG391" i="3" s="1"/>
  <c r="BA392" i="3"/>
  <c r="BC392" i="3" s="1"/>
  <c r="BD392" i="3" s="1"/>
  <c r="BG392" i="3" s="1"/>
  <c r="BA393" i="3"/>
  <c r="BC393" i="3" s="1"/>
  <c r="BD393" i="3" s="1"/>
  <c r="BG393" i="3" s="1"/>
  <c r="BA394" i="3"/>
  <c r="BC394" i="3" s="1"/>
  <c r="BD394" i="3" s="1"/>
  <c r="BG394" i="3" s="1"/>
  <c r="BA395" i="3"/>
  <c r="BC395" i="3" s="1"/>
  <c r="BD395" i="3" s="1"/>
  <c r="BG395" i="3" s="1"/>
  <c r="BA432" i="3"/>
  <c r="BC432" i="3" s="1"/>
  <c r="BD432" i="3" s="1"/>
  <c r="BG432" i="3" s="1"/>
  <c r="BA434" i="3"/>
  <c r="BC434" i="3" s="1"/>
  <c r="BD434" i="3" s="1"/>
  <c r="BG434" i="3" s="1"/>
  <c r="BA435" i="3"/>
  <c r="BC435" i="3" s="1"/>
  <c r="BD435" i="3" s="1"/>
  <c r="BG435" i="3" s="1"/>
  <c r="BA436" i="3"/>
  <c r="BC436" i="3" s="1"/>
  <c r="BD436" i="3" s="1"/>
  <c r="BG436" i="3" s="1"/>
  <c r="BA437" i="3"/>
  <c r="BC437" i="3" s="1"/>
  <c r="BD437" i="3" s="1"/>
  <c r="BG437" i="3" s="1"/>
  <c r="BA438" i="3"/>
  <c r="BC438" i="3" s="1"/>
  <c r="BD438" i="3" s="1"/>
  <c r="BG438" i="3" s="1"/>
  <c r="BA439" i="3"/>
  <c r="BC439" i="3" s="1"/>
  <c r="BD439" i="3" s="1"/>
  <c r="BG439" i="3" s="1"/>
  <c r="BA440" i="3"/>
  <c r="BC440" i="3" s="1"/>
  <c r="BD440" i="3" s="1"/>
  <c r="BG440" i="3" s="1"/>
  <c r="BA441" i="3"/>
  <c r="BC441" i="3" s="1"/>
  <c r="BD441" i="3" s="1"/>
  <c r="BG441" i="3" s="1"/>
  <c r="BA442" i="3"/>
  <c r="BC442" i="3" s="1"/>
  <c r="BD442" i="3" s="1"/>
  <c r="BG442" i="3" s="1"/>
  <c r="BA443" i="3"/>
  <c r="BC443" i="3" s="1"/>
  <c r="BD443" i="3" s="1"/>
  <c r="BG443" i="3" s="1"/>
  <c r="BA445" i="3"/>
  <c r="BC445" i="3" s="1"/>
  <c r="BD445" i="3" s="1"/>
  <c r="BG445" i="3" s="1"/>
  <c r="BA446" i="3"/>
  <c r="BC446" i="3" s="1"/>
  <c r="BD446" i="3" s="1"/>
  <c r="BG446" i="3" s="1"/>
  <c r="BA447" i="3"/>
  <c r="BC447" i="3" s="1"/>
  <c r="BD447" i="3" s="1"/>
  <c r="BG447" i="3" s="1"/>
  <c r="BA448" i="3"/>
  <c r="BC448" i="3" s="1"/>
  <c r="BD448" i="3" s="1"/>
  <c r="BG448" i="3" s="1"/>
  <c r="BA449" i="3"/>
  <c r="BC449" i="3" s="1"/>
  <c r="BD449" i="3" s="1"/>
  <c r="BG449" i="3" s="1"/>
  <c r="BA450" i="3"/>
  <c r="BC450" i="3" s="1"/>
  <c r="BD450" i="3" s="1"/>
  <c r="BG450" i="3" s="1"/>
  <c r="BA451" i="3"/>
  <c r="BC451" i="3" s="1"/>
  <c r="BD451" i="3" s="1"/>
  <c r="BG451" i="3" s="1"/>
  <c r="BA452" i="3"/>
  <c r="BC452" i="3" s="1"/>
  <c r="BD452" i="3" s="1"/>
  <c r="BG452" i="3" s="1"/>
  <c r="BA453" i="3"/>
  <c r="BC453" i="3" s="1"/>
  <c r="BD453" i="3" s="1"/>
  <c r="BG453" i="3" s="1"/>
  <c r="BA454" i="3"/>
  <c r="BC454" i="3" s="1"/>
  <c r="BD454" i="3" s="1"/>
  <c r="BG454" i="3" s="1"/>
  <c r="BA457" i="3"/>
  <c r="BC457" i="3" s="1"/>
  <c r="BD457" i="3" s="1"/>
  <c r="BG457" i="3" s="1"/>
  <c r="BA458" i="3"/>
  <c r="BC458" i="3" s="1"/>
  <c r="BD458" i="3" s="1"/>
  <c r="BG458" i="3" s="1"/>
  <c r="BA459" i="3"/>
  <c r="BC459" i="3" s="1"/>
  <c r="BD459" i="3" s="1"/>
  <c r="BG459" i="3" s="1"/>
  <c r="BA460" i="3"/>
  <c r="BC460" i="3" s="1"/>
  <c r="BD460" i="3" s="1"/>
  <c r="BG460" i="3" s="1"/>
  <c r="BA461" i="3"/>
  <c r="BC461" i="3" s="1"/>
  <c r="BD461" i="3" s="1"/>
  <c r="BG461" i="3" s="1"/>
  <c r="BA462" i="3"/>
  <c r="BC462" i="3" s="1"/>
  <c r="BD462" i="3" s="1"/>
  <c r="BG462" i="3" s="1"/>
  <c r="BA463" i="3"/>
  <c r="BC463" i="3" s="1"/>
  <c r="BD463" i="3" s="1"/>
  <c r="BG463" i="3" s="1"/>
  <c r="BA464" i="3"/>
  <c r="BC464" i="3" s="1"/>
  <c r="BD464" i="3" s="1"/>
  <c r="BG464" i="3" s="1"/>
  <c r="BA465" i="3"/>
  <c r="BC465" i="3" s="1"/>
  <c r="BD465" i="3" s="1"/>
  <c r="BG465" i="3" s="1"/>
  <c r="BA466" i="3"/>
  <c r="BC466" i="3" s="1"/>
  <c r="BD466" i="3" s="1"/>
  <c r="BG466" i="3" s="1"/>
  <c r="BA468" i="3"/>
  <c r="BC468" i="3" s="1"/>
  <c r="BD468" i="3" s="1"/>
  <c r="BG468" i="3" s="1"/>
  <c r="BA469" i="3"/>
  <c r="BC469" i="3" s="1"/>
  <c r="BD469" i="3" s="1"/>
  <c r="BG469" i="3" s="1"/>
  <c r="BA470" i="3"/>
  <c r="BC470" i="3" s="1"/>
  <c r="BD470" i="3" s="1"/>
  <c r="BG470" i="3" s="1"/>
  <c r="BA471" i="3"/>
  <c r="BC471" i="3" s="1"/>
  <c r="BD471" i="3" s="1"/>
  <c r="BG471" i="3" s="1"/>
  <c r="BA472" i="3"/>
  <c r="BC472" i="3" s="1"/>
  <c r="BD472" i="3" s="1"/>
  <c r="BG472" i="3" s="1"/>
  <c r="BA473" i="3"/>
  <c r="BC473" i="3" s="1"/>
  <c r="BD473" i="3" s="1"/>
  <c r="BG473" i="3" s="1"/>
  <c r="BA474" i="3"/>
  <c r="BC474" i="3" s="1"/>
  <c r="BD474" i="3" s="1"/>
  <c r="BG474" i="3" s="1"/>
  <c r="BA475" i="3"/>
  <c r="BC475" i="3" s="1"/>
  <c r="BD475" i="3" s="1"/>
  <c r="BG475" i="3" s="1"/>
  <c r="BA476" i="3"/>
  <c r="BC476" i="3" s="1"/>
  <c r="BD476" i="3" s="1"/>
  <c r="BG476" i="3" s="1"/>
  <c r="BA477" i="3"/>
  <c r="BC477" i="3" s="1"/>
  <c r="BD477" i="3" s="1"/>
  <c r="BG477" i="3" s="1"/>
  <c r="BA479" i="3"/>
  <c r="BC479" i="3" s="1"/>
  <c r="BD479" i="3" s="1"/>
  <c r="BG479" i="3" s="1"/>
  <c r="BA480" i="3"/>
  <c r="BC480" i="3" s="1"/>
  <c r="BD480" i="3" s="1"/>
  <c r="BG480" i="3" s="1"/>
  <c r="BA481" i="3"/>
  <c r="BC481" i="3" s="1"/>
  <c r="BD481" i="3" s="1"/>
  <c r="BG481" i="3" s="1"/>
  <c r="BA482" i="3"/>
  <c r="BC482" i="3" s="1"/>
  <c r="BD482" i="3" s="1"/>
  <c r="BG482" i="3" s="1"/>
  <c r="BA483" i="3"/>
  <c r="BC483" i="3" s="1"/>
  <c r="BD483" i="3" s="1"/>
  <c r="BG483" i="3" s="1"/>
  <c r="BA484" i="3"/>
  <c r="BC484" i="3" s="1"/>
  <c r="BD484" i="3" s="1"/>
  <c r="BG484" i="3" s="1"/>
  <c r="BA485" i="3"/>
  <c r="BC485" i="3" s="1"/>
  <c r="BD485" i="3" s="1"/>
  <c r="BG485" i="3" s="1"/>
  <c r="BA486" i="3"/>
  <c r="BC486" i="3" s="1"/>
  <c r="BD486" i="3" s="1"/>
  <c r="BG486" i="3" s="1"/>
  <c r="BA487" i="3"/>
  <c r="BC487" i="3" s="1"/>
  <c r="BD487" i="3" s="1"/>
  <c r="BG487" i="3" s="1"/>
  <c r="BA488" i="3"/>
  <c r="BC488" i="3" s="1"/>
  <c r="BD488" i="3" s="1"/>
  <c r="BG488" i="3" s="1"/>
  <c r="BA490" i="3"/>
  <c r="BC490" i="3" s="1"/>
  <c r="BD490" i="3" s="1"/>
  <c r="BG490" i="3" s="1"/>
  <c r="BA491" i="3"/>
  <c r="BC491" i="3" s="1"/>
  <c r="BD491" i="3" s="1"/>
  <c r="BG491" i="3" s="1"/>
  <c r="BA492" i="3"/>
  <c r="BC492" i="3" s="1"/>
  <c r="BD492" i="3" s="1"/>
  <c r="BG492" i="3" s="1"/>
  <c r="BA493" i="3"/>
  <c r="BC493" i="3" s="1"/>
  <c r="BD493" i="3" s="1"/>
  <c r="BG493" i="3" s="1"/>
  <c r="BA494" i="3"/>
  <c r="BC494" i="3" s="1"/>
  <c r="BD494" i="3" s="1"/>
  <c r="BG494" i="3" s="1"/>
  <c r="BA495" i="3"/>
  <c r="BC495" i="3" s="1"/>
  <c r="BD495" i="3" s="1"/>
  <c r="BG495" i="3" s="1"/>
  <c r="BA496" i="3"/>
  <c r="BC496" i="3" s="1"/>
  <c r="BD496" i="3" s="1"/>
  <c r="BG496" i="3" s="1"/>
  <c r="BA497" i="3"/>
  <c r="BC497" i="3" s="1"/>
  <c r="BD497" i="3" s="1"/>
  <c r="BG497" i="3" s="1"/>
  <c r="BA498" i="3"/>
  <c r="BC498" i="3" s="1"/>
  <c r="BD498" i="3" s="1"/>
  <c r="BG498" i="3" s="1"/>
  <c r="BA499" i="3"/>
  <c r="BC499" i="3" s="1"/>
  <c r="BD499" i="3" s="1"/>
  <c r="BG499" i="3" s="1"/>
  <c r="BA501" i="3"/>
  <c r="BC501" i="3" s="1"/>
  <c r="BD501" i="3" s="1"/>
  <c r="BG501" i="3" s="1"/>
  <c r="BA502" i="3"/>
  <c r="BC502" i="3" s="1"/>
  <c r="BD502" i="3" s="1"/>
  <c r="BG502" i="3" s="1"/>
  <c r="BA503" i="3"/>
  <c r="BC503" i="3" s="1"/>
  <c r="BD503" i="3" s="1"/>
  <c r="BG503" i="3" s="1"/>
  <c r="BA504" i="3"/>
  <c r="BC504" i="3" s="1"/>
  <c r="BD504" i="3" s="1"/>
  <c r="BG504" i="3" s="1"/>
  <c r="BA505" i="3"/>
  <c r="BC505" i="3" s="1"/>
  <c r="BD505" i="3" s="1"/>
  <c r="BG505" i="3" s="1"/>
  <c r="BA506" i="3"/>
  <c r="BC506" i="3" s="1"/>
  <c r="BD506" i="3" s="1"/>
  <c r="BG506" i="3" s="1"/>
  <c r="BA507" i="3"/>
  <c r="BC507" i="3" s="1"/>
  <c r="BD507" i="3" s="1"/>
  <c r="BG507" i="3" s="1"/>
  <c r="BA508" i="3"/>
  <c r="BC508" i="3" s="1"/>
  <c r="BD508" i="3" s="1"/>
  <c r="BG508" i="3" s="1"/>
  <c r="BA509" i="3"/>
  <c r="BC509" i="3" s="1"/>
  <c r="BD509" i="3" s="1"/>
  <c r="BG509" i="3" s="1"/>
  <c r="BA510" i="3"/>
  <c r="BC510" i="3" s="1"/>
  <c r="BD510" i="3" s="1"/>
  <c r="BG510" i="3" s="1"/>
  <c r="BA512" i="3"/>
  <c r="BC512" i="3" s="1"/>
  <c r="BD512" i="3" s="1"/>
  <c r="BG512" i="3" s="1"/>
  <c r="BA513" i="3"/>
  <c r="BC513" i="3" s="1"/>
  <c r="BD513" i="3" s="1"/>
  <c r="BG513" i="3" s="1"/>
  <c r="BA514" i="3"/>
  <c r="BC514" i="3" s="1"/>
  <c r="BD514" i="3" s="1"/>
  <c r="BG514" i="3" s="1"/>
  <c r="BA515" i="3"/>
  <c r="BC515" i="3" s="1"/>
  <c r="BD515" i="3" s="1"/>
  <c r="BG515" i="3" s="1"/>
  <c r="BA516" i="3"/>
  <c r="BC516" i="3" s="1"/>
  <c r="BD516" i="3" s="1"/>
  <c r="BG516" i="3" s="1"/>
  <c r="BA517" i="3"/>
  <c r="BC517" i="3" s="1"/>
  <c r="BD517" i="3" s="1"/>
  <c r="BG517" i="3" s="1"/>
  <c r="BA518" i="3"/>
  <c r="BC518" i="3" s="1"/>
  <c r="BD518" i="3" s="1"/>
  <c r="BG518" i="3" s="1"/>
  <c r="BA519" i="3"/>
  <c r="BC519" i="3" s="1"/>
  <c r="BD519" i="3" s="1"/>
  <c r="BG519" i="3" s="1"/>
  <c r="BA520" i="3"/>
  <c r="BC520" i="3" s="1"/>
  <c r="BD520" i="3" s="1"/>
  <c r="BG520" i="3" s="1"/>
  <c r="BA521" i="3"/>
  <c r="BC521" i="3" s="1"/>
  <c r="BD521" i="3" s="1"/>
  <c r="BG521" i="3" s="1"/>
  <c r="BA523" i="3"/>
  <c r="BC523" i="3" s="1"/>
  <c r="BD523" i="3" s="1"/>
  <c r="BG523" i="3" s="1"/>
  <c r="BA524" i="3"/>
  <c r="BC524" i="3" s="1"/>
  <c r="BD524" i="3" s="1"/>
  <c r="BG524" i="3" s="1"/>
  <c r="BA525" i="3"/>
  <c r="BC525" i="3" s="1"/>
  <c r="BD525" i="3" s="1"/>
  <c r="BG525" i="3" s="1"/>
  <c r="BA526" i="3"/>
  <c r="BC526" i="3" s="1"/>
  <c r="BD526" i="3" s="1"/>
  <c r="BG526" i="3" s="1"/>
  <c r="BA527" i="3"/>
  <c r="BC527" i="3" s="1"/>
  <c r="BD527" i="3" s="1"/>
  <c r="BG527" i="3" s="1"/>
  <c r="BA528" i="3"/>
  <c r="BC528" i="3" s="1"/>
  <c r="BD528" i="3" s="1"/>
  <c r="BG528" i="3" s="1"/>
  <c r="BA529" i="3"/>
  <c r="BC529" i="3" s="1"/>
  <c r="BD529" i="3" s="1"/>
  <c r="BG529" i="3" s="1"/>
  <c r="BA530" i="3"/>
  <c r="BC530" i="3" s="1"/>
  <c r="BD530" i="3" s="1"/>
  <c r="BG530" i="3" s="1"/>
  <c r="BA531" i="3"/>
  <c r="BC531" i="3" s="1"/>
  <c r="BD531" i="3" s="1"/>
  <c r="BG531" i="3" s="1"/>
  <c r="BA532" i="3"/>
  <c r="BC532" i="3" s="1"/>
  <c r="BD532" i="3" s="1"/>
  <c r="BG532" i="3" s="1"/>
  <c r="BA534" i="3"/>
  <c r="BC534" i="3" s="1"/>
  <c r="BD534" i="3" s="1"/>
  <c r="BG534" i="3" s="1"/>
  <c r="BA535" i="3"/>
  <c r="BC535" i="3" s="1"/>
  <c r="BD535" i="3" s="1"/>
  <c r="BG535" i="3" s="1"/>
  <c r="BA536" i="3"/>
  <c r="BC536" i="3" s="1"/>
  <c r="BD536" i="3" s="1"/>
  <c r="BG536" i="3" s="1"/>
  <c r="BA635" i="3"/>
  <c r="BC635" i="3" s="1"/>
  <c r="BD635" i="3" s="1"/>
  <c r="BG635" i="3" s="1"/>
  <c r="BA636" i="3"/>
  <c r="BC636" i="3" s="1"/>
  <c r="BD636" i="3" s="1"/>
  <c r="BG636" i="3" s="1"/>
  <c r="BA637" i="3"/>
  <c r="BC637" i="3" s="1"/>
  <c r="BD637" i="3" s="1"/>
  <c r="BG637" i="3" s="1"/>
  <c r="BA638" i="3"/>
  <c r="BC638" i="3" s="1"/>
  <c r="BD638" i="3" s="1"/>
  <c r="BG638" i="3" s="1"/>
  <c r="BA639" i="3"/>
  <c r="BC639" i="3" s="1"/>
  <c r="BD639" i="3" s="1"/>
  <c r="BG639" i="3" s="1"/>
  <c r="BA640" i="3"/>
  <c r="BC640" i="3" s="1"/>
  <c r="BD640" i="3" s="1"/>
  <c r="BG640" i="3" s="1"/>
  <c r="BA649" i="3"/>
  <c r="BC649" i="3" s="1"/>
  <c r="BD649" i="3" s="1"/>
  <c r="BG649" i="3" s="1"/>
  <c r="BA650" i="3"/>
  <c r="BC650" i="3" s="1"/>
  <c r="BD650" i="3" s="1"/>
  <c r="BG650" i="3" s="1"/>
  <c r="BA651" i="3"/>
  <c r="BC651" i="3" s="1"/>
  <c r="BD651" i="3" s="1"/>
  <c r="BG651" i="3" s="1"/>
  <c r="BA571" i="3"/>
  <c r="BC571" i="3" s="1"/>
  <c r="BD571" i="3" s="1"/>
  <c r="BG571" i="3" s="1"/>
  <c r="BA572" i="3"/>
  <c r="BC572" i="3" s="1"/>
  <c r="BD572" i="3" s="1"/>
  <c r="BG572" i="3" s="1"/>
  <c r="BA42" i="3"/>
  <c r="BC42" i="3" s="1"/>
  <c r="BD42" i="3" s="1"/>
  <c r="BG42" i="3" s="1"/>
  <c r="BA641" i="3"/>
  <c r="BC641" i="3" s="1"/>
  <c r="BD641" i="3" s="1"/>
  <c r="BG641" i="3" s="1"/>
  <c r="BA642" i="3"/>
  <c r="BC642" i="3" s="1"/>
  <c r="BD642" i="3" s="1"/>
  <c r="BG642" i="3" s="1"/>
  <c r="BA643" i="3"/>
  <c r="BC643" i="3" s="1"/>
  <c r="BD643" i="3" s="1"/>
  <c r="BG643" i="3" s="1"/>
  <c r="BA645" i="3"/>
  <c r="BC645" i="3" s="1"/>
  <c r="BD645" i="3" s="1"/>
  <c r="BG645" i="3" s="1"/>
  <c r="BA646" i="3"/>
  <c r="BC646" i="3" s="1"/>
  <c r="BD646" i="3" s="1"/>
  <c r="BG646" i="3" s="1"/>
  <c r="BA647" i="3"/>
  <c r="BC647" i="3" s="1"/>
  <c r="BD647" i="3" s="1"/>
  <c r="BG647" i="3" s="1"/>
  <c r="BA648" i="3"/>
  <c r="BC648" i="3" s="1"/>
  <c r="BD648" i="3" s="1"/>
  <c r="BG648" i="3" s="1"/>
  <c r="BA145" i="3"/>
  <c r="BC145" i="3" s="1"/>
  <c r="BD145" i="3" s="1"/>
  <c r="BG145" i="3" s="1"/>
  <c r="BA156" i="3"/>
  <c r="BC156" i="3" s="1"/>
  <c r="BD156" i="3" s="1"/>
  <c r="BG156" i="3" s="1"/>
  <c r="BA167" i="3"/>
  <c r="BC167" i="3" s="1"/>
  <c r="BD167" i="3" s="1"/>
  <c r="BG167" i="3" s="1"/>
  <c r="BA178" i="3"/>
  <c r="BC178" i="3" s="1"/>
  <c r="BD178" i="3" s="1"/>
  <c r="BG178" i="3" s="1"/>
  <c r="BA189" i="3"/>
  <c r="BC189" i="3" s="1"/>
  <c r="BD189" i="3" s="1"/>
  <c r="BG189" i="3" s="1"/>
  <c r="BA200" i="3"/>
  <c r="BC200" i="3" s="1"/>
  <c r="BD200" i="3" s="1"/>
  <c r="BG200" i="3" s="1"/>
  <c r="BA211" i="3"/>
  <c r="BC211" i="3" s="1"/>
  <c r="BD211" i="3" s="1"/>
  <c r="BG211" i="3" s="1"/>
  <c r="BA222" i="3"/>
  <c r="BC222" i="3" s="1"/>
  <c r="BD222" i="3" s="1"/>
  <c r="BG222" i="3" s="1"/>
  <c r="BA234" i="3"/>
  <c r="BC234" i="3" s="1"/>
  <c r="BD234" i="3" s="1"/>
  <c r="BG234" i="3" s="1"/>
  <c r="BA245" i="3"/>
  <c r="BC245" i="3" s="1"/>
  <c r="BD245" i="3" s="1"/>
  <c r="BG245" i="3" s="1"/>
  <c r="BA256" i="3"/>
  <c r="BC256" i="3" s="1"/>
  <c r="BD256" i="3" s="1"/>
  <c r="BG256" i="3" s="1"/>
  <c r="BA267" i="3"/>
  <c r="BC267" i="3" s="1"/>
  <c r="BD267" i="3" s="1"/>
  <c r="BG267" i="3" s="1"/>
  <c r="BA278" i="3"/>
  <c r="BC278" i="3" s="1"/>
  <c r="BD278" i="3" s="1"/>
  <c r="BG278" i="3" s="1"/>
  <c r="BA289" i="3"/>
  <c r="BC289" i="3" s="1"/>
  <c r="BD289" i="3" s="1"/>
  <c r="BG289" i="3" s="1"/>
  <c r="BA300" i="3"/>
  <c r="BC300" i="3" s="1"/>
  <c r="BD300" i="3" s="1"/>
  <c r="BG300" i="3" s="1"/>
  <c r="BA311" i="3"/>
  <c r="BC311" i="3" s="1"/>
  <c r="BD311" i="3" s="1"/>
  <c r="BG311" i="3" s="1"/>
  <c r="BA322" i="3"/>
  <c r="BC322" i="3" s="1"/>
  <c r="BD322" i="3" s="1"/>
  <c r="BG322" i="3" s="1"/>
  <c r="BA333" i="3"/>
  <c r="BC333" i="3" s="1"/>
  <c r="BD333" i="3" s="1"/>
  <c r="BG333" i="3" s="1"/>
  <c r="BA345" i="3"/>
  <c r="BC345" i="3" s="1"/>
  <c r="BD345" i="3" s="1"/>
  <c r="BG345" i="3" s="1"/>
  <c r="BA356" i="3"/>
  <c r="BC356" i="3" s="1"/>
  <c r="BD356" i="3" s="1"/>
  <c r="BG356" i="3" s="1"/>
  <c r="BA367" i="3"/>
  <c r="BC367" i="3" s="1"/>
  <c r="BD367" i="3" s="1"/>
  <c r="BG367" i="3" s="1"/>
  <c r="BA378" i="3"/>
  <c r="BC378" i="3" s="1"/>
  <c r="BD378" i="3" s="1"/>
  <c r="BG378" i="3" s="1"/>
  <c r="BA389" i="3"/>
  <c r="BC389" i="3" s="1"/>
  <c r="BD389" i="3" s="1"/>
  <c r="BG389" i="3" s="1"/>
  <c r="BA400" i="3"/>
  <c r="BC400" i="3" s="1"/>
  <c r="BD400" i="3" s="1"/>
  <c r="BG400" i="3" s="1"/>
  <c r="BA411" i="3"/>
  <c r="BC411" i="3" s="1"/>
  <c r="BD411" i="3" s="1"/>
  <c r="BG411" i="3" s="1"/>
  <c r="BA422" i="3"/>
  <c r="BC422" i="3" s="1"/>
  <c r="BD422" i="3" s="1"/>
  <c r="BG422" i="3" s="1"/>
  <c r="BA433" i="3"/>
  <c r="BC433" i="3" s="1"/>
  <c r="BD433" i="3" s="1"/>
  <c r="BG433" i="3" s="1"/>
  <c r="BA444" i="3"/>
  <c r="BC444" i="3" s="1"/>
  <c r="BD444" i="3" s="1"/>
  <c r="BG444" i="3" s="1"/>
  <c r="BA456" i="3"/>
  <c r="BC456" i="3" s="1"/>
  <c r="BD456" i="3" s="1"/>
  <c r="BG456" i="3" s="1"/>
  <c r="BA467" i="3"/>
  <c r="BC467" i="3" s="1"/>
  <c r="BD467" i="3" s="1"/>
  <c r="BG467" i="3" s="1"/>
  <c r="BA478" i="3"/>
  <c r="BC478" i="3" s="1"/>
  <c r="BD478" i="3" s="1"/>
  <c r="BG478" i="3" s="1"/>
  <c r="BA489" i="3"/>
  <c r="BC489" i="3" s="1"/>
  <c r="BD489" i="3" s="1"/>
  <c r="BG489" i="3" s="1"/>
  <c r="BA500" i="3"/>
  <c r="BC500" i="3" s="1"/>
  <c r="BD500" i="3" s="1"/>
  <c r="BG500" i="3" s="1"/>
  <c r="BA511" i="3"/>
  <c r="BC511" i="3" s="1"/>
  <c r="BD511" i="3" s="1"/>
  <c r="BG511" i="3" s="1"/>
  <c r="BA522" i="3"/>
  <c r="BC522" i="3" s="1"/>
  <c r="BD522" i="3" s="1"/>
  <c r="BG522" i="3" s="1"/>
  <c r="BA533" i="3"/>
  <c r="BC533" i="3" s="1"/>
  <c r="BD533" i="3" s="1"/>
  <c r="BG533" i="3" s="1"/>
  <c r="BA544" i="3"/>
  <c r="BC544" i="3" s="1"/>
  <c r="BD544" i="3" s="1"/>
  <c r="BG544" i="3" s="1"/>
  <c r="BA555" i="3"/>
  <c r="BA567" i="3"/>
  <c r="BC567" i="3" s="1"/>
  <c r="BD567" i="3" s="1"/>
  <c r="BG567" i="3" s="1"/>
  <c r="BA578" i="3"/>
  <c r="BC578" i="3" s="1"/>
  <c r="BD578" i="3" s="1"/>
  <c r="BG578" i="3" s="1"/>
  <c r="BA589" i="3"/>
  <c r="BC589" i="3" s="1"/>
  <c r="BD589" i="3" s="1"/>
  <c r="BG589" i="3" s="1"/>
  <c r="BA600" i="3"/>
  <c r="BC600" i="3" s="1"/>
  <c r="BD600" i="3" s="1"/>
  <c r="BG600" i="3" s="1"/>
  <c r="BA611" i="3"/>
  <c r="BC611" i="3" s="1"/>
  <c r="BD611" i="3" s="1"/>
  <c r="BG611" i="3" s="1"/>
  <c r="BA622" i="3"/>
  <c r="BC622" i="3" s="1"/>
  <c r="BD622" i="3" s="1"/>
  <c r="BG622" i="3" s="1"/>
  <c r="BA633" i="3"/>
  <c r="BC633" i="3" s="1"/>
  <c r="BD633" i="3" s="1"/>
  <c r="BG633" i="3" s="1"/>
  <c r="BA644" i="3"/>
  <c r="BC644" i="3" s="1"/>
  <c r="BD644" i="3" s="1"/>
  <c r="BG644" i="3" s="1"/>
  <c r="BA655" i="3"/>
  <c r="BC655" i="3" s="1"/>
  <c r="BD655" i="3" s="1"/>
  <c r="BG655" i="3" s="1"/>
  <c r="BA666" i="3"/>
  <c r="BC666" i="3" s="1"/>
  <c r="BD666" i="3" s="1"/>
  <c r="BG666" i="3" s="1"/>
  <c r="BA678" i="3"/>
  <c r="BC678" i="3" s="1"/>
  <c r="BD678" i="3" s="1"/>
  <c r="BG678" i="3" s="1"/>
  <c r="BA689" i="3"/>
  <c r="BC689" i="3" s="1"/>
  <c r="BD689" i="3" s="1"/>
  <c r="BG689" i="3" s="1"/>
  <c r="BA700" i="3"/>
  <c r="BC700" i="3" s="1"/>
  <c r="BD700" i="3" s="1"/>
  <c r="BG700" i="3" s="1"/>
  <c r="BA711" i="3"/>
  <c r="BC711" i="3" s="1"/>
  <c r="BD711" i="3" s="1"/>
  <c r="BG711" i="3" s="1"/>
  <c r="BA722" i="3"/>
  <c r="BC722" i="3" s="1"/>
  <c r="BD722" i="3" s="1"/>
  <c r="BG722" i="3" s="1"/>
  <c r="BA733" i="3"/>
  <c r="BC733" i="3" s="1"/>
  <c r="BD733" i="3" s="1"/>
  <c r="BG733" i="3" s="1"/>
  <c r="BA744" i="3"/>
  <c r="BC744" i="3" s="1"/>
  <c r="BD744" i="3" s="1"/>
  <c r="BG744" i="3" s="1"/>
  <c r="BA755" i="3"/>
  <c r="BC755" i="3" s="1"/>
  <c r="BD755" i="3" s="1"/>
  <c r="BG755" i="3" s="1"/>
  <c r="BA766" i="3"/>
  <c r="BC766" i="3" s="1"/>
  <c r="BD766" i="3" s="1"/>
  <c r="BG766" i="3" s="1"/>
  <c r="BA773" i="3"/>
  <c r="BC773" i="3" s="1"/>
  <c r="BD773" i="3" s="1"/>
  <c r="BG773" i="3" s="1"/>
  <c r="BA775" i="3"/>
  <c r="BC775" i="3" s="1"/>
  <c r="BD775" i="3" s="1"/>
  <c r="BG775" i="3" s="1"/>
  <c r="BA776" i="3"/>
  <c r="BC776" i="3" s="1"/>
  <c r="BD776" i="3" s="1"/>
  <c r="BG776" i="3" s="1"/>
  <c r="BA777" i="3"/>
  <c r="BC777" i="3" s="1"/>
  <c r="BD777" i="3" s="1"/>
  <c r="BG777" i="3" s="1"/>
  <c r="BA778" i="3"/>
  <c r="BC778" i="3" s="1"/>
  <c r="BD778" i="3" s="1"/>
  <c r="BG778" i="3" s="1"/>
  <c r="BA779" i="3"/>
  <c r="BC779" i="3" s="1"/>
  <c r="BD779" i="3" s="1"/>
  <c r="BG779" i="3" s="1"/>
  <c r="BA780" i="3"/>
  <c r="BC780" i="3" s="1"/>
  <c r="BD780" i="3" s="1"/>
  <c r="BG780" i="3" s="1"/>
  <c r="BA781" i="3"/>
  <c r="BC781" i="3" s="1"/>
  <c r="BD781" i="3" s="1"/>
  <c r="BG781" i="3" s="1"/>
  <c r="BA782" i="3"/>
  <c r="BC782" i="3" s="1"/>
  <c r="BD782" i="3" s="1"/>
  <c r="BG782" i="3" s="1"/>
  <c r="BA783" i="3"/>
  <c r="BC783" i="3" s="1"/>
  <c r="BD783" i="3" s="1"/>
  <c r="BG783" i="3" s="1"/>
  <c r="BA784" i="3"/>
  <c r="BC784" i="3" s="1"/>
  <c r="BD784" i="3" s="1"/>
  <c r="BG784" i="3" s="1"/>
  <c r="BA786" i="3"/>
  <c r="BC786" i="3" s="1"/>
  <c r="BD786" i="3" s="1"/>
  <c r="BG786" i="3" s="1"/>
  <c r="BA787" i="3"/>
  <c r="BC787" i="3" s="1"/>
  <c r="BD787" i="3" s="1"/>
  <c r="BG787" i="3" s="1"/>
  <c r="BA788" i="3"/>
  <c r="BC788" i="3" s="1"/>
  <c r="BD788" i="3" s="1"/>
  <c r="BG788" i="3" s="1"/>
  <c r="BA789" i="3"/>
  <c r="BC789" i="3" s="1"/>
  <c r="BD789" i="3" s="1"/>
  <c r="BG789" i="3" s="1"/>
  <c r="BA790" i="3"/>
  <c r="BC790" i="3" s="1"/>
  <c r="BD790" i="3" s="1"/>
  <c r="BG790" i="3" s="1"/>
  <c r="BA791" i="3"/>
  <c r="BC791" i="3" s="1"/>
  <c r="BD791" i="3" s="1"/>
  <c r="BG791" i="3" s="1"/>
  <c r="BA792" i="3"/>
  <c r="BC792" i="3" s="1"/>
  <c r="BD792" i="3" s="1"/>
  <c r="BG792" i="3" s="1"/>
  <c r="BA793" i="3"/>
  <c r="BC793" i="3" s="1"/>
  <c r="BD793" i="3" s="1"/>
  <c r="BG793" i="3" s="1"/>
  <c r="BA794" i="3"/>
  <c r="BC794" i="3" s="1"/>
  <c r="BD794" i="3" s="1"/>
  <c r="BG794" i="3" s="1"/>
  <c r="BA795" i="3"/>
  <c r="BC795" i="3" s="1"/>
  <c r="BD795" i="3" s="1"/>
  <c r="BG795" i="3" s="1"/>
  <c r="BA13" i="3"/>
  <c r="BC13" i="3" s="1"/>
  <c r="BD13" i="3" s="1"/>
  <c r="BG13" i="3" s="1"/>
  <c r="BA14" i="3"/>
  <c r="BC14" i="3" s="1"/>
  <c r="BD14" i="3" s="1"/>
  <c r="BG14" i="3" s="1"/>
  <c r="BA15" i="3"/>
  <c r="BC15" i="3" s="1"/>
  <c r="BD15" i="3" s="1"/>
  <c r="BG15" i="3" s="1"/>
  <c r="BA16" i="3"/>
  <c r="BC16" i="3" s="1"/>
  <c r="BD16" i="3" s="1"/>
  <c r="BG16" i="3" s="1"/>
  <c r="BA17" i="3"/>
  <c r="BC17" i="3" s="1"/>
  <c r="BD17" i="3" s="1"/>
  <c r="BG17" i="3" s="1"/>
  <c r="BA18" i="3"/>
  <c r="BC18" i="3" s="1"/>
  <c r="BD18" i="3" s="1"/>
  <c r="BG18" i="3" s="1"/>
  <c r="BA19" i="3"/>
  <c r="BC19" i="3" s="1"/>
  <c r="BD19" i="3" s="1"/>
  <c r="BG19" i="3" s="1"/>
  <c r="BA20" i="3"/>
  <c r="BC20" i="3" s="1"/>
  <c r="BD20" i="3" s="1"/>
  <c r="BG20" i="3" s="1"/>
  <c r="BA21" i="3"/>
  <c r="BC21" i="3" s="1"/>
  <c r="BD21" i="3" s="1"/>
  <c r="BG21" i="3" s="1"/>
  <c r="BA22" i="3"/>
  <c r="BC22" i="3" s="1"/>
  <c r="BD22" i="3" s="1"/>
  <c r="BG22" i="3" s="1"/>
  <c r="BA24" i="3"/>
  <c r="BC24" i="3" s="1"/>
  <c r="BD24" i="3" s="1"/>
  <c r="BG24" i="3" s="1"/>
  <c r="BA630" i="3"/>
  <c r="BC630" i="3" s="1"/>
  <c r="BD630" i="3" s="1"/>
  <c r="BG630" i="3" s="1"/>
  <c r="BA551" i="3"/>
  <c r="BA553" i="3"/>
  <c r="BA631" i="3"/>
  <c r="BC631" i="3" s="1"/>
  <c r="BD631" i="3" s="1"/>
  <c r="BG631" i="3" s="1"/>
  <c r="BA785" i="3"/>
  <c r="BC785" i="3" s="1"/>
  <c r="BD785" i="3" s="1"/>
  <c r="BG785" i="3" s="1"/>
  <c r="BA12" i="3"/>
  <c r="BC12" i="3" s="1"/>
  <c r="BD12" i="3" s="1"/>
  <c r="BG12" i="3" s="1"/>
  <c r="BA23" i="3"/>
  <c r="BC23" i="3" s="1"/>
  <c r="BD23" i="3" s="1"/>
  <c r="BG23" i="3" s="1"/>
  <c r="BA34" i="3"/>
  <c r="BC34" i="3" s="1"/>
  <c r="BD34" i="3" s="1"/>
  <c r="BG34" i="3" s="1"/>
  <c r="BA45" i="3"/>
  <c r="BC45" i="3" s="1"/>
  <c r="BD45" i="3" s="1"/>
  <c r="BG45" i="3" s="1"/>
  <c r="BA56" i="3"/>
  <c r="BC56" i="3" s="1"/>
  <c r="BD56" i="3" s="1"/>
  <c r="BG56" i="3" s="1"/>
  <c r="BA67" i="3"/>
  <c r="BC67" i="3" s="1"/>
  <c r="BD67" i="3" s="1"/>
  <c r="BG67" i="3" s="1"/>
  <c r="BA78" i="3"/>
  <c r="BC78" i="3" s="1"/>
  <c r="BD78" i="3" s="1"/>
  <c r="BG78" i="3" s="1"/>
  <c r="BA89" i="3"/>
  <c r="BC89" i="3" s="1"/>
  <c r="BD89" i="3" s="1"/>
  <c r="BG89" i="3" s="1"/>
  <c r="BA100" i="3"/>
  <c r="BC100" i="3" s="1"/>
  <c r="BD100" i="3" s="1"/>
  <c r="BG100" i="3" s="1"/>
  <c r="BA111" i="3"/>
  <c r="BC111" i="3" s="1"/>
  <c r="BD111" i="3" s="1"/>
  <c r="BG111" i="3" s="1"/>
  <c r="BA123" i="3"/>
  <c r="BC123" i="3" s="1"/>
  <c r="BD123" i="3" s="1"/>
  <c r="BG123" i="3" s="1"/>
  <c r="BA134" i="3"/>
  <c r="BC134" i="3" s="1"/>
  <c r="BD134" i="3" s="1"/>
  <c r="BG134" i="3" s="1"/>
  <c r="BA556" i="3"/>
  <c r="BA557" i="3"/>
  <c r="BA558" i="3"/>
  <c r="BA559" i="3"/>
  <c r="BA560" i="3"/>
  <c r="BA561" i="3"/>
  <c r="BA562" i="3"/>
  <c r="BA563" i="3"/>
  <c r="BA564" i="3"/>
  <c r="BC564" i="3" s="1"/>
  <c r="BD564" i="3" s="1"/>
  <c r="BG564" i="3" s="1"/>
  <c r="BA565" i="3"/>
  <c r="BC565" i="3" s="1"/>
  <c r="BD565" i="3" s="1"/>
  <c r="BG565" i="3" s="1"/>
  <c r="BA568" i="3"/>
  <c r="BC568" i="3" s="1"/>
  <c r="BD568" i="3" s="1"/>
  <c r="BG568" i="3" s="1"/>
  <c r="BA569" i="3"/>
  <c r="BC569" i="3" s="1"/>
  <c r="BD569" i="3" s="1"/>
  <c r="BG569" i="3" s="1"/>
  <c r="BA570" i="3"/>
  <c r="BC570" i="3" s="1"/>
  <c r="BD570" i="3" s="1"/>
  <c r="BG570" i="3" s="1"/>
  <c r="BA584" i="3"/>
  <c r="BC584" i="3" s="1"/>
  <c r="BD584" i="3" s="1"/>
  <c r="BG584" i="3" s="1"/>
  <c r="BA585" i="3"/>
  <c r="BC585" i="3" s="1"/>
  <c r="BD585" i="3" s="1"/>
  <c r="BG585" i="3" s="1"/>
  <c r="BA586" i="3"/>
  <c r="BC586" i="3" s="1"/>
  <c r="BD586" i="3" s="1"/>
  <c r="BG586" i="3" s="1"/>
  <c r="BA587" i="3"/>
  <c r="BC587" i="3" s="1"/>
  <c r="BD587" i="3" s="1"/>
  <c r="BG587" i="3" s="1"/>
  <c r="BA588" i="3"/>
  <c r="BC588" i="3" s="1"/>
  <c r="BD588" i="3" s="1"/>
  <c r="BG588" i="3" s="1"/>
  <c r="BA590" i="3"/>
  <c r="BC590" i="3" s="1"/>
  <c r="BD590" i="3" s="1"/>
  <c r="BG590" i="3" s="1"/>
  <c r="BA591" i="3"/>
  <c r="BC591" i="3" s="1"/>
  <c r="BD591" i="3" s="1"/>
  <c r="BG591" i="3" s="1"/>
  <c r="BA592" i="3"/>
  <c r="BC592" i="3" s="1"/>
  <c r="BD592" i="3" s="1"/>
  <c r="BG592" i="3" s="1"/>
  <c r="BA593" i="3"/>
  <c r="BC593" i="3" s="1"/>
  <c r="BD593" i="3" s="1"/>
  <c r="BG593" i="3" s="1"/>
  <c r="BA594" i="3"/>
  <c r="BC594" i="3" s="1"/>
  <c r="BD594" i="3" s="1"/>
  <c r="BG594" i="3" s="1"/>
  <c r="BA595" i="3"/>
  <c r="BC595" i="3" s="1"/>
  <c r="BD595" i="3" s="1"/>
  <c r="BG595" i="3" s="1"/>
  <c r="BA596" i="3"/>
  <c r="BC596" i="3" s="1"/>
  <c r="BD596" i="3" s="1"/>
  <c r="BG596" i="3" s="1"/>
  <c r="BA597" i="3"/>
  <c r="BC597" i="3" s="1"/>
  <c r="BD597" i="3" s="1"/>
  <c r="BG597" i="3" s="1"/>
  <c r="BA598" i="3"/>
  <c r="BC598" i="3" s="1"/>
  <c r="BD598" i="3" s="1"/>
  <c r="BG598" i="3" s="1"/>
  <c r="BA599" i="3"/>
  <c r="BC599" i="3" s="1"/>
  <c r="BD599" i="3" s="1"/>
  <c r="BG599" i="3" s="1"/>
  <c r="BA601" i="3"/>
  <c r="BC601" i="3" s="1"/>
  <c r="BD601" i="3" s="1"/>
  <c r="BG601" i="3" s="1"/>
  <c r="BA602" i="3"/>
  <c r="BC602" i="3" s="1"/>
  <c r="BD602" i="3" s="1"/>
  <c r="BG602" i="3" s="1"/>
  <c r="BA603" i="3"/>
  <c r="BC603" i="3" s="1"/>
  <c r="BD603" i="3" s="1"/>
  <c r="BG603" i="3" s="1"/>
  <c r="BA604" i="3"/>
  <c r="BC604" i="3" s="1"/>
  <c r="BD604" i="3" s="1"/>
  <c r="BG604" i="3" s="1"/>
  <c r="BA605" i="3"/>
  <c r="BC605" i="3" s="1"/>
  <c r="BD605" i="3" s="1"/>
  <c r="BG605" i="3" s="1"/>
  <c r="BA606" i="3"/>
  <c r="BC606" i="3" s="1"/>
  <c r="BD606" i="3" s="1"/>
  <c r="BG606" i="3" s="1"/>
  <c r="BA607" i="3"/>
  <c r="BC607" i="3" s="1"/>
  <c r="BD607" i="3" s="1"/>
  <c r="BG607" i="3" s="1"/>
  <c r="BA608" i="3"/>
  <c r="BC608" i="3" s="1"/>
  <c r="BD608" i="3" s="1"/>
  <c r="BG608" i="3" s="1"/>
  <c r="BA609" i="3"/>
  <c r="BC609" i="3" s="1"/>
  <c r="BD609" i="3" s="1"/>
  <c r="BG609" i="3" s="1"/>
  <c r="BA632" i="3"/>
  <c r="BC632" i="3" s="1"/>
  <c r="BD632" i="3" s="1"/>
  <c r="BG632" i="3" s="1"/>
  <c r="BA634" i="3"/>
  <c r="BC634" i="3" s="1"/>
  <c r="BD634" i="3" s="1"/>
  <c r="BG634" i="3" s="1"/>
  <c r="BA619" i="3"/>
  <c r="BC619" i="3" s="1"/>
  <c r="BD619" i="3" s="1"/>
  <c r="BG619" i="3" s="1"/>
  <c r="BA620" i="3"/>
  <c r="BC620" i="3" s="1"/>
  <c r="BD620" i="3" s="1"/>
  <c r="BG620" i="3" s="1"/>
  <c r="BA621" i="3"/>
  <c r="BC621" i="3" s="1"/>
  <c r="BD621" i="3" s="1"/>
  <c r="BG621" i="3" s="1"/>
  <c r="BA623" i="3"/>
  <c r="BC623" i="3" s="1"/>
  <c r="BD623" i="3" s="1"/>
  <c r="BG623" i="3" s="1"/>
  <c r="BA624" i="3"/>
  <c r="BC624" i="3" s="1"/>
  <c r="BD624" i="3" s="1"/>
  <c r="BG624" i="3" s="1"/>
  <c r="BA625" i="3"/>
  <c r="BC625" i="3" s="1"/>
  <c r="BD625" i="3" s="1"/>
  <c r="BG625" i="3" s="1"/>
  <c r="BA626" i="3"/>
  <c r="BC626" i="3" s="1"/>
  <c r="BD626" i="3" s="1"/>
  <c r="BG626" i="3" s="1"/>
  <c r="BA627" i="3"/>
  <c r="BC627" i="3" s="1"/>
  <c r="BD627" i="3" s="1"/>
  <c r="BG627" i="3" s="1"/>
  <c r="BA628" i="3"/>
  <c r="BC628" i="3" s="1"/>
  <c r="BD628" i="3" s="1"/>
  <c r="BG628" i="3" s="1"/>
  <c r="BA629" i="3"/>
  <c r="BC629" i="3" s="1"/>
  <c r="BD629" i="3" s="1"/>
  <c r="BG629" i="3" s="1"/>
  <c r="BA537" i="3"/>
  <c r="BC537" i="3" s="1"/>
  <c r="BD537" i="3" s="1"/>
  <c r="BG537" i="3" s="1"/>
  <c r="BA652" i="3"/>
  <c r="BC652" i="3" s="1"/>
  <c r="BD652" i="3" s="1"/>
  <c r="BG652" i="3" s="1"/>
  <c r="BA653" i="3"/>
  <c r="BC653" i="3" s="1"/>
  <c r="BD653" i="3" s="1"/>
  <c r="BG653" i="3" s="1"/>
  <c r="BA654" i="3"/>
  <c r="BC654" i="3" s="1"/>
  <c r="BD654" i="3" s="1"/>
  <c r="BG654" i="3" s="1"/>
  <c r="BA656" i="3"/>
  <c r="BC656" i="3" s="1"/>
  <c r="BD656" i="3" s="1"/>
  <c r="BG656" i="3" s="1"/>
  <c r="BA25" i="3"/>
  <c r="BC25" i="3" s="1"/>
  <c r="BD25" i="3" s="1"/>
  <c r="BG25" i="3" s="1"/>
  <c r="BA26" i="3"/>
  <c r="BC26" i="3" s="1"/>
  <c r="BD26" i="3" s="1"/>
  <c r="BG26" i="3" s="1"/>
  <c r="BA27" i="3"/>
  <c r="BC27" i="3" s="1"/>
  <c r="BD27" i="3" s="1"/>
  <c r="BG27" i="3" s="1"/>
  <c r="BA28" i="3"/>
  <c r="BC28" i="3" s="1"/>
  <c r="BD28" i="3" s="1"/>
  <c r="BG28" i="3" s="1"/>
  <c r="BA29" i="3"/>
  <c r="BC29" i="3" s="1"/>
  <c r="BD29" i="3" s="1"/>
  <c r="BG29" i="3" s="1"/>
  <c r="BA30" i="3"/>
  <c r="BC30" i="3" s="1"/>
  <c r="BD30" i="3" s="1"/>
  <c r="BG30" i="3" s="1"/>
  <c r="BA31" i="3"/>
  <c r="BC31" i="3" s="1"/>
  <c r="BD31" i="3" s="1"/>
  <c r="BG31" i="3" s="1"/>
  <c r="BA32" i="3"/>
  <c r="BC32" i="3" s="1"/>
  <c r="BD32" i="3" s="1"/>
  <c r="BG32" i="3" s="1"/>
  <c r="BA33" i="3"/>
  <c r="BC33" i="3" s="1"/>
  <c r="BD33" i="3" s="1"/>
  <c r="BG33" i="3" s="1"/>
  <c r="BA35" i="3"/>
  <c r="BC35" i="3" s="1"/>
  <c r="BD35" i="3" s="1"/>
  <c r="BG35" i="3" s="1"/>
  <c r="BA36" i="3"/>
  <c r="BC36" i="3" s="1"/>
  <c r="BD36" i="3" s="1"/>
  <c r="BG36" i="3" s="1"/>
  <c r="BA37" i="3"/>
  <c r="BC37" i="3" s="1"/>
  <c r="BD37" i="3" s="1"/>
  <c r="BG37" i="3" s="1"/>
  <c r="BA38" i="3"/>
  <c r="BC38" i="3" s="1"/>
  <c r="BD38" i="3" s="1"/>
  <c r="BG38" i="3" s="1"/>
  <c r="BA39" i="3"/>
  <c r="BC39" i="3" s="1"/>
  <c r="BD39" i="3" s="1"/>
  <c r="BG39" i="3" s="1"/>
  <c r="BA40" i="3"/>
  <c r="BC40" i="3" s="1"/>
  <c r="BD40" i="3" s="1"/>
  <c r="BG40" i="3" s="1"/>
  <c r="BA41" i="3"/>
  <c r="BC41" i="3" s="1"/>
  <c r="BD41" i="3" s="1"/>
  <c r="BG41" i="3" s="1"/>
  <c r="BA43" i="3"/>
  <c r="BC43" i="3" s="1"/>
  <c r="BD43" i="3" s="1"/>
  <c r="BG43" i="3" s="1"/>
  <c r="BA44" i="3"/>
  <c r="BC44" i="3" s="1"/>
  <c r="BD44" i="3" s="1"/>
  <c r="BG44" i="3" s="1"/>
  <c r="BA797" i="3"/>
  <c r="BC797" i="3" s="1"/>
  <c r="BD797" i="3" s="1"/>
  <c r="BG797" i="3" s="1"/>
  <c r="BA796" i="3"/>
  <c r="BC796" i="3" s="1"/>
  <c r="BD796" i="3" s="1"/>
  <c r="BG796" i="3" s="1"/>
  <c r="BA11" i="3"/>
  <c r="BC11" i="3" s="1"/>
  <c r="BD11" i="3" s="1"/>
  <c r="BG11" i="3" s="1"/>
  <c r="JI11" i="2"/>
  <c r="JJ11" i="2" s="1"/>
  <c r="JI12" i="2"/>
  <c r="JJ12" i="2" s="1"/>
  <c r="JI13" i="2"/>
  <c r="JJ13" i="2" s="1"/>
  <c r="JI14" i="2"/>
  <c r="JJ14" i="2" s="1"/>
  <c r="JI15" i="2"/>
  <c r="JJ15" i="2" s="1"/>
  <c r="JI16" i="2"/>
  <c r="JJ16" i="2" s="1"/>
  <c r="JI17" i="2"/>
  <c r="JJ17" i="2" s="1"/>
  <c r="JI18" i="2"/>
  <c r="JJ18" i="2" s="1"/>
  <c r="JI19" i="2"/>
  <c r="JJ19" i="2" s="1"/>
  <c r="JI20" i="2"/>
  <c r="JJ20" i="2" s="1"/>
  <c r="JI21" i="2"/>
  <c r="JJ21" i="2" s="1"/>
  <c r="JI22" i="2"/>
  <c r="JJ22" i="2" s="1"/>
  <c r="JI23" i="2"/>
  <c r="JJ23" i="2" s="1"/>
  <c r="JI24" i="2"/>
  <c r="JJ24" i="2" s="1"/>
  <c r="JI25" i="2"/>
  <c r="JJ25" i="2" s="1"/>
  <c r="JI26" i="2"/>
  <c r="JJ26" i="2" s="1"/>
  <c r="JI27" i="2"/>
  <c r="JJ27" i="2" s="1"/>
  <c r="JI28" i="2"/>
  <c r="JJ28" i="2" s="1"/>
  <c r="JI29" i="2"/>
  <c r="JJ29" i="2" s="1"/>
  <c r="JI30" i="2"/>
  <c r="JJ30" i="2" s="1"/>
  <c r="JI31" i="2"/>
  <c r="JJ31" i="2" s="1"/>
  <c r="JI32" i="2"/>
  <c r="JJ32" i="2" s="1"/>
  <c r="JI33" i="2"/>
  <c r="JJ33" i="2" s="1"/>
  <c r="JI34" i="2"/>
  <c r="JJ34" i="2" s="1"/>
  <c r="JI35" i="2"/>
  <c r="JJ35" i="2" s="1"/>
  <c r="JI36" i="2"/>
  <c r="JJ36" i="2" s="1"/>
  <c r="JI37" i="2"/>
  <c r="JJ37" i="2" s="1"/>
  <c r="JI38" i="2"/>
  <c r="JJ38" i="2" s="1"/>
  <c r="JI39" i="2"/>
  <c r="JJ39" i="2" s="1"/>
  <c r="JI40" i="2"/>
  <c r="JJ40" i="2" s="1"/>
  <c r="JI41" i="2"/>
  <c r="JJ41" i="2" s="1"/>
  <c r="JI42" i="2"/>
  <c r="JJ42" i="2" s="1"/>
  <c r="JI43" i="2"/>
  <c r="JJ43" i="2" s="1"/>
  <c r="JI44" i="2"/>
  <c r="JJ44" i="2" s="1"/>
  <c r="JI45" i="2"/>
  <c r="JJ45" i="2" s="1"/>
  <c r="JI46" i="2"/>
  <c r="JJ46" i="2" s="1"/>
  <c r="JI47" i="2"/>
  <c r="JJ47" i="2" s="1"/>
  <c r="JI48" i="2"/>
  <c r="JJ48" i="2" s="1"/>
  <c r="JI49" i="2"/>
  <c r="JJ49" i="2" s="1"/>
  <c r="JI50" i="2"/>
  <c r="JJ50" i="2" s="1"/>
  <c r="JI51" i="2"/>
  <c r="JJ51" i="2" s="1"/>
  <c r="JI52" i="2"/>
  <c r="JJ52" i="2" s="1"/>
  <c r="JI53" i="2"/>
  <c r="JJ53" i="2" s="1"/>
  <c r="JI54" i="2"/>
  <c r="JJ54" i="2" s="1"/>
  <c r="JI55" i="2"/>
  <c r="JJ55" i="2" s="1"/>
  <c r="JI56" i="2"/>
  <c r="JJ56" i="2" s="1"/>
  <c r="JI57" i="2"/>
  <c r="JJ57" i="2" s="1"/>
  <c r="JI58" i="2"/>
  <c r="JJ58" i="2" s="1"/>
  <c r="JI59" i="2"/>
  <c r="JJ59" i="2" s="1"/>
  <c r="JI60" i="2"/>
  <c r="JJ60" i="2" s="1"/>
  <c r="JI61" i="2"/>
  <c r="JJ61" i="2" s="1"/>
  <c r="JI62" i="2"/>
  <c r="JJ62" i="2" s="1"/>
  <c r="JI63" i="2"/>
  <c r="JJ63" i="2" s="1"/>
  <c r="JI64" i="2"/>
  <c r="JJ64" i="2" s="1"/>
  <c r="JI65" i="2"/>
  <c r="JJ65" i="2" s="1"/>
  <c r="JI66" i="2"/>
  <c r="JJ66" i="2" s="1"/>
  <c r="JI67" i="2"/>
  <c r="JJ67" i="2" s="1"/>
  <c r="JI68" i="2"/>
  <c r="JJ68" i="2" s="1"/>
  <c r="JI69" i="2"/>
  <c r="JJ69" i="2" s="1"/>
  <c r="JI70" i="2"/>
  <c r="JJ70" i="2" s="1"/>
  <c r="JG12" i="2"/>
  <c r="JG13" i="2"/>
  <c r="JG14" i="2"/>
  <c r="JG15" i="2"/>
  <c r="JG16" i="2"/>
  <c r="JG17" i="2"/>
  <c r="JG18" i="2"/>
  <c r="JG19" i="2"/>
  <c r="JG20" i="2"/>
  <c r="JG21" i="2"/>
  <c r="JG22" i="2"/>
  <c r="JG23" i="2"/>
  <c r="JG24" i="2"/>
  <c r="JG25" i="2"/>
  <c r="JG26" i="2"/>
  <c r="JG27" i="2"/>
  <c r="JG28" i="2"/>
  <c r="JG29" i="2"/>
  <c r="JG30" i="2"/>
  <c r="JG32" i="2"/>
  <c r="JG33" i="2"/>
  <c r="JG34" i="2"/>
  <c r="JG35" i="2"/>
  <c r="JG36" i="2"/>
  <c r="JG37" i="2"/>
  <c r="JG38" i="2"/>
  <c r="JG39" i="2"/>
  <c r="JG40" i="2"/>
  <c r="JG41" i="2"/>
  <c r="JG42" i="2"/>
  <c r="JG43" i="2"/>
  <c r="JG44" i="2"/>
  <c r="JG45" i="2"/>
  <c r="JG46" i="2"/>
  <c r="JG47" i="2"/>
  <c r="JG48" i="2"/>
  <c r="JG49" i="2"/>
  <c r="JG50" i="2"/>
  <c r="JG51" i="2"/>
  <c r="JG52" i="2"/>
  <c r="JG53" i="2"/>
  <c r="JG54" i="2"/>
  <c r="JG55" i="2"/>
  <c r="JG56" i="2"/>
  <c r="JG57" i="2"/>
  <c r="JG58" i="2"/>
  <c r="JG59" i="2"/>
  <c r="JG60" i="2"/>
  <c r="JG61" i="2"/>
  <c r="JG63" i="2"/>
  <c r="JG64" i="2"/>
  <c r="JG65" i="2"/>
  <c r="JG66" i="2"/>
  <c r="JG67" i="2"/>
  <c r="JG68" i="2"/>
  <c r="JG69" i="2"/>
  <c r="JG70" i="2"/>
  <c r="JG11" i="2"/>
  <c r="JD68" i="2"/>
  <c r="JD67" i="2"/>
  <c r="JD66" i="2"/>
  <c r="JD65" i="2"/>
  <c r="JD64" i="2"/>
  <c r="JD63" i="2"/>
  <c r="JD62" i="2"/>
  <c r="JD61" i="2"/>
  <c r="JD60" i="2"/>
  <c r="JD59" i="2"/>
  <c r="JD58" i="2"/>
  <c r="JD57" i="2"/>
  <c r="JD56" i="2"/>
  <c r="JD55" i="2"/>
  <c r="JD54" i="2"/>
  <c r="JD53" i="2"/>
  <c r="JD52" i="2"/>
  <c r="JD51" i="2"/>
  <c r="JD50" i="2"/>
  <c r="JD49" i="2"/>
  <c r="JD48" i="2"/>
  <c r="JD47" i="2"/>
  <c r="JD46" i="2"/>
  <c r="JD45" i="2"/>
  <c r="JD44" i="2"/>
  <c r="JD43" i="2"/>
  <c r="JD42" i="2"/>
  <c r="JD41" i="2"/>
  <c r="JD40" i="2"/>
  <c r="JD39" i="2"/>
  <c r="JD38" i="2"/>
  <c r="JD37" i="2"/>
  <c r="JD36" i="2"/>
  <c r="JD35" i="2"/>
  <c r="JD34" i="2"/>
  <c r="JD33" i="2"/>
  <c r="JD32" i="2"/>
  <c r="JD31" i="2"/>
  <c r="JD30" i="2"/>
  <c r="JD29" i="2"/>
  <c r="JD28" i="2"/>
  <c r="JD27" i="2"/>
  <c r="JD26" i="2"/>
  <c r="JD25" i="2"/>
  <c r="JD24" i="2"/>
  <c r="JD23" i="2"/>
  <c r="JD22" i="2"/>
  <c r="JD21" i="2"/>
  <c r="JD20" i="2"/>
  <c r="JD19" i="2"/>
  <c r="JD18" i="2"/>
  <c r="JD17" i="2"/>
  <c r="JD16" i="2"/>
  <c r="JD15" i="2"/>
  <c r="JD14" i="2"/>
  <c r="JD13" i="2"/>
  <c r="JD12" i="2"/>
  <c r="JD11" i="2"/>
  <c r="IZ11" i="2"/>
  <c r="IZ12" i="2"/>
  <c r="IZ13" i="2"/>
  <c r="IZ14" i="2"/>
  <c r="IZ15" i="2"/>
  <c r="IZ16" i="2"/>
  <c r="IZ17" i="2"/>
  <c r="IZ18" i="2"/>
  <c r="IZ19" i="2"/>
  <c r="IZ20" i="2"/>
  <c r="IZ21" i="2"/>
  <c r="IZ22" i="2"/>
  <c r="IZ23" i="2"/>
  <c r="IZ24" i="2"/>
  <c r="IZ25" i="2"/>
  <c r="IZ26" i="2"/>
  <c r="IZ27" i="2"/>
  <c r="IZ28" i="2"/>
  <c r="IZ29" i="2"/>
  <c r="IZ30" i="2"/>
  <c r="IZ31" i="2"/>
  <c r="IZ32" i="2"/>
  <c r="IZ33" i="2"/>
  <c r="IZ34" i="2"/>
  <c r="IZ35" i="2"/>
  <c r="IZ36" i="2"/>
  <c r="IZ37" i="2"/>
  <c r="IZ38" i="2"/>
  <c r="IZ39" i="2"/>
  <c r="IZ40" i="2"/>
  <c r="IZ41" i="2"/>
  <c r="IZ42" i="2"/>
  <c r="IZ43" i="2"/>
  <c r="IZ44" i="2"/>
  <c r="IZ45" i="2"/>
  <c r="IZ46" i="2"/>
  <c r="IZ47" i="2"/>
  <c r="IZ48" i="2"/>
  <c r="IZ49" i="2"/>
  <c r="IZ50" i="2"/>
  <c r="IZ51" i="2"/>
  <c r="IZ52" i="2"/>
  <c r="IZ53" i="2"/>
  <c r="IZ54" i="2"/>
  <c r="IZ55" i="2"/>
  <c r="IZ56" i="2"/>
  <c r="IZ57" i="2"/>
  <c r="IZ58" i="2"/>
  <c r="IZ59" i="2"/>
  <c r="IZ60" i="2"/>
  <c r="IZ61" i="2"/>
  <c r="IZ62" i="2"/>
  <c r="IZ63" i="2"/>
  <c r="IZ64" i="2"/>
  <c r="IZ65" i="2"/>
  <c r="IZ66" i="2"/>
  <c r="IZ67" i="2"/>
  <c r="IZ68" i="2"/>
  <c r="IY68" i="2"/>
  <c r="IY67" i="2"/>
  <c r="IY66" i="2"/>
  <c r="IY65" i="2"/>
  <c r="IY64" i="2"/>
  <c r="IY63" i="2"/>
  <c r="IY62" i="2"/>
  <c r="IY61" i="2"/>
  <c r="IY60" i="2"/>
  <c r="JC61" i="2" s="1"/>
  <c r="IY59" i="2"/>
  <c r="IY58" i="2"/>
  <c r="IY57" i="2"/>
  <c r="IY56" i="2"/>
  <c r="IY55" i="2"/>
  <c r="IY54" i="2"/>
  <c r="IY53" i="2"/>
  <c r="IY52" i="2"/>
  <c r="JC53" i="2" s="1"/>
  <c r="IY51" i="2"/>
  <c r="IY50" i="2"/>
  <c r="IY49" i="2"/>
  <c r="IY48" i="2"/>
  <c r="IY47" i="2"/>
  <c r="IY46" i="2"/>
  <c r="IY45" i="2"/>
  <c r="IY44" i="2"/>
  <c r="JC45" i="2" s="1"/>
  <c r="IY43" i="2"/>
  <c r="IY42" i="2"/>
  <c r="IY41" i="2"/>
  <c r="IY40" i="2"/>
  <c r="IY39" i="2"/>
  <c r="IY38" i="2"/>
  <c r="IY37" i="2"/>
  <c r="IY36" i="2"/>
  <c r="JC37" i="2" s="1"/>
  <c r="IY35" i="2"/>
  <c r="IY34" i="2"/>
  <c r="IY33" i="2"/>
  <c r="IY32" i="2"/>
  <c r="IY31" i="2"/>
  <c r="IY30" i="2"/>
  <c r="IY29" i="2"/>
  <c r="IY28" i="2"/>
  <c r="JC29" i="2" s="1"/>
  <c r="IY27" i="2"/>
  <c r="IY26" i="2"/>
  <c r="IY25" i="2"/>
  <c r="IY24" i="2"/>
  <c r="IY23" i="2"/>
  <c r="IY22" i="2"/>
  <c r="IY21" i="2"/>
  <c r="IY20" i="2"/>
  <c r="JC21" i="2" s="1"/>
  <c r="IY19" i="2"/>
  <c r="IY18" i="2"/>
  <c r="IY17" i="2"/>
  <c r="IY16" i="2"/>
  <c r="IY15" i="2"/>
  <c r="IY14" i="2"/>
  <c r="IY13" i="2"/>
  <c r="IY11" i="2"/>
  <c r="IY12" i="2"/>
  <c r="BC552" i="3" l="1"/>
  <c r="BD552" i="3" s="1"/>
  <c r="BG552" i="3" s="1"/>
  <c r="BC560" i="3"/>
  <c r="BD560" i="3" s="1"/>
  <c r="BG560" i="3" s="1"/>
  <c r="BC559" i="3"/>
  <c r="BD559" i="3" s="1"/>
  <c r="BG559" i="3" s="1"/>
  <c r="BC555" i="3"/>
  <c r="BD555" i="3" s="1"/>
  <c r="BG555" i="3" s="1"/>
  <c r="BC558" i="3"/>
  <c r="BD558" i="3" s="1"/>
  <c r="BG558" i="3" s="1"/>
  <c r="BC561" i="3"/>
  <c r="BD561" i="3" s="1"/>
  <c r="BG561" i="3" s="1"/>
  <c r="BC557" i="3"/>
  <c r="BD557" i="3" s="1"/>
  <c r="BG557" i="3" s="1"/>
  <c r="BC553" i="3"/>
  <c r="BD553" i="3" s="1"/>
  <c r="BG553" i="3" s="1"/>
  <c r="BC554" i="3"/>
  <c r="BD554" i="3" s="1"/>
  <c r="BG554" i="3" s="1"/>
  <c r="BC556" i="3"/>
  <c r="BD556" i="3" s="1"/>
  <c r="BG556" i="3" s="1"/>
  <c r="BC551" i="3"/>
  <c r="BD551" i="3" s="1"/>
  <c r="BG551" i="3" s="1"/>
  <c r="BC550" i="3"/>
  <c r="BD550" i="3" s="1"/>
  <c r="BG550" i="3" s="1"/>
  <c r="BC563" i="3"/>
  <c r="BD563" i="3" s="1"/>
  <c r="BG563" i="3" s="1"/>
  <c r="BC562" i="3"/>
  <c r="BD562" i="3" s="1"/>
  <c r="BG562" i="3" s="1"/>
  <c r="JC17" i="2"/>
  <c r="JC25" i="2"/>
  <c r="JC33" i="2"/>
  <c r="JC41" i="2"/>
  <c r="JC49" i="2"/>
  <c r="JC57" i="2"/>
  <c r="JC12" i="2"/>
  <c r="JC13" i="2"/>
  <c r="CB30" i="3"/>
  <c r="BY30" i="3"/>
  <c r="CB604" i="3"/>
  <c r="BY604" i="3"/>
  <c r="CB646" i="3"/>
  <c r="BY646" i="3"/>
  <c r="CB394" i="3"/>
  <c r="BY394" i="3"/>
  <c r="CB248" i="3"/>
  <c r="BY248" i="3"/>
  <c r="CB216" i="3"/>
  <c r="BY216" i="3"/>
  <c r="CB628" i="3"/>
  <c r="BY628" i="3"/>
  <c r="CB591" i="3"/>
  <c r="BY591" i="3"/>
  <c r="CB689" i="3"/>
  <c r="BY689" i="3"/>
  <c r="CB641" i="3"/>
  <c r="BY641" i="3"/>
  <c r="CB484" i="3"/>
  <c r="BY484" i="3"/>
  <c r="CB40" i="3"/>
  <c r="BY40" i="3"/>
  <c r="CB36" i="3"/>
  <c r="BY36" i="3"/>
  <c r="CB31" i="3"/>
  <c r="BY31" i="3"/>
  <c r="CB27" i="3"/>
  <c r="BY27" i="3"/>
  <c r="CB654" i="3"/>
  <c r="BY654" i="3"/>
  <c r="CB605" i="3"/>
  <c r="BY605" i="3"/>
  <c r="CB601" i="3"/>
  <c r="BY601" i="3"/>
  <c r="CB596" i="3"/>
  <c r="BY596" i="3"/>
  <c r="CB592" i="3"/>
  <c r="BY592" i="3"/>
  <c r="CB587" i="3"/>
  <c r="BY587" i="3"/>
  <c r="CB564" i="3"/>
  <c r="BY564" i="3"/>
  <c r="CB560" i="3"/>
  <c r="BY560" i="3"/>
  <c r="CB100" i="3"/>
  <c r="BY100" i="3"/>
  <c r="CB56" i="3"/>
  <c r="BY56" i="3"/>
  <c r="CB12" i="3"/>
  <c r="BY12" i="3"/>
  <c r="CB21" i="3"/>
  <c r="BY21" i="3"/>
  <c r="CB17" i="3"/>
  <c r="BY17" i="3"/>
  <c r="CB13" i="3"/>
  <c r="BY13" i="3"/>
  <c r="CB744" i="3"/>
  <c r="BY744" i="3"/>
  <c r="CB700" i="3"/>
  <c r="BY700" i="3"/>
  <c r="CB655" i="3"/>
  <c r="BY655" i="3"/>
  <c r="CB567" i="3"/>
  <c r="BY567" i="3"/>
  <c r="CB389" i="3"/>
  <c r="BY389" i="3"/>
  <c r="CB211" i="3"/>
  <c r="BY211" i="3"/>
  <c r="CB647" i="3"/>
  <c r="BY647" i="3"/>
  <c r="CB642" i="3"/>
  <c r="BY642" i="3"/>
  <c r="CB640" i="3"/>
  <c r="BY640" i="3"/>
  <c r="CB636" i="3"/>
  <c r="BY636" i="3"/>
  <c r="CB516" i="3"/>
  <c r="BY516" i="3"/>
  <c r="CB481" i="3"/>
  <c r="BY481" i="3"/>
  <c r="CB445" i="3"/>
  <c r="BY445" i="3"/>
  <c r="CB395" i="3"/>
  <c r="BY395" i="3"/>
  <c r="CB391" i="3"/>
  <c r="BY391" i="3"/>
  <c r="CB377" i="3"/>
  <c r="BY377" i="3"/>
  <c r="CB360" i="3"/>
  <c r="BY360" i="3"/>
  <c r="CB297" i="3"/>
  <c r="BY297" i="3"/>
  <c r="CB217" i="3"/>
  <c r="BY217" i="3"/>
  <c r="CB213" i="3"/>
  <c r="BY213" i="3"/>
  <c r="CB147" i="3"/>
  <c r="BY147" i="3"/>
  <c r="CB129" i="3"/>
  <c r="BY129" i="3"/>
  <c r="CB125" i="3"/>
  <c r="BY125" i="3"/>
  <c r="CB119" i="3"/>
  <c r="BY119" i="3"/>
  <c r="CB115" i="3"/>
  <c r="BY115" i="3"/>
  <c r="CB110" i="3"/>
  <c r="BY110" i="3"/>
  <c r="CB106" i="3"/>
  <c r="BY106" i="3"/>
  <c r="CB102" i="3"/>
  <c r="BY102" i="3"/>
  <c r="CB97" i="3"/>
  <c r="BY97" i="3"/>
  <c r="CB93" i="3"/>
  <c r="BY93" i="3"/>
  <c r="CB88" i="3"/>
  <c r="BY88" i="3"/>
  <c r="CB84" i="3"/>
  <c r="BY84" i="3"/>
  <c r="CB80" i="3"/>
  <c r="BY80" i="3"/>
  <c r="CB75" i="3"/>
  <c r="BY75" i="3"/>
  <c r="CB71" i="3"/>
  <c r="BY71" i="3"/>
  <c r="CB66" i="3"/>
  <c r="BY66" i="3"/>
  <c r="CB421" i="3"/>
  <c r="BY421" i="3"/>
  <c r="CB743" i="3"/>
  <c r="BY743" i="3"/>
  <c r="CB730" i="3"/>
  <c r="BY730" i="3"/>
  <c r="CB726" i="3"/>
  <c r="BY726" i="3"/>
  <c r="CB721" i="3"/>
  <c r="BY721" i="3"/>
  <c r="CB717" i="3"/>
  <c r="BY717" i="3"/>
  <c r="CB713" i="3"/>
  <c r="BY713" i="3"/>
  <c r="CB708" i="3"/>
  <c r="BY708" i="3"/>
  <c r="CB704" i="3"/>
  <c r="BY704" i="3"/>
  <c r="CB699" i="3"/>
  <c r="BY699" i="3"/>
  <c r="CB695" i="3"/>
  <c r="BY695" i="3"/>
  <c r="CB691" i="3"/>
  <c r="BY691" i="3"/>
  <c r="CB686" i="3"/>
  <c r="BY686" i="3"/>
  <c r="CB682" i="3"/>
  <c r="BY682" i="3"/>
  <c r="CB676" i="3"/>
  <c r="BY676" i="3"/>
  <c r="CB62" i="3"/>
  <c r="BY62" i="3"/>
  <c r="CB58" i="3"/>
  <c r="BY58" i="3"/>
  <c r="CB53" i="3"/>
  <c r="BY53" i="3"/>
  <c r="CB49" i="3"/>
  <c r="BY49" i="3"/>
  <c r="CB582" i="3"/>
  <c r="BY582" i="3"/>
  <c r="CB416" i="3"/>
  <c r="BY416" i="3"/>
  <c r="CB402" i="3"/>
  <c r="BY402" i="3"/>
  <c r="CB423" i="3"/>
  <c r="BY423" i="3"/>
  <c r="CB404" i="3"/>
  <c r="BY404" i="3"/>
  <c r="CB403" i="3"/>
  <c r="BY403" i="3"/>
  <c r="CB417" i="3"/>
  <c r="BY417" i="3"/>
  <c r="CB26" i="3"/>
  <c r="BY26" i="3"/>
  <c r="CB595" i="3"/>
  <c r="BY595" i="3"/>
  <c r="CB45" i="3"/>
  <c r="BY45" i="3"/>
  <c r="CB137" i="3"/>
  <c r="BY137" i="3"/>
  <c r="CB124" i="3"/>
  <c r="BY124" i="3"/>
  <c r="CB118" i="3"/>
  <c r="BY118" i="3"/>
  <c r="CB114" i="3"/>
  <c r="BY114" i="3"/>
  <c r="CB109" i="3"/>
  <c r="BY109" i="3"/>
  <c r="CB105" i="3"/>
  <c r="BY105" i="3"/>
  <c r="CB101" i="3"/>
  <c r="BY101" i="3"/>
  <c r="CB96" i="3"/>
  <c r="BY96" i="3"/>
  <c r="CB92" i="3"/>
  <c r="BY92" i="3"/>
  <c r="CB87" i="3"/>
  <c r="BY87" i="3"/>
  <c r="CB83" i="3"/>
  <c r="BY83" i="3"/>
  <c r="CB79" i="3"/>
  <c r="BY79" i="3"/>
  <c r="CB74" i="3"/>
  <c r="BY74" i="3"/>
  <c r="CB70" i="3"/>
  <c r="BY70" i="3"/>
  <c r="CB65" i="3"/>
  <c r="BY65" i="3"/>
  <c r="CB747" i="3"/>
  <c r="BY747" i="3"/>
  <c r="CB742" i="3"/>
  <c r="BY742" i="3"/>
  <c r="CB738" i="3"/>
  <c r="BY738" i="3"/>
  <c r="CB734" i="3"/>
  <c r="BY734" i="3"/>
  <c r="CB729" i="3"/>
  <c r="BY729" i="3"/>
  <c r="CB725" i="3"/>
  <c r="BY725" i="3"/>
  <c r="CB720" i="3"/>
  <c r="BY720" i="3"/>
  <c r="CB716" i="3"/>
  <c r="BY716" i="3"/>
  <c r="CB712" i="3"/>
  <c r="BY712" i="3"/>
  <c r="CB707" i="3"/>
  <c r="BY707" i="3"/>
  <c r="CB703" i="3"/>
  <c r="BY703" i="3"/>
  <c r="CB698" i="3"/>
  <c r="BY698" i="3"/>
  <c r="CB694" i="3"/>
  <c r="BY694" i="3"/>
  <c r="CB690" i="3"/>
  <c r="BY690" i="3"/>
  <c r="CB685" i="3"/>
  <c r="BY685" i="3"/>
  <c r="CB681" i="3"/>
  <c r="BY681" i="3"/>
  <c r="CB675" i="3"/>
  <c r="BY675" i="3"/>
  <c r="CB658" i="3"/>
  <c r="BY658" i="3"/>
  <c r="CB677" i="3"/>
  <c r="BY677" i="3"/>
  <c r="CB233" i="3"/>
  <c r="BY233" i="3"/>
  <c r="CB61" i="3"/>
  <c r="BY61" i="3"/>
  <c r="CB57" i="3"/>
  <c r="BY57" i="3"/>
  <c r="CB52" i="3"/>
  <c r="BY52" i="3"/>
  <c r="CB48" i="3"/>
  <c r="BY48" i="3"/>
  <c r="CB613" i="3"/>
  <c r="BY613" i="3"/>
  <c r="CB579" i="3"/>
  <c r="BY579" i="3"/>
  <c r="CB581" i="3"/>
  <c r="BY581" i="3"/>
  <c r="CB574" i="3"/>
  <c r="BY574" i="3"/>
  <c r="CB398" i="3"/>
  <c r="BY398" i="3"/>
  <c r="CB401" i="3"/>
  <c r="BY401" i="3"/>
  <c r="CB418" i="3"/>
  <c r="BY418" i="3"/>
  <c r="CB399" i="3"/>
  <c r="BY399" i="3"/>
  <c r="CB407" i="3"/>
  <c r="BY407" i="3"/>
  <c r="CB35" i="3"/>
  <c r="BY35" i="3"/>
  <c r="CB563" i="3"/>
  <c r="BY563" i="3"/>
  <c r="CB16" i="3"/>
  <c r="BY16" i="3"/>
  <c r="CB600" i="3"/>
  <c r="BY600" i="3"/>
  <c r="CB212" i="3"/>
  <c r="BY212" i="3"/>
  <c r="CB586" i="3"/>
  <c r="BY586" i="3"/>
  <c r="CB630" i="3"/>
  <c r="BY630" i="3"/>
  <c r="CB644" i="3"/>
  <c r="BY644" i="3"/>
  <c r="CB651" i="3"/>
  <c r="BY651" i="3"/>
  <c r="CB515" i="3"/>
  <c r="BY515" i="3"/>
  <c r="CB390" i="3"/>
  <c r="BY390" i="3"/>
  <c r="CB43" i="3"/>
  <c r="BY43" i="3"/>
  <c r="CB38" i="3"/>
  <c r="BY38" i="3"/>
  <c r="CB33" i="3"/>
  <c r="BY33" i="3"/>
  <c r="CB29" i="3"/>
  <c r="BY29" i="3"/>
  <c r="CB25" i="3"/>
  <c r="BY25" i="3"/>
  <c r="CB652" i="3"/>
  <c r="BY652" i="3"/>
  <c r="CB634" i="3"/>
  <c r="BY634" i="3"/>
  <c r="CB603" i="3"/>
  <c r="BY603" i="3"/>
  <c r="CB598" i="3"/>
  <c r="BY598" i="3"/>
  <c r="CB594" i="3"/>
  <c r="BY594" i="3"/>
  <c r="CB590" i="3"/>
  <c r="BY590" i="3"/>
  <c r="CB585" i="3"/>
  <c r="BY585" i="3"/>
  <c r="CB562" i="3"/>
  <c r="BY562" i="3"/>
  <c r="CB123" i="3"/>
  <c r="BY123" i="3"/>
  <c r="CB78" i="3"/>
  <c r="BY78" i="3"/>
  <c r="CB34" i="3"/>
  <c r="BY34" i="3"/>
  <c r="CB631" i="3"/>
  <c r="BY631" i="3"/>
  <c r="CB24" i="3"/>
  <c r="BY24" i="3"/>
  <c r="CB19" i="3"/>
  <c r="BY19" i="3"/>
  <c r="CB15" i="3"/>
  <c r="BY15" i="3"/>
  <c r="CB722" i="3"/>
  <c r="BY722" i="3"/>
  <c r="CB678" i="3"/>
  <c r="BY678" i="3"/>
  <c r="CB633" i="3"/>
  <c r="BY633" i="3"/>
  <c r="CB589" i="3"/>
  <c r="BY589" i="3"/>
  <c r="CB645" i="3"/>
  <c r="BY645" i="3"/>
  <c r="CB42" i="3"/>
  <c r="BY42" i="3"/>
  <c r="CB650" i="3"/>
  <c r="BY650" i="3"/>
  <c r="CB638" i="3"/>
  <c r="BY638" i="3"/>
  <c r="CB518" i="3"/>
  <c r="BY518" i="3"/>
  <c r="CB483" i="3"/>
  <c r="BY483" i="3"/>
  <c r="CB470" i="3"/>
  <c r="BY470" i="3"/>
  <c r="CB457" i="3"/>
  <c r="BY457" i="3"/>
  <c r="CB393" i="3"/>
  <c r="BY393" i="3"/>
  <c r="CB371" i="3"/>
  <c r="BY371" i="3"/>
  <c r="CB366" i="3"/>
  <c r="BY366" i="3"/>
  <c r="CB295" i="3"/>
  <c r="BY295" i="3"/>
  <c r="CB291" i="3"/>
  <c r="BY291" i="3"/>
  <c r="CB215" i="3"/>
  <c r="BY215" i="3"/>
  <c r="CB210" i="3"/>
  <c r="BY210" i="3"/>
  <c r="CB149" i="3"/>
  <c r="BY149" i="3"/>
  <c r="CB127" i="3"/>
  <c r="BY127" i="3"/>
  <c r="CB121" i="3"/>
  <c r="BY121" i="3"/>
  <c r="CB117" i="3"/>
  <c r="BY117" i="3"/>
  <c r="CB113" i="3"/>
  <c r="BY113" i="3"/>
  <c r="CB108" i="3"/>
  <c r="BY108" i="3"/>
  <c r="CB104" i="3"/>
  <c r="BY104" i="3"/>
  <c r="CB99" i="3"/>
  <c r="BY99" i="3"/>
  <c r="CB95" i="3"/>
  <c r="BY95" i="3"/>
  <c r="CB91" i="3"/>
  <c r="BY91" i="3"/>
  <c r="CB86" i="3"/>
  <c r="BY86" i="3"/>
  <c r="CB82" i="3"/>
  <c r="BY82" i="3"/>
  <c r="CB77" i="3"/>
  <c r="BY77" i="3"/>
  <c r="CB73" i="3"/>
  <c r="BY73" i="3"/>
  <c r="CB69" i="3"/>
  <c r="BY69" i="3"/>
  <c r="CB64" i="3"/>
  <c r="BY64" i="3"/>
  <c r="CB746" i="3"/>
  <c r="BY746" i="3"/>
  <c r="CB737" i="3"/>
  <c r="BY737" i="3"/>
  <c r="CB728" i="3"/>
  <c r="BY728" i="3"/>
  <c r="CB724" i="3"/>
  <c r="BY724" i="3"/>
  <c r="CB719" i="3"/>
  <c r="BY719" i="3"/>
  <c r="CB715" i="3"/>
  <c r="BY715" i="3"/>
  <c r="CB710" i="3"/>
  <c r="BY710" i="3"/>
  <c r="CB706" i="3"/>
  <c r="BY706" i="3"/>
  <c r="CB702" i="3"/>
  <c r="BY702" i="3"/>
  <c r="CB697" i="3"/>
  <c r="BY697" i="3"/>
  <c r="CB693" i="3"/>
  <c r="BY693" i="3"/>
  <c r="CB688" i="3"/>
  <c r="BY688" i="3"/>
  <c r="CB684" i="3"/>
  <c r="BY684" i="3"/>
  <c r="CB680" i="3"/>
  <c r="BY680" i="3"/>
  <c r="CB657" i="3"/>
  <c r="BY657" i="3"/>
  <c r="CB566" i="3"/>
  <c r="BY566" i="3"/>
  <c r="CB122" i="3"/>
  <c r="BY122" i="3"/>
  <c r="CB60" i="3"/>
  <c r="BY60" i="3"/>
  <c r="CB55" i="3"/>
  <c r="BY55" i="3"/>
  <c r="CB51" i="3"/>
  <c r="BY51" i="3"/>
  <c r="CB47" i="3"/>
  <c r="BY47" i="3"/>
  <c r="CB612" i="3"/>
  <c r="BY612" i="3"/>
  <c r="CB577" i="3"/>
  <c r="BY577" i="3"/>
  <c r="CB580" i="3"/>
  <c r="BY580" i="3"/>
  <c r="CB397" i="3"/>
  <c r="BY397" i="3"/>
  <c r="CB408" i="3"/>
  <c r="BY408" i="3"/>
  <c r="CB396" i="3"/>
  <c r="BY396" i="3"/>
  <c r="CB44" i="3"/>
  <c r="BY44" i="3"/>
  <c r="CB653" i="3"/>
  <c r="BY653" i="3"/>
  <c r="CB599" i="3"/>
  <c r="BY599" i="3"/>
  <c r="CB89" i="3"/>
  <c r="BY89" i="3"/>
  <c r="CB635" i="3"/>
  <c r="BY635" i="3"/>
  <c r="CB39" i="3"/>
  <c r="BY39" i="3"/>
  <c r="CB20" i="3"/>
  <c r="BY20" i="3"/>
  <c r="CB422" i="3"/>
  <c r="BY422" i="3"/>
  <c r="CB480" i="3"/>
  <c r="BY480" i="3"/>
  <c r="CB296" i="3"/>
  <c r="BY296" i="3"/>
  <c r="CB41" i="3"/>
  <c r="BY41" i="3"/>
  <c r="CB37" i="3"/>
  <c r="BY37" i="3"/>
  <c r="CB32" i="3"/>
  <c r="BY32" i="3"/>
  <c r="CB28" i="3"/>
  <c r="BY28" i="3"/>
  <c r="CB656" i="3"/>
  <c r="BY656" i="3"/>
  <c r="CB537" i="3"/>
  <c r="BY537" i="3"/>
  <c r="CB626" i="3"/>
  <c r="BY626" i="3"/>
  <c r="CB632" i="3"/>
  <c r="BY632" i="3"/>
  <c r="CB606" i="3"/>
  <c r="BY606" i="3"/>
  <c r="CB602" i="3"/>
  <c r="BY602" i="3"/>
  <c r="CB597" i="3"/>
  <c r="BY597" i="3"/>
  <c r="CB593" i="3"/>
  <c r="BY593" i="3"/>
  <c r="CB588" i="3"/>
  <c r="BY588" i="3"/>
  <c r="CB584" i="3"/>
  <c r="BY584" i="3"/>
  <c r="CB565" i="3"/>
  <c r="BY565" i="3"/>
  <c r="CB561" i="3"/>
  <c r="BY561" i="3"/>
  <c r="CB557" i="3"/>
  <c r="BY557" i="3"/>
  <c r="CB111" i="3"/>
  <c r="BY111" i="3"/>
  <c r="CB67" i="3"/>
  <c r="BY67" i="3"/>
  <c r="CB23" i="3"/>
  <c r="BY23" i="3"/>
  <c r="CB22" i="3"/>
  <c r="BY22" i="3"/>
  <c r="CB18" i="3"/>
  <c r="BY18" i="3"/>
  <c r="CB14" i="3"/>
  <c r="BY14" i="3"/>
  <c r="CB711" i="3"/>
  <c r="BY711" i="3"/>
  <c r="CB578" i="3"/>
  <c r="BY578" i="3"/>
  <c r="CB400" i="3"/>
  <c r="BY400" i="3"/>
  <c r="CB648" i="3"/>
  <c r="BY648" i="3"/>
  <c r="CB643" i="3"/>
  <c r="BY643" i="3"/>
  <c r="CB649" i="3"/>
  <c r="BY649" i="3"/>
  <c r="CB637" i="3"/>
  <c r="BY637" i="3"/>
  <c r="CB517" i="3"/>
  <c r="BY517" i="3"/>
  <c r="CB513" i="3"/>
  <c r="BY513" i="3"/>
  <c r="CB482" i="3"/>
  <c r="BY482" i="3"/>
  <c r="CB469" i="3"/>
  <c r="BY469" i="3"/>
  <c r="CB392" i="3"/>
  <c r="BY392" i="3"/>
  <c r="CB387" i="3"/>
  <c r="BY387" i="3"/>
  <c r="CB370" i="3"/>
  <c r="BY370" i="3"/>
  <c r="CB361" i="3"/>
  <c r="BY361" i="3"/>
  <c r="CB298" i="3"/>
  <c r="BY298" i="3"/>
  <c r="CB214" i="3"/>
  <c r="BY214" i="3"/>
  <c r="CB209" i="3"/>
  <c r="BY209" i="3"/>
  <c r="CB161" i="3"/>
  <c r="BY161" i="3"/>
  <c r="CB130" i="3"/>
  <c r="BY130" i="3"/>
  <c r="CB126" i="3"/>
  <c r="BY126" i="3"/>
  <c r="CB120" i="3"/>
  <c r="BY120" i="3"/>
  <c r="CB116" i="3"/>
  <c r="BY116" i="3"/>
  <c r="CB112" i="3"/>
  <c r="BY112" i="3"/>
  <c r="CB107" i="3"/>
  <c r="BY107" i="3"/>
  <c r="CB103" i="3"/>
  <c r="BY103" i="3"/>
  <c r="CB98" i="3"/>
  <c r="BY98" i="3"/>
  <c r="CB94" i="3"/>
  <c r="BY94" i="3"/>
  <c r="CB90" i="3"/>
  <c r="BY90" i="3"/>
  <c r="CB85" i="3"/>
  <c r="BY85" i="3"/>
  <c r="CB81" i="3"/>
  <c r="BY81" i="3"/>
  <c r="CB72" i="3"/>
  <c r="BY72" i="3"/>
  <c r="CB68" i="3"/>
  <c r="BY68" i="3"/>
  <c r="CB63" i="3"/>
  <c r="BY63" i="3"/>
  <c r="CB745" i="3"/>
  <c r="BY745" i="3"/>
  <c r="CB736" i="3"/>
  <c r="BY736" i="3"/>
  <c r="CB731" i="3"/>
  <c r="BY731" i="3"/>
  <c r="CB727" i="3"/>
  <c r="BY727" i="3"/>
  <c r="CB723" i="3"/>
  <c r="BY723" i="3"/>
  <c r="CB718" i="3"/>
  <c r="BY718" i="3"/>
  <c r="CB714" i="3"/>
  <c r="BY714" i="3"/>
  <c r="CB709" i="3"/>
  <c r="BY709" i="3"/>
  <c r="CB705" i="3"/>
  <c r="BY705" i="3"/>
  <c r="CB696" i="3"/>
  <c r="BY696" i="3"/>
  <c r="CB692" i="3"/>
  <c r="BY692" i="3"/>
  <c r="CB687" i="3"/>
  <c r="BY687" i="3"/>
  <c r="CB683" i="3"/>
  <c r="BY683" i="3"/>
  <c r="CB679" i="3"/>
  <c r="BY679" i="3"/>
  <c r="CB59" i="3"/>
  <c r="BY59" i="3"/>
  <c r="CB54" i="3"/>
  <c r="BY54" i="3"/>
  <c r="CB50" i="3"/>
  <c r="BY50" i="3"/>
  <c r="CB46" i="3"/>
  <c r="BY46" i="3"/>
  <c r="CB583" i="3"/>
  <c r="BY583" i="3"/>
  <c r="CB406" i="3"/>
  <c r="BY406" i="3"/>
  <c r="CB419" i="3"/>
  <c r="BY419" i="3"/>
  <c r="CB615" i="3"/>
  <c r="BY615" i="3"/>
  <c r="JC15" i="2"/>
  <c r="JC23" i="2"/>
  <c r="JC31" i="2"/>
  <c r="JC39" i="2"/>
  <c r="JC47" i="2"/>
  <c r="JC55" i="2"/>
  <c r="JC63" i="2"/>
  <c r="JC16" i="2"/>
  <c r="JC24" i="2"/>
  <c r="JC32" i="2"/>
  <c r="JC40" i="2"/>
  <c r="JC48" i="2"/>
  <c r="JC56" i="2"/>
  <c r="JC64" i="2"/>
  <c r="JC65" i="2"/>
  <c r="JC14" i="2"/>
  <c r="JC22" i="2"/>
  <c r="JC30" i="2"/>
  <c r="JC38" i="2"/>
  <c r="JC46" i="2"/>
  <c r="JC54" i="2"/>
  <c r="JC62" i="2"/>
  <c r="JC18" i="2"/>
  <c r="JC26" i="2"/>
  <c r="JC34" i="2"/>
  <c r="JC42" i="2"/>
  <c r="JC50" i="2"/>
  <c r="JC58" i="2"/>
  <c r="JC66" i="2"/>
  <c r="JC19" i="2"/>
  <c r="JC27" i="2"/>
  <c r="JC35" i="2"/>
  <c r="JC43" i="2"/>
  <c r="JC51" i="2"/>
  <c r="JC59" i="2"/>
  <c r="JC67" i="2"/>
  <c r="JC20" i="2"/>
  <c r="JC28" i="2"/>
  <c r="JC36" i="2"/>
  <c r="JC44" i="2"/>
  <c r="JC52" i="2"/>
  <c r="JC60" i="2"/>
  <c r="JC68" i="2"/>
  <c r="CA624" i="3"/>
  <c r="CB624" i="3"/>
  <c r="CA619" i="3"/>
  <c r="CB619" i="3"/>
  <c r="CA608" i="3"/>
  <c r="CB608" i="3"/>
  <c r="CA569" i="3"/>
  <c r="CB569" i="3"/>
  <c r="CA559" i="3"/>
  <c r="CB559" i="3"/>
  <c r="CA134" i="3"/>
  <c r="CB134" i="3"/>
  <c r="CA785" i="3"/>
  <c r="CB785" i="3"/>
  <c r="CA795" i="3"/>
  <c r="CB795" i="3"/>
  <c r="CA791" i="3"/>
  <c r="CB791" i="3"/>
  <c r="CA787" i="3"/>
  <c r="CB787" i="3"/>
  <c r="CA782" i="3"/>
  <c r="CB782" i="3"/>
  <c r="CA778" i="3"/>
  <c r="CB778" i="3"/>
  <c r="CA773" i="3"/>
  <c r="CB773" i="3"/>
  <c r="CA733" i="3"/>
  <c r="CB733" i="3"/>
  <c r="CA555" i="3"/>
  <c r="CB555" i="3"/>
  <c r="CA511" i="3"/>
  <c r="CB511" i="3"/>
  <c r="CA467" i="3"/>
  <c r="CB467" i="3"/>
  <c r="CA378" i="3"/>
  <c r="CB378" i="3"/>
  <c r="CA333" i="3"/>
  <c r="CB333" i="3"/>
  <c r="CA289" i="3"/>
  <c r="CB289" i="3"/>
  <c r="CA245" i="3"/>
  <c r="CB245" i="3"/>
  <c r="CA200" i="3"/>
  <c r="CB200" i="3"/>
  <c r="CA156" i="3"/>
  <c r="CB156" i="3"/>
  <c r="CA639" i="3"/>
  <c r="CB639" i="3"/>
  <c r="CA532" i="3"/>
  <c r="CB532" i="3"/>
  <c r="CA528" i="3"/>
  <c r="CB528" i="3"/>
  <c r="CA524" i="3"/>
  <c r="CB524" i="3"/>
  <c r="CA519" i="3"/>
  <c r="CB519" i="3"/>
  <c r="CA510" i="3"/>
  <c r="CB510" i="3"/>
  <c r="CA506" i="3"/>
  <c r="CB506" i="3"/>
  <c r="CA502" i="3"/>
  <c r="CB502" i="3"/>
  <c r="CA497" i="3"/>
  <c r="CB497" i="3"/>
  <c r="CA493" i="3"/>
  <c r="CB493" i="3"/>
  <c r="CA488" i="3"/>
  <c r="CB488" i="3"/>
  <c r="CA475" i="3"/>
  <c r="CB475" i="3"/>
  <c r="CA471" i="3"/>
  <c r="CB471" i="3"/>
  <c r="CA466" i="3"/>
  <c r="CB466" i="3"/>
  <c r="CA462" i="3"/>
  <c r="CB462" i="3"/>
  <c r="CA458" i="3"/>
  <c r="CB458" i="3"/>
  <c r="CA452" i="3"/>
  <c r="CB452" i="3"/>
  <c r="CA448" i="3"/>
  <c r="CB448" i="3"/>
  <c r="CA443" i="3"/>
  <c r="CB443" i="3"/>
  <c r="CA439" i="3"/>
  <c r="CB439" i="3"/>
  <c r="CA435" i="3"/>
  <c r="CB435" i="3"/>
  <c r="CA385" i="3"/>
  <c r="CB385" i="3"/>
  <c r="CA381" i="3"/>
  <c r="CB381" i="3"/>
  <c r="CA376" i="3"/>
  <c r="CB376" i="3"/>
  <c r="CA372" i="3"/>
  <c r="CB372" i="3"/>
  <c r="CA368" i="3"/>
  <c r="CB368" i="3"/>
  <c r="CA363" i="3"/>
  <c r="CB363" i="3"/>
  <c r="CA359" i="3"/>
  <c r="CB359" i="3"/>
  <c r="CA354" i="3"/>
  <c r="CB354" i="3"/>
  <c r="CA350" i="3"/>
  <c r="CB350" i="3"/>
  <c r="CA346" i="3"/>
  <c r="CB346" i="3"/>
  <c r="CA340" i="3"/>
  <c r="CB340" i="3"/>
  <c r="CA336" i="3"/>
  <c r="CB336" i="3"/>
  <c r="CA331" i="3"/>
  <c r="CB331" i="3"/>
  <c r="CA327" i="3"/>
  <c r="CB327" i="3"/>
  <c r="CA323" i="3"/>
  <c r="CB323" i="3"/>
  <c r="CA318" i="3"/>
  <c r="CB318" i="3"/>
  <c r="CA314" i="3"/>
  <c r="CB314" i="3"/>
  <c r="CA309" i="3"/>
  <c r="CB309" i="3"/>
  <c r="CA305" i="3"/>
  <c r="CB305" i="3"/>
  <c r="CA301" i="3"/>
  <c r="CB301" i="3"/>
  <c r="CA292" i="3"/>
  <c r="CB292" i="3"/>
  <c r="CA287" i="3"/>
  <c r="CB287" i="3"/>
  <c r="CA283" i="3"/>
  <c r="CB283" i="3"/>
  <c r="CA279" i="3"/>
  <c r="CB279" i="3"/>
  <c r="CA274" i="3"/>
  <c r="CB274" i="3"/>
  <c r="CA270" i="3"/>
  <c r="CB270" i="3"/>
  <c r="CA265" i="3"/>
  <c r="CB265" i="3"/>
  <c r="CA261" i="3"/>
  <c r="CB261" i="3"/>
  <c r="CA257" i="3"/>
  <c r="CB257" i="3"/>
  <c r="CA252" i="3"/>
  <c r="CB252" i="3"/>
  <c r="CA243" i="3"/>
  <c r="CB243" i="3"/>
  <c r="CA239" i="3"/>
  <c r="CB239" i="3"/>
  <c r="CA235" i="3"/>
  <c r="CB235" i="3"/>
  <c r="CA229" i="3"/>
  <c r="CB229" i="3"/>
  <c r="CA225" i="3"/>
  <c r="CB225" i="3"/>
  <c r="CA220" i="3"/>
  <c r="CB220" i="3"/>
  <c r="CA207" i="3"/>
  <c r="CB207" i="3"/>
  <c r="CA203" i="3"/>
  <c r="CB203" i="3"/>
  <c r="CA198" i="3"/>
  <c r="CB198" i="3"/>
  <c r="CA194" i="3"/>
  <c r="CB194" i="3"/>
  <c r="CA190" i="3"/>
  <c r="CB190" i="3"/>
  <c r="CA185" i="3"/>
  <c r="CB185" i="3"/>
  <c r="CA181" i="3"/>
  <c r="CB181" i="3"/>
  <c r="CA176" i="3"/>
  <c r="CB176" i="3"/>
  <c r="CA172" i="3"/>
  <c r="CB172" i="3"/>
  <c r="CA168" i="3"/>
  <c r="CB168" i="3"/>
  <c r="CA163" i="3"/>
  <c r="CB163" i="3"/>
  <c r="CA159" i="3"/>
  <c r="CB159" i="3"/>
  <c r="CA154" i="3"/>
  <c r="CB154" i="3"/>
  <c r="CA150" i="3"/>
  <c r="CB150" i="3"/>
  <c r="CA146" i="3"/>
  <c r="CB146" i="3"/>
  <c r="CA141" i="3"/>
  <c r="CB141" i="3"/>
  <c r="CA132" i="3"/>
  <c r="CB132" i="3"/>
  <c r="CA128" i="3"/>
  <c r="CB128" i="3"/>
  <c r="CA420" i="3"/>
  <c r="CB420" i="3"/>
  <c r="CA769" i="3"/>
  <c r="CB769" i="3"/>
  <c r="CA764" i="3"/>
  <c r="CB764" i="3"/>
  <c r="CA760" i="3"/>
  <c r="CB760" i="3"/>
  <c r="CA756" i="3"/>
  <c r="CB756" i="3"/>
  <c r="CA751" i="3"/>
  <c r="CB751" i="3"/>
  <c r="CA671" i="3"/>
  <c r="CB671" i="3"/>
  <c r="CA667" i="3"/>
  <c r="CB667" i="3"/>
  <c r="CA662" i="3"/>
  <c r="CB662" i="3"/>
  <c r="BU797" i="3"/>
  <c r="CA797" i="3"/>
  <c r="BU40" i="3"/>
  <c r="CA40" i="3"/>
  <c r="BU36" i="3"/>
  <c r="CA36" i="3"/>
  <c r="BU31" i="3"/>
  <c r="CA31" i="3"/>
  <c r="BU27" i="3"/>
  <c r="CA27" i="3"/>
  <c r="BU654" i="3"/>
  <c r="CA654" i="3"/>
  <c r="CA629" i="3"/>
  <c r="CA625" i="3"/>
  <c r="CA620" i="3"/>
  <c r="CA609" i="3"/>
  <c r="BU605" i="3"/>
  <c r="CA605" i="3"/>
  <c r="BU601" i="3"/>
  <c r="CA601" i="3"/>
  <c r="BU596" i="3"/>
  <c r="CA596" i="3"/>
  <c r="BU592" i="3"/>
  <c r="CA592" i="3"/>
  <c r="BU587" i="3"/>
  <c r="CA587" i="3"/>
  <c r="CA570" i="3"/>
  <c r="BU564" i="3"/>
  <c r="CA564" i="3"/>
  <c r="BU560" i="3"/>
  <c r="CA560" i="3"/>
  <c r="CA556" i="3"/>
  <c r="BU100" i="3"/>
  <c r="CA100" i="3"/>
  <c r="BU56" i="3"/>
  <c r="CA56" i="3"/>
  <c r="BU12" i="3"/>
  <c r="CA12" i="3"/>
  <c r="CA551" i="3"/>
  <c r="BU21" i="3"/>
  <c r="CA21" i="3"/>
  <c r="BU17" i="3"/>
  <c r="CA17" i="3"/>
  <c r="BU13" i="3"/>
  <c r="CA13" i="3"/>
  <c r="CA792" i="3"/>
  <c r="CA788" i="3"/>
  <c r="CA783" i="3"/>
  <c r="CA779" i="3"/>
  <c r="CA775" i="3"/>
  <c r="BU744" i="3"/>
  <c r="CA744" i="3"/>
  <c r="BU700" i="3"/>
  <c r="CA700" i="3"/>
  <c r="BU655" i="3"/>
  <c r="CA655" i="3"/>
  <c r="CA611" i="3"/>
  <c r="BU567" i="3"/>
  <c r="CA567" i="3"/>
  <c r="CA522" i="3"/>
  <c r="CA478" i="3"/>
  <c r="CA433" i="3"/>
  <c r="BU389" i="3"/>
  <c r="CA389" i="3"/>
  <c r="CA345" i="3"/>
  <c r="CA300" i="3"/>
  <c r="CA256" i="3"/>
  <c r="BU211" i="3"/>
  <c r="CA211" i="3"/>
  <c r="CA167" i="3"/>
  <c r="BU647" i="3"/>
  <c r="CA647" i="3"/>
  <c r="BU642" i="3"/>
  <c r="CA642" i="3"/>
  <c r="CA571" i="3"/>
  <c r="BU640" i="3"/>
  <c r="CA640" i="3"/>
  <c r="BU636" i="3"/>
  <c r="CA636" i="3"/>
  <c r="CA534" i="3"/>
  <c r="CA529" i="3"/>
  <c r="CA525" i="3"/>
  <c r="CA520" i="3"/>
  <c r="BU516" i="3"/>
  <c r="CA516" i="3"/>
  <c r="CA512" i="3"/>
  <c r="CA507" i="3"/>
  <c r="CA503" i="3"/>
  <c r="CA498" i="3"/>
  <c r="CA494" i="3"/>
  <c r="CA490" i="3"/>
  <c r="CA485" i="3"/>
  <c r="BU481" i="3"/>
  <c r="CA481" i="3"/>
  <c r="CA476" i="3"/>
  <c r="CA472" i="3"/>
  <c r="CA468" i="3"/>
  <c r="CA463" i="3"/>
  <c r="CA459" i="3"/>
  <c r="CA453" i="3"/>
  <c r="CA449" i="3"/>
  <c r="BU445" i="3"/>
  <c r="CA445" i="3"/>
  <c r="CA440" i="3"/>
  <c r="CA436" i="3"/>
  <c r="BU395" i="3"/>
  <c r="CA395" i="3"/>
  <c r="BU391" i="3"/>
  <c r="CA391" i="3"/>
  <c r="CA386" i="3"/>
  <c r="CA382" i="3"/>
  <c r="BU377" i="3"/>
  <c r="CA377" i="3"/>
  <c r="CA373" i="3"/>
  <c r="CA369" i="3"/>
  <c r="CA364" i="3"/>
  <c r="BU360" i="3"/>
  <c r="CA360" i="3"/>
  <c r="BU44" i="3"/>
  <c r="CA44" i="3"/>
  <c r="BU39" i="3"/>
  <c r="CA39" i="3"/>
  <c r="BU35" i="3"/>
  <c r="CA35" i="3"/>
  <c r="BU30" i="3"/>
  <c r="CA30" i="3"/>
  <c r="BU26" i="3"/>
  <c r="CA26" i="3"/>
  <c r="BU653" i="3"/>
  <c r="CA653" i="3"/>
  <c r="BU628" i="3"/>
  <c r="CA628" i="3"/>
  <c r="BU604" i="3"/>
  <c r="CA604" i="3"/>
  <c r="BU599" i="3"/>
  <c r="CA599" i="3"/>
  <c r="BU595" i="3"/>
  <c r="CA595" i="3"/>
  <c r="BU591" i="3"/>
  <c r="CA591" i="3"/>
  <c r="BU586" i="3"/>
  <c r="CA586" i="3"/>
  <c r="BU563" i="3"/>
  <c r="CA563" i="3"/>
  <c r="BU89" i="3"/>
  <c r="CA89" i="3"/>
  <c r="BU45" i="3"/>
  <c r="CA45" i="3"/>
  <c r="BU630" i="3"/>
  <c r="CA630" i="3"/>
  <c r="BU20" i="3"/>
  <c r="CA20" i="3"/>
  <c r="BU16" i="3"/>
  <c r="CA16" i="3"/>
  <c r="BU689" i="3"/>
  <c r="CA689" i="3"/>
  <c r="BU644" i="3"/>
  <c r="CA644" i="3"/>
  <c r="BU600" i="3"/>
  <c r="CA600" i="3"/>
  <c r="BU422" i="3"/>
  <c r="CA422" i="3"/>
  <c r="BU646" i="3"/>
  <c r="CA646" i="3"/>
  <c r="BU641" i="3"/>
  <c r="CA641" i="3"/>
  <c r="BU651" i="3"/>
  <c r="CA651" i="3"/>
  <c r="BU635" i="3"/>
  <c r="CA635" i="3"/>
  <c r="BU515" i="3"/>
  <c r="CA515" i="3"/>
  <c r="BU484" i="3"/>
  <c r="CA484" i="3"/>
  <c r="BU480" i="3"/>
  <c r="CA480" i="3"/>
  <c r="BU394" i="3"/>
  <c r="CA394" i="3"/>
  <c r="BU390" i="3"/>
  <c r="CA390" i="3"/>
  <c r="BU296" i="3"/>
  <c r="CA296" i="3"/>
  <c r="BU248" i="3"/>
  <c r="CA248" i="3"/>
  <c r="BU216" i="3"/>
  <c r="CA216" i="3"/>
  <c r="BU212" i="3"/>
  <c r="CA212" i="3"/>
  <c r="BU43" i="3"/>
  <c r="CA43" i="3"/>
  <c r="BU38" i="3"/>
  <c r="CA38" i="3"/>
  <c r="BU33" i="3"/>
  <c r="CA33" i="3"/>
  <c r="BU29" i="3"/>
  <c r="CA29" i="3"/>
  <c r="BU11" i="3"/>
  <c r="CA11" i="3"/>
  <c r="BU796" i="3"/>
  <c r="CA796" i="3"/>
  <c r="BU41" i="3"/>
  <c r="CA41" i="3"/>
  <c r="BU37" i="3"/>
  <c r="CA37" i="3"/>
  <c r="BU32" i="3"/>
  <c r="CA32" i="3"/>
  <c r="BU28" i="3"/>
  <c r="CA28" i="3"/>
  <c r="BU656" i="3"/>
  <c r="CA656" i="3"/>
  <c r="BU537" i="3"/>
  <c r="CA537" i="3"/>
  <c r="BU626" i="3"/>
  <c r="CA626" i="3"/>
  <c r="CA621" i="3"/>
  <c r="BU632" i="3"/>
  <c r="CA632" i="3"/>
  <c r="BU606" i="3"/>
  <c r="CA606" i="3"/>
  <c r="BU602" i="3"/>
  <c r="CA602" i="3"/>
  <c r="BU597" i="3"/>
  <c r="CA597" i="3"/>
  <c r="BU593" i="3"/>
  <c r="CA593" i="3"/>
  <c r="BU588" i="3"/>
  <c r="CA588" i="3"/>
  <c r="BU584" i="3"/>
  <c r="CA584" i="3"/>
  <c r="BU565" i="3"/>
  <c r="CA565" i="3"/>
  <c r="BU561" i="3"/>
  <c r="CA561" i="3"/>
  <c r="BU557" i="3"/>
  <c r="CA557" i="3"/>
  <c r="BU111" i="3"/>
  <c r="CA111" i="3"/>
  <c r="BU67" i="3"/>
  <c r="CA67" i="3"/>
  <c r="BU23" i="3"/>
  <c r="CA23" i="3"/>
  <c r="CA553" i="3"/>
  <c r="BU22" i="3"/>
  <c r="CA22" i="3"/>
  <c r="CA355" i="3"/>
  <c r="CA351" i="3"/>
  <c r="CA347" i="3"/>
  <c r="CA341" i="3"/>
  <c r="CA337" i="3"/>
  <c r="CA332" i="3"/>
  <c r="CA328" i="3"/>
  <c r="CA324" i="3"/>
  <c r="CA319" i="3"/>
  <c r="CA315" i="3"/>
  <c r="CA310" i="3"/>
  <c r="CA306" i="3"/>
  <c r="CA302" i="3"/>
  <c r="BU297" i="3"/>
  <c r="CA297" i="3"/>
  <c r="CA293" i="3"/>
  <c r="CA288" i="3"/>
  <c r="CA284" i="3"/>
  <c r="CA280" i="3"/>
  <c r="CA275" i="3"/>
  <c r="CA271" i="3"/>
  <c r="CA266" i="3"/>
  <c r="CA262" i="3"/>
  <c r="CA258" i="3"/>
  <c r="CA253" i="3"/>
  <c r="CA249" i="3"/>
  <c r="CA244" i="3"/>
  <c r="CA240" i="3"/>
  <c r="CA236" i="3"/>
  <c r="CA230" i="3"/>
  <c r="CA226" i="3"/>
  <c r="CA221" i="3"/>
  <c r="BU217" i="3"/>
  <c r="CA217" i="3"/>
  <c r="BU213" i="3"/>
  <c r="CA213" i="3"/>
  <c r="CA208" i="3"/>
  <c r="CA204" i="3"/>
  <c r="CA199" i="3"/>
  <c r="CA195" i="3"/>
  <c r="CA191" i="3"/>
  <c r="CA186" i="3"/>
  <c r="CA182" i="3"/>
  <c r="CA177" i="3"/>
  <c r="CA173" i="3"/>
  <c r="CA169" i="3"/>
  <c r="CA164" i="3"/>
  <c r="CA160" i="3"/>
  <c r="CA155" i="3"/>
  <c r="CA151" i="3"/>
  <c r="BU147" i="3"/>
  <c r="CA147" i="3"/>
  <c r="CA142" i="3"/>
  <c r="CA138" i="3"/>
  <c r="CA133" i="3"/>
  <c r="BU129" i="3"/>
  <c r="CA129" i="3"/>
  <c r="BU125" i="3"/>
  <c r="CA125" i="3"/>
  <c r="BU119" i="3"/>
  <c r="CA119" i="3"/>
  <c r="BU115" i="3"/>
  <c r="CA115" i="3"/>
  <c r="BU110" i="3"/>
  <c r="CA110" i="3"/>
  <c r="BU106" i="3"/>
  <c r="CA106" i="3"/>
  <c r="BU102" i="3"/>
  <c r="CA102" i="3"/>
  <c r="BU97" i="3"/>
  <c r="CA97" i="3"/>
  <c r="BU93" i="3"/>
  <c r="CA93" i="3"/>
  <c r="BU88" i="3"/>
  <c r="CA88" i="3"/>
  <c r="BU84" i="3"/>
  <c r="CA84" i="3"/>
  <c r="BU80" i="3"/>
  <c r="CA80" i="3"/>
  <c r="BU75" i="3"/>
  <c r="CA75" i="3"/>
  <c r="BU71" i="3"/>
  <c r="CA71" i="3"/>
  <c r="BU66" i="3"/>
  <c r="CA66" i="3"/>
  <c r="BU421" i="3"/>
  <c r="CA421" i="3"/>
  <c r="CA770" i="3"/>
  <c r="CA765" i="3"/>
  <c r="CA761" i="3"/>
  <c r="CA757" i="3"/>
  <c r="CA752" i="3"/>
  <c r="CA748" i="3"/>
  <c r="BU743" i="3"/>
  <c r="CA743" i="3"/>
  <c r="CA739" i="3"/>
  <c r="CA735" i="3"/>
  <c r="BU730" i="3"/>
  <c r="CA730" i="3"/>
  <c r="BU726" i="3"/>
  <c r="CA726" i="3"/>
  <c r="BU721" i="3"/>
  <c r="CA721" i="3"/>
  <c r="BU717" i="3"/>
  <c r="CA717" i="3"/>
  <c r="BU713" i="3"/>
  <c r="CA713" i="3"/>
  <c r="BU708" i="3"/>
  <c r="CA708" i="3"/>
  <c r="BU704" i="3"/>
  <c r="CA704" i="3"/>
  <c r="BU699" i="3"/>
  <c r="CA699" i="3"/>
  <c r="BU695" i="3"/>
  <c r="CA695" i="3"/>
  <c r="BU691" i="3"/>
  <c r="CA691" i="3"/>
  <c r="BU686" i="3"/>
  <c r="CA686" i="3"/>
  <c r="BU682" i="3"/>
  <c r="CA682" i="3"/>
  <c r="BU676" i="3"/>
  <c r="CA676" i="3"/>
  <c r="CA672" i="3"/>
  <c r="CA668" i="3"/>
  <c r="CA663" i="3"/>
  <c r="CA659" i="3"/>
  <c r="CA774" i="3"/>
  <c r="CA344" i="3"/>
  <c r="BU62" i="3"/>
  <c r="CA62" i="3"/>
  <c r="BU58" i="3"/>
  <c r="CA58" i="3"/>
  <c r="BU53" i="3"/>
  <c r="CA53" i="3"/>
  <c r="BU49" i="3"/>
  <c r="CA49" i="3"/>
  <c r="CA614" i="3"/>
  <c r="BU582" i="3"/>
  <c r="CA582" i="3"/>
  <c r="CA617" i="3"/>
  <c r="CA546" i="3"/>
  <c r="CA541" i="3"/>
  <c r="CA616" i="3"/>
  <c r="CA575" i="3"/>
  <c r="BU416" i="3"/>
  <c r="CA416" i="3"/>
  <c r="CA573" i="3"/>
  <c r="BU402" i="3"/>
  <c r="CA402" i="3"/>
  <c r="BU423" i="3"/>
  <c r="CA423" i="3"/>
  <c r="BU404" i="3"/>
  <c r="CA404" i="3"/>
  <c r="BU403" i="3"/>
  <c r="CA403" i="3"/>
  <c r="BU417" i="3"/>
  <c r="CA417" i="3"/>
  <c r="CA424" i="3"/>
  <c r="CA550" i="3"/>
  <c r="BU137" i="3"/>
  <c r="CA137" i="3"/>
  <c r="BU124" i="3"/>
  <c r="CA124" i="3"/>
  <c r="BU118" i="3"/>
  <c r="CA118" i="3"/>
  <c r="BU114" i="3"/>
  <c r="CA114" i="3"/>
  <c r="BU109" i="3"/>
  <c r="CA109" i="3"/>
  <c r="BU105" i="3"/>
  <c r="CA105" i="3"/>
  <c r="BU101" i="3"/>
  <c r="CA101" i="3"/>
  <c r="BU96" i="3"/>
  <c r="CA96" i="3"/>
  <c r="BU92" i="3"/>
  <c r="CA92" i="3"/>
  <c r="BU87" i="3"/>
  <c r="CA87" i="3"/>
  <c r="BU83" i="3"/>
  <c r="CA83" i="3"/>
  <c r="BU79" i="3"/>
  <c r="CA79" i="3"/>
  <c r="BU74" i="3"/>
  <c r="CA74" i="3"/>
  <c r="BU70" i="3"/>
  <c r="CA70" i="3"/>
  <c r="BU65" i="3"/>
  <c r="CA65" i="3"/>
  <c r="BU747" i="3"/>
  <c r="CA747" i="3"/>
  <c r="BU742" i="3"/>
  <c r="CA742" i="3"/>
  <c r="BU738" i="3"/>
  <c r="CA738" i="3"/>
  <c r="BU734" i="3"/>
  <c r="CA734" i="3"/>
  <c r="BU729" i="3"/>
  <c r="CA729" i="3"/>
  <c r="BU725" i="3"/>
  <c r="CA725" i="3"/>
  <c r="BU720" i="3"/>
  <c r="CA720" i="3"/>
  <c r="BU716" i="3"/>
  <c r="CA716" i="3"/>
  <c r="BU712" i="3"/>
  <c r="CA712" i="3"/>
  <c r="BU707" i="3"/>
  <c r="CA707" i="3"/>
  <c r="BU703" i="3"/>
  <c r="CA703" i="3"/>
  <c r="BU698" i="3"/>
  <c r="CA698" i="3"/>
  <c r="BU694" i="3"/>
  <c r="CA694" i="3"/>
  <c r="BU690" i="3"/>
  <c r="CA690" i="3"/>
  <c r="BU685" i="3"/>
  <c r="CA685" i="3"/>
  <c r="BU681" i="3"/>
  <c r="CA681" i="3"/>
  <c r="BU675" i="3"/>
  <c r="CA675" i="3"/>
  <c r="BU658" i="3"/>
  <c r="CA658" i="3"/>
  <c r="BU677" i="3"/>
  <c r="CA677" i="3"/>
  <c r="BU233" i="3"/>
  <c r="CA233" i="3"/>
  <c r="BU61" i="3"/>
  <c r="CA61" i="3"/>
  <c r="BU57" i="3"/>
  <c r="CA57" i="3"/>
  <c r="BU52" i="3"/>
  <c r="CA52" i="3"/>
  <c r="BU48" i="3"/>
  <c r="CA48" i="3"/>
  <c r="BU613" i="3"/>
  <c r="CA613" i="3"/>
  <c r="BU579" i="3"/>
  <c r="CA579" i="3"/>
  <c r="CA549" i="3"/>
  <c r="CA545" i="3"/>
  <c r="CA540" i="3"/>
  <c r="BU581" i="3"/>
  <c r="CA581" i="3"/>
  <c r="BU574" i="3"/>
  <c r="CA574" i="3"/>
  <c r="BU398" i="3"/>
  <c r="CA398" i="3"/>
  <c r="CA428" i="3"/>
  <c r="BU401" i="3"/>
  <c r="CA401" i="3"/>
  <c r="BU418" i="3"/>
  <c r="CA418" i="3"/>
  <c r="CA426" i="3"/>
  <c r="BU399" i="3"/>
  <c r="CA399" i="3"/>
  <c r="CA410" i="3"/>
  <c r="BU407" i="3"/>
  <c r="CA407" i="3"/>
  <c r="BU25" i="3"/>
  <c r="CA25" i="3"/>
  <c r="BU652" i="3"/>
  <c r="CA652" i="3"/>
  <c r="CA627" i="3"/>
  <c r="CA623" i="3"/>
  <c r="BU634" i="3"/>
  <c r="CA634" i="3"/>
  <c r="CA607" i="3"/>
  <c r="BU603" i="3"/>
  <c r="CA603" i="3"/>
  <c r="BU598" i="3"/>
  <c r="CA598" i="3"/>
  <c r="BU594" i="3"/>
  <c r="CA594" i="3"/>
  <c r="BU590" i="3"/>
  <c r="CA590" i="3"/>
  <c r="BU585" i="3"/>
  <c r="CA585" i="3"/>
  <c r="CA568" i="3"/>
  <c r="BU562" i="3"/>
  <c r="CA562" i="3"/>
  <c r="CA558" i="3"/>
  <c r="BU123" i="3"/>
  <c r="CA123" i="3"/>
  <c r="BU78" i="3"/>
  <c r="CA78" i="3"/>
  <c r="BU34" i="3"/>
  <c r="CA34" i="3"/>
  <c r="BU631" i="3"/>
  <c r="CA631" i="3"/>
  <c r="BU24" i="3"/>
  <c r="CA24" i="3"/>
  <c r="BU19" i="3"/>
  <c r="CA19" i="3"/>
  <c r="BU15" i="3"/>
  <c r="CA15" i="3"/>
  <c r="CA794" i="3"/>
  <c r="CA790" i="3"/>
  <c r="CA786" i="3"/>
  <c r="CA781" i="3"/>
  <c r="CA777" i="3"/>
  <c r="CA766" i="3"/>
  <c r="BU722" i="3"/>
  <c r="CA722" i="3"/>
  <c r="BU678" i="3"/>
  <c r="CA678" i="3"/>
  <c r="BU633" i="3"/>
  <c r="CA633" i="3"/>
  <c r="BU589" i="3"/>
  <c r="CA589" i="3"/>
  <c r="CA544" i="3"/>
  <c r="CA500" i="3"/>
  <c r="CA456" i="3"/>
  <c r="CA411" i="3"/>
  <c r="CA367" i="3"/>
  <c r="CA322" i="3"/>
  <c r="CA278" i="3"/>
  <c r="CA234" i="3"/>
  <c r="CA189" i="3"/>
  <c r="CA145" i="3"/>
  <c r="BU645" i="3"/>
  <c r="CA645" i="3"/>
  <c r="BU42" i="3"/>
  <c r="CA42" i="3"/>
  <c r="BU650" i="3"/>
  <c r="CA650" i="3"/>
  <c r="BU638" i="3"/>
  <c r="CA638" i="3"/>
  <c r="CA536" i="3"/>
  <c r="CA531" i="3"/>
  <c r="CA527" i="3"/>
  <c r="CA523" i="3"/>
  <c r="BU518" i="3"/>
  <c r="CA518" i="3"/>
  <c r="CA514" i="3"/>
  <c r="CA509" i="3"/>
  <c r="CA505" i="3"/>
  <c r="CA501" i="3"/>
  <c r="CA496" i="3"/>
  <c r="CA492" i="3"/>
  <c r="CA487" i="3"/>
  <c r="BU483" i="3"/>
  <c r="CA483" i="3"/>
  <c r="CA479" i="3"/>
  <c r="CA474" i="3"/>
  <c r="BU470" i="3"/>
  <c r="CA470" i="3"/>
  <c r="CA465" i="3"/>
  <c r="CA461" i="3"/>
  <c r="BU457" i="3"/>
  <c r="CA457" i="3"/>
  <c r="CA451" i="3"/>
  <c r="CA447" i="3"/>
  <c r="CA442" i="3"/>
  <c r="CA438" i="3"/>
  <c r="CA434" i="3"/>
  <c r="BU393" i="3"/>
  <c r="CA393" i="3"/>
  <c r="CA388" i="3"/>
  <c r="CA384" i="3"/>
  <c r="CA380" i="3"/>
  <c r="CA375" i="3"/>
  <c r="BU371" i="3"/>
  <c r="CA371" i="3"/>
  <c r="BU366" i="3"/>
  <c r="CA366" i="3"/>
  <c r="CA362" i="3"/>
  <c r="CA358" i="3"/>
  <c r="CA353" i="3"/>
  <c r="CA349" i="3"/>
  <c r="CA343" i="3"/>
  <c r="CA339" i="3"/>
  <c r="CA335" i="3"/>
  <c r="CA330" i="3"/>
  <c r="CA326" i="3"/>
  <c r="CA321" i="3"/>
  <c r="CA317" i="3"/>
  <c r="CA313" i="3"/>
  <c r="CA308" i="3"/>
  <c r="CA304" i="3"/>
  <c r="CA299" i="3"/>
  <c r="BU295" i="3"/>
  <c r="CA295" i="3"/>
  <c r="BU291" i="3"/>
  <c r="CA291" i="3"/>
  <c r="CA286" i="3"/>
  <c r="CA282" i="3"/>
  <c r="CA277" i="3"/>
  <c r="CA273" i="3"/>
  <c r="CA269" i="3"/>
  <c r="CA264" i="3"/>
  <c r="CA260" i="3"/>
  <c r="CA255" i="3"/>
  <c r="CA251" i="3"/>
  <c r="CA247" i="3"/>
  <c r="CA242" i="3"/>
  <c r="CA238" i="3"/>
  <c r="CA232" i="3"/>
  <c r="CA228" i="3"/>
  <c r="CA224" i="3"/>
  <c r="CA219" i="3"/>
  <c r="BU215" i="3"/>
  <c r="CA215" i="3"/>
  <c r="BU210" i="3"/>
  <c r="CA210" i="3"/>
  <c r="CA206" i="3"/>
  <c r="CA202" i="3"/>
  <c r="CA197" i="3"/>
  <c r="CA193" i="3"/>
  <c r="CA188" i="3"/>
  <c r="CA184" i="3"/>
  <c r="CA180" i="3"/>
  <c r="CA175" i="3"/>
  <c r="CA171" i="3"/>
  <c r="CA166" i="3"/>
  <c r="CA162" i="3"/>
  <c r="CA158" i="3"/>
  <c r="CA153" i="3"/>
  <c r="BU149" i="3"/>
  <c r="CA149" i="3"/>
  <c r="CA144" i="3"/>
  <c r="CA140" i="3"/>
  <c r="CA136" i="3"/>
  <c r="CA131" i="3"/>
  <c r="BU127" i="3"/>
  <c r="CA127" i="3"/>
  <c r="BU121" i="3"/>
  <c r="CA121" i="3"/>
  <c r="BU117" i="3"/>
  <c r="CA117" i="3"/>
  <c r="BU113" i="3"/>
  <c r="CA113" i="3"/>
  <c r="BU108" i="3"/>
  <c r="CA108" i="3"/>
  <c r="BU104" i="3"/>
  <c r="CA104" i="3"/>
  <c r="BU99" i="3"/>
  <c r="CA99" i="3"/>
  <c r="BU95" i="3"/>
  <c r="CA95" i="3"/>
  <c r="BU91" i="3"/>
  <c r="CA91" i="3"/>
  <c r="BU86" i="3"/>
  <c r="CA86" i="3"/>
  <c r="BU82" i="3"/>
  <c r="CA82" i="3"/>
  <c r="BU77" i="3"/>
  <c r="CA77" i="3"/>
  <c r="BU73" i="3"/>
  <c r="CA73" i="3"/>
  <c r="BU69" i="3"/>
  <c r="CA69" i="3"/>
  <c r="BU64" i="3"/>
  <c r="CA64" i="3"/>
  <c r="CA772" i="3"/>
  <c r="CA768" i="3"/>
  <c r="CA763" i="3"/>
  <c r="CA759" i="3"/>
  <c r="CA754" i="3"/>
  <c r="CA750" i="3"/>
  <c r="BU746" i="3"/>
  <c r="CA746" i="3"/>
  <c r="CA741" i="3"/>
  <c r="BU737" i="3"/>
  <c r="CA737" i="3"/>
  <c r="CA732" i="3"/>
  <c r="BU728" i="3"/>
  <c r="CA728" i="3"/>
  <c r="BU724" i="3"/>
  <c r="CA724" i="3"/>
  <c r="BU719" i="3"/>
  <c r="CA719" i="3"/>
  <c r="BU715" i="3"/>
  <c r="CA715" i="3"/>
  <c r="BU710" i="3"/>
  <c r="CA710" i="3"/>
  <c r="BU706" i="3"/>
  <c r="CA706" i="3"/>
  <c r="BU702" i="3"/>
  <c r="CA702" i="3"/>
  <c r="BU697" i="3"/>
  <c r="CA697" i="3"/>
  <c r="BU693" i="3"/>
  <c r="CA693" i="3"/>
  <c r="BU688" i="3"/>
  <c r="CA688" i="3"/>
  <c r="BU684" i="3"/>
  <c r="CA684" i="3"/>
  <c r="BU680" i="3"/>
  <c r="CA680" i="3"/>
  <c r="CA674" i="3"/>
  <c r="CA670" i="3"/>
  <c r="CA665" i="3"/>
  <c r="CA661" i="3"/>
  <c r="BU657" i="3"/>
  <c r="CA657" i="3"/>
  <c r="BU566" i="3"/>
  <c r="CA566" i="3"/>
  <c r="BU122" i="3"/>
  <c r="CA122" i="3"/>
  <c r="BU60" i="3"/>
  <c r="CA60" i="3"/>
  <c r="BU55" i="3"/>
  <c r="CA55" i="3"/>
  <c r="BU51" i="3"/>
  <c r="CA51" i="3"/>
  <c r="BU47" i="3"/>
  <c r="CA47" i="3"/>
  <c r="BU612" i="3"/>
  <c r="CA612" i="3"/>
  <c r="BU577" i="3"/>
  <c r="CA577" i="3"/>
  <c r="CA548" i="3"/>
  <c r="CA543" i="3"/>
  <c r="CA539" i="3"/>
  <c r="BU580" i="3"/>
  <c r="CA580" i="3"/>
  <c r="CA430" i="3"/>
  <c r="BU397" i="3"/>
  <c r="CA397" i="3"/>
  <c r="CA415" i="3"/>
  <c r="CA431" i="3"/>
  <c r="BU408" i="3"/>
  <c r="CA408" i="3"/>
  <c r="CA414" i="3"/>
  <c r="CA425" i="3"/>
  <c r="CA409" i="3"/>
  <c r="BU396" i="3"/>
  <c r="CA396" i="3"/>
  <c r="BU18" i="3"/>
  <c r="CA18" i="3"/>
  <c r="BU14" i="3"/>
  <c r="CA14" i="3"/>
  <c r="CA793" i="3"/>
  <c r="CA789" i="3"/>
  <c r="CA784" i="3"/>
  <c r="CA780" i="3"/>
  <c r="CA776" i="3"/>
  <c r="CA755" i="3"/>
  <c r="BU711" i="3"/>
  <c r="CA711" i="3"/>
  <c r="CA666" i="3"/>
  <c r="CA622" i="3"/>
  <c r="BU578" i="3"/>
  <c r="CA578" i="3"/>
  <c r="CA533" i="3"/>
  <c r="CA489" i="3"/>
  <c r="CA444" i="3"/>
  <c r="BU400" i="3"/>
  <c r="CA400" i="3"/>
  <c r="CA356" i="3"/>
  <c r="CA311" i="3"/>
  <c r="CA267" i="3"/>
  <c r="CA222" i="3"/>
  <c r="CA178" i="3"/>
  <c r="BU648" i="3"/>
  <c r="CA648" i="3"/>
  <c r="BU643" i="3"/>
  <c r="CA643" i="3"/>
  <c r="CA572" i="3"/>
  <c r="BU649" i="3"/>
  <c r="CA649" i="3"/>
  <c r="BU637" i="3"/>
  <c r="CA637" i="3"/>
  <c r="CA535" i="3"/>
  <c r="CA530" i="3"/>
  <c r="CA526" i="3"/>
  <c r="CA521" i="3"/>
  <c r="BU517" i="3"/>
  <c r="CA517" i="3"/>
  <c r="BU513" i="3"/>
  <c r="CA513" i="3"/>
  <c r="CA508" i="3"/>
  <c r="CA504" i="3"/>
  <c r="CA499" i="3"/>
  <c r="CA495" i="3"/>
  <c r="CA491" i="3"/>
  <c r="CA486" i="3"/>
  <c r="BU482" i="3"/>
  <c r="CA482" i="3"/>
  <c r="CA477" i="3"/>
  <c r="CA473" i="3"/>
  <c r="BU469" i="3"/>
  <c r="CA469" i="3"/>
  <c r="CA464" i="3"/>
  <c r="CA460" i="3"/>
  <c r="CA454" i="3"/>
  <c r="CA450" i="3"/>
  <c r="CA446" i="3"/>
  <c r="CA441" i="3"/>
  <c r="CA437" i="3"/>
  <c r="CA432" i="3"/>
  <c r="BU392" i="3"/>
  <c r="CA392" i="3"/>
  <c r="BU387" i="3"/>
  <c r="CA387" i="3"/>
  <c r="CA383" i="3"/>
  <c r="CA379" i="3"/>
  <c r="CA374" i="3"/>
  <c r="BU370" i="3"/>
  <c r="CA370" i="3"/>
  <c r="CA365" i="3"/>
  <c r="BU361" i="3"/>
  <c r="CA361" i="3"/>
  <c r="CA357" i="3"/>
  <c r="CA352" i="3"/>
  <c r="CA348" i="3"/>
  <c r="CA342" i="3"/>
  <c r="CA338" i="3"/>
  <c r="CA334" i="3"/>
  <c r="CA329" i="3"/>
  <c r="CA325" i="3"/>
  <c r="CA320" i="3"/>
  <c r="CA316" i="3"/>
  <c r="CA312" i="3"/>
  <c r="CA307" i="3"/>
  <c r="CA303" i="3"/>
  <c r="BU298" i="3"/>
  <c r="CA298" i="3"/>
  <c r="CA294" i="3"/>
  <c r="CA290" i="3"/>
  <c r="CA285" i="3"/>
  <c r="CA281" i="3"/>
  <c r="CA276" i="3"/>
  <c r="CA272" i="3"/>
  <c r="CA268" i="3"/>
  <c r="CA263" i="3"/>
  <c r="CA259" i="3"/>
  <c r="CA254" i="3"/>
  <c r="CA250" i="3"/>
  <c r="CA246" i="3"/>
  <c r="CA241" i="3"/>
  <c r="CA237" i="3"/>
  <c r="CA231" i="3"/>
  <c r="CA227" i="3"/>
  <c r="CA223" i="3"/>
  <c r="CA218" i="3"/>
  <c r="BU214" i="3"/>
  <c r="CA214" i="3"/>
  <c r="BU209" i="3"/>
  <c r="CA209" i="3"/>
  <c r="CA205" i="3"/>
  <c r="CA201" i="3"/>
  <c r="CA196" i="3"/>
  <c r="CA192" i="3"/>
  <c r="CA187" i="3"/>
  <c r="CA183" i="3"/>
  <c r="CA179" i="3"/>
  <c r="CA174" i="3"/>
  <c r="CA170" i="3"/>
  <c r="CA165" i="3"/>
  <c r="BU161" i="3"/>
  <c r="CA161" i="3"/>
  <c r="CA157" i="3"/>
  <c r="CA152" i="3"/>
  <c r="CA148" i="3"/>
  <c r="CA143" i="3"/>
  <c r="CA139" i="3"/>
  <c r="CA135" i="3"/>
  <c r="BU130" i="3"/>
  <c r="CA130" i="3"/>
  <c r="BU126" i="3"/>
  <c r="CA126" i="3"/>
  <c r="BU120" i="3"/>
  <c r="CA120" i="3"/>
  <c r="BU116" i="3"/>
  <c r="CA116" i="3"/>
  <c r="BU112" i="3"/>
  <c r="CA112" i="3"/>
  <c r="BU107" i="3"/>
  <c r="CA107" i="3"/>
  <c r="BU103" i="3"/>
  <c r="CA103" i="3"/>
  <c r="BU98" i="3"/>
  <c r="CA98" i="3"/>
  <c r="BU94" i="3"/>
  <c r="CA94" i="3"/>
  <c r="BU90" i="3"/>
  <c r="CA90" i="3"/>
  <c r="BU85" i="3"/>
  <c r="CA85" i="3"/>
  <c r="BU81" i="3"/>
  <c r="CA81" i="3"/>
  <c r="CA76" i="3"/>
  <c r="BU72" i="3"/>
  <c r="CA72" i="3"/>
  <c r="BU68" i="3"/>
  <c r="CA68" i="3"/>
  <c r="BU63" i="3"/>
  <c r="CA63" i="3"/>
  <c r="CA771" i="3"/>
  <c r="CA767" i="3"/>
  <c r="CA762" i="3"/>
  <c r="CA758" i="3"/>
  <c r="CA753" i="3"/>
  <c r="CA749" i="3"/>
  <c r="BU745" i="3"/>
  <c r="CA745" i="3"/>
  <c r="CA740" i="3"/>
  <c r="BU736" i="3"/>
  <c r="CA736" i="3"/>
  <c r="BU731" i="3"/>
  <c r="CA731" i="3"/>
  <c r="BU727" i="3"/>
  <c r="CA727" i="3"/>
  <c r="BU723" i="3"/>
  <c r="CA723" i="3"/>
  <c r="BU718" i="3"/>
  <c r="CA718" i="3"/>
  <c r="BU714" i="3"/>
  <c r="CA714" i="3"/>
  <c r="BU709" i="3"/>
  <c r="CA709" i="3"/>
  <c r="BU705" i="3"/>
  <c r="CA705" i="3"/>
  <c r="CA701" i="3"/>
  <c r="BU696" i="3"/>
  <c r="CA696" i="3"/>
  <c r="BU692" i="3"/>
  <c r="CA692" i="3"/>
  <c r="BU687" i="3"/>
  <c r="CA687" i="3"/>
  <c r="BU683" i="3"/>
  <c r="CA683" i="3"/>
  <c r="BU679" i="3"/>
  <c r="CA679" i="3"/>
  <c r="CA673" i="3"/>
  <c r="CA669" i="3"/>
  <c r="CA664" i="3"/>
  <c r="CA660" i="3"/>
  <c r="CA554" i="3"/>
  <c r="CA455" i="3"/>
  <c r="CA552" i="3"/>
  <c r="BU59" i="3"/>
  <c r="CA59" i="3"/>
  <c r="BU54" i="3"/>
  <c r="CA54" i="3"/>
  <c r="BU50" i="3"/>
  <c r="CA50" i="3"/>
  <c r="BU46" i="3"/>
  <c r="CA46" i="3"/>
  <c r="BU583" i="3"/>
  <c r="CA583" i="3"/>
  <c r="CA618" i="3"/>
  <c r="CA547" i="3"/>
  <c r="CA542" i="3"/>
  <c r="CA538" i="3"/>
  <c r="CA576" i="3"/>
  <c r="CA429" i="3"/>
  <c r="CA610" i="3"/>
  <c r="CA412" i="3"/>
  <c r="CA427" i="3"/>
  <c r="BU406" i="3"/>
  <c r="CA406" i="3"/>
  <c r="CA413" i="3"/>
  <c r="BU419" i="3"/>
  <c r="CA419" i="3"/>
  <c r="CA405" i="3"/>
  <c r="BU615" i="3"/>
  <c r="CA615" i="3"/>
  <c r="BT796" i="3"/>
  <c r="BZ796" i="3"/>
  <c r="BT41" i="3"/>
  <c r="BZ41" i="3"/>
  <c r="BT37" i="3"/>
  <c r="BZ37" i="3"/>
  <c r="BT32" i="3"/>
  <c r="BZ32" i="3"/>
  <c r="BT28" i="3"/>
  <c r="BZ28" i="3"/>
  <c r="BT656" i="3"/>
  <c r="BZ656" i="3"/>
  <c r="BT537" i="3"/>
  <c r="BZ537" i="3"/>
  <c r="BT626" i="3"/>
  <c r="BZ626" i="3"/>
  <c r="BT621" i="3"/>
  <c r="BZ621" i="3"/>
  <c r="BT632" i="3"/>
  <c r="BZ632" i="3"/>
  <c r="BT606" i="3"/>
  <c r="BZ606" i="3"/>
  <c r="BT602" i="3"/>
  <c r="BZ602" i="3"/>
  <c r="BT597" i="3"/>
  <c r="BZ597" i="3"/>
  <c r="BT593" i="3"/>
  <c r="BZ593" i="3"/>
  <c r="BT588" i="3"/>
  <c r="BZ588" i="3"/>
  <c r="BT584" i="3"/>
  <c r="BZ584" i="3"/>
  <c r="BT565" i="3"/>
  <c r="BZ565" i="3"/>
  <c r="BT561" i="3"/>
  <c r="BZ561" i="3"/>
  <c r="BT557" i="3"/>
  <c r="BZ557" i="3"/>
  <c r="BT111" i="3"/>
  <c r="BZ111" i="3"/>
  <c r="BT67" i="3"/>
  <c r="BZ67" i="3"/>
  <c r="BT23" i="3"/>
  <c r="BZ23" i="3"/>
  <c r="BT553" i="3"/>
  <c r="BZ553" i="3"/>
  <c r="BT22" i="3"/>
  <c r="BZ22" i="3"/>
  <c r="BT18" i="3"/>
  <c r="BZ18" i="3"/>
  <c r="BT14" i="3"/>
  <c r="BZ14" i="3"/>
  <c r="BT793" i="3"/>
  <c r="BZ793" i="3"/>
  <c r="BT789" i="3"/>
  <c r="BZ789" i="3"/>
  <c r="BT784" i="3"/>
  <c r="BZ784" i="3"/>
  <c r="BT780" i="3"/>
  <c r="BZ780" i="3"/>
  <c r="BT776" i="3"/>
  <c r="BZ776" i="3"/>
  <c r="BT755" i="3"/>
  <c r="BZ755" i="3"/>
  <c r="BT711" i="3"/>
  <c r="BZ711" i="3"/>
  <c r="BT666" i="3"/>
  <c r="BZ666" i="3"/>
  <c r="BT622" i="3"/>
  <c r="BZ622" i="3"/>
  <c r="BT578" i="3"/>
  <c r="BZ578" i="3"/>
  <c r="BT533" i="3"/>
  <c r="BZ533" i="3"/>
  <c r="BT489" i="3"/>
  <c r="BZ489" i="3"/>
  <c r="BT444" i="3"/>
  <c r="BZ444" i="3"/>
  <c r="BT400" i="3"/>
  <c r="BZ400" i="3"/>
  <c r="BT356" i="3"/>
  <c r="BZ356" i="3"/>
  <c r="BT311" i="3"/>
  <c r="BZ311" i="3"/>
  <c r="BT267" i="3"/>
  <c r="BZ267" i="3"/>
  <c r="BT222" i="3"/>
  <c r="BZ222" i="3"/>
  <c r="BT178" i="3"/>
  <c r="BZ178" i="3"/>
  <c r="BT648" i="3"/>
  <c r="BZ648" i="3"/>
  <c r="BT643" i="3"/>
  <c r="BZ643" i="3"/>
  <c r="BT572" i="3"/>
  <c r="BZ572" i="3"/>
  <c r="BT649" i="3"/>
  <c r="BZ649" i="3"/>
  <c r="BT637" i="3"/>
  <c r="BZ637" i="3"/>
  <c r="BT535" i="3"/>
  <c r="BZ535" i="3"/>
  <c r="BT530" i="3"/>
  <c r="BZ530" i="3"/>
  <c r="BT526" i="3"/>
  <c r="BZ526" i="3"/>
  <c r="BT521" i="3"/>
  <c r="BZ521" i="3"/>
  <c r="BT517" i="3"/>
  <c r="BZ517" i="3"/>
  <c r="BT513" i="3"/>
  <c r="BZ513" i="3"/>
  <c r="BT508" i="3"/>
  <c r="BZ508" i="3"/>
  <c r="BT504" i="3"/>
  <c r="BZ504" i="3"/>
  <c r="BT499" i="3"/>
  <c r="BZ499" i="3"/>
  <c r="BT495" i="3"/>
  <c r="BZ495" i="3"/>
  <c r="BT491" i="3"/>
  <c r="BZ491" i="3"/>
  <c r="BT486" i="3"/>
  <c r="BZ486" i="3"/>
  <c r="BT482" i="3"/>
  <c r="BZ482" i="3"/>
  <c r="BT477" i="3"/>
  <c r="BZ477" i="3"/>
  <c r="BT473" i="3"/>
  <c r="BZ473" i="3"/>
  <c r="BT469" i="3"/>
  <c r="BZ469" i="3"/>
  <c r="BT464" i="3"/>
  <c r="BZ464" i="3"/>
  <c r="BT460" i="3"/>
  <c r="BZ460" i="3"/>
  <c r="BT454" i="3"/>
  <c r="BZ454" i="3"/>
  <c r="BT450" i="3"/>
  <c r="BZ450" i="3"/>
  <c r="BT446" i="3"/>
  <c r="BZ446" i="3"/>
  <c r="BT441" i="3"/>
  <c r="BZ441" i="3"/>
  <c r="BT437" i="3"/>
  <c r="BZ437" i="3"/>
  <c r="BT432" i="3"/>
  <c r="BZ432" i="3"/>
  <c r="BT392" i="3"/>
  <c r="BZ392" i="3"/>
  <c r="BT387" i="3"/>
  <c r="BZ387" i="3"/>
  <c r="BT383" i="3"/>
  <c r="BZ383" i="3"/>
  <c r="BT379" i="3"/>
  <c r="BZ379" i="3"/>
  <c r="BT374" i="3"/>
  <c r="BZ374" i="3"/>
  <c r="BT370" i="3"/>
  <c r="BZ370" i="3"/>
  <c r="BT365" i="3"/>
  <c r="BZ365" i="3"/>
  <c r="BT361" i="3"/>
  <c r="BZ361" i="3"/>
  <c r="BT357" i="3"/>
  <c r="BZ357" i="3"/>
  <c r="BT352" i="3"/>
  <c r="BZ352" i="3"/>
  <c r="BT348" i="3"/>
  <c r="BZ348" i="3"/>
  <c r="BT342" i="3"/>
  <c r="BZ342" i="3"/>
  <c r="BT338" i="3"/>
  <c r="BZ338" i="3"/>
  <c r="BT334" i="3"/>
  <c r="BZ334" i="3"/>
  <c r="BT329" i="3"/>
  <c r="BZ329" i="3"/>
  <c r="BT325" i="3"/>
  <c r="BZ325" i="3"/>
  <c r="BT320" i="3"/>
  <c r="BZ320" i="3"/>
  <c r="BT316" i="3"/>
  <c r="BZ316" i="3"/>
  <c r="BT312" i="3"/>
  <c r="BZ312" i="3"/>
  <c r="BT307" i="3"/>
  <c r="BZ307" i="3"/>
  <c r="BT303" i="3"/>
  <c r="BZ303" i="3"/>
  <c r="BT298" i="3"/>
  <c r="BZ298" i="3"/>
  <c r="BT294" i="3"/>
  <c r="BZ294" i="3"/>
  <c r="BT290" i="3"/>
  <c r="BZ290" i="3"/>
  <c r="BT285" i="3"/>
  <c r="BZ285" i="3"/>
  <c r="BT281" i="3"/>
  <c r="BZ281" i="3"/>
  <c r="BT276" i="3"/>
  <c r="BZ276" i="3"/>
  <c r="BT272" i="3"/>
  <c r="BZ272" i="3"/>
  <c r="BT268" i="3"/>
  <c r="BZ268" i="3"/>
  <c r="BT263" i="3"/>
  <c r="BZ263" i="3"/>
  <c r="BT259" i="3"/>
  <c r="BZ259" i="3"/>
  <c r="BT254" i="3"/>
  <c r="BZ254" i="3"/>
  <c r="BT250" i="3"/>
  <c r="BZ250" i="3"/>
  <c r="BT246" i="3"/>
  <c r="BZ246" i="3"/>
  <c r="BT241" i="3"/>
  <c r="BZ241" i="3"/>
  <c r="BT237" i="3"/>
  <c r="BZ237" i="3"/>
  <c r="BT231" i="3"/>
  <c r="BZ231" i="3"/>
  <c r="BT227" i="3"/>
  <c r="BZ227" i="3"/>
  <c r="BT223" i="3"/>
  <c r="BZ223" i="3"/>
  <c r="BT218" i="3"/>
  <c r="BZ218" i="3"/>
  <c r="BT214" i="3"/>
  <c r="BZ214" i="3"/>
  <c r="BT209" i="3"/>
  <c r="BZ209" i="3"/>
  <c r="BT205" i="3"/>
  <c r="BZ205" i="3"/>
  <c r="BT201" i="3"/>
  <c r="BZ201" i="3"/>
  <c r="BT196" i="3"/>
  <c r="BZ196" i="3"/>
  <c r="BT192" i="3"/>
  <c r="BZ192" i="3"/>
  <c r="BT187" i="3"/>
  <c r="BZ187" i="3"/>
  <c r="BT183" i="3"/>
  <c r="BZ183" i="3"/>
  <c r="BT179" i="3"/>
  <c r="BZ179" i="3"/>
  <c r="BT174" i="3"/>
  <c r="BZ174" i="3"/>
  <c r="BT170" i="3"/>
  <c r="BZ170" i="3"/>
  <c r="BT165" i="3"/>
  <c r="BZ165" i="3"/>
  <c r="BT161" i="3"/>
  <c r="BZ161" i="3"/>
  <c r="BT157" i="3"/>
  <c r="BZ157" i="3"/>
  <c r="BT152" i="3"/>
  <c r="BZ152" i="3"/>
  <c r="BT148" i="3"/>
  <c r="BZ148" i="3"/>
  <c r="BT143" i="3"/>
  <c r="BZ143" i="3"/>
  <c r="BT139" i="3"/>
  <c r="BZ139" i="3"/>
  <c r="BT135" i="3"/>
  <c r="BZ135" i="3"/>
  <c r="BT130" i="3"/>
  <c r="BZ130" i="3"/>
  <c r="BT126" i="3"/>
  <c r="BZ126" i="3"/>
  <c r="BT120" i="3"/>
  <c r="BZ120" i="3"/>
  <c r="BT116" i="3"/>
  <c r="BZ116" i="3"/>
  <c r="BT112" i="3"/>
  <c r="BZ112" i="3"/>
  <c r="BT107" i="3"/>
  <c r="BZ107" i="3"/>
  <c r="BT103" i="3"/>
  <c r="BZ103" i="3"/>
  <c r="BT98" i="3"/>
  <c r="BZ98" i="3"/>
  <c r="BT94" i="3"/>
  <c r="BZ94" i="3"/>
  <c r="BT90" i="3"/>
  <c r="BZ90" i="3"/>
  <c r="BT85" i="3"/>
  <c r="BZ85" i="3"/>
  <c r="BT81" i="3"/>
  <c r="BZ81" i="3"/>
  <c r="BT76" i="3"/>
  <c r="BZ76" i="3"/>
  <c r="BT72" i="3"/>
  <c r="BZ72" i="3"/>
  <c r="BT68" i="3"/>
  <c r="BZ68" i="3"/>
  <c r="BT63" i="3"/>
  <c r="BZ63" i="3"/>
  <c r="BT771" i="3"/>
  <c r="BZ771" i="3"/>
  <c r="BT767" i="3"/>
  <c r="BZ767" i="3"/>
  <c r="BT762" i="3"/>
  <c r="BZ762" i="3"/>
  <c r="BT758" i="3"/>
  <c r="BZ758" i="3"/>
  <c r="BT753" i="3"/>
  <c r="BZ753" i="3"/>
  <c r="BT749" i="3"/>
  <c r="BZ749" i="3"/>
  <c r="BT745" i="3"/>
  <c r="BZ745" i="3"/>
  <c r="BT740" i="3"/>
  <c r="BZ740" i="3"/>
  <c r="BT736" i="3"/>
  <c r="BZ736" i="3"/>
  <c r="BT731" i="3"/>
  <c r="BZ731" i="3"/>
  <c r="BT727" i="3"/>
  <c r="BZ727" i="3"/>
  <c r="BT723" i="3"/>
  <c r="BZ723" i="3"/>
  <c r="BT718" i="3"/>
  <c r="BZ718" i="3"/>
  <c r="BT714" i="3"/>
  <c r="BZ714" i="3"/>
  <c r="BT709" i="3"/>
  <c r="BZ709" i="3"/>
  <c r="BT705" i="3"/>
  <c r="BZ705" i="3"/>
  <c r="BT701" i="3"/>
  <c r="BZ701" i="3"/>
  <c r="BT696" i="3"/>
  <c r="BZ696" i="3"/>
  <c r="BT692" i="3"/>
  <c r="BZ692" i="3"/>
  <c r="BT687" i="3"/>
  <c r="BZ687" i="3"/>
  <c r="BT683" i="3"/>
  <c r="BZ683" i="3"/>
  <c r="BT679" i="3"/>
  <c r="BZ679" i="3"/>
  <c r="BT673" i="3"/>
  <c r="BZ673" i="3"/>
  <c r="BT669" i="3"/>
  <c r="BZ669" i="3"/>
  <c r="BT664" i="3"/>
  <c r="BZ664" i="3"/>
  <c r="BT660" i="3"/>
  <c r="BZ660" i="3"/>
  <c r="BT554" i="3"/>
  <c r="BZ554" i="3"/>
  <c r="BT455" i="3"/>
  <c r="BZ455" i="3"/>
  <c r="BT552" i="3"/>
  <c r="BZ552" i="3"/>
  <c r="BT59" i="3"/>
  <c r="BZ59" i="3"/>
  <c r="BT54" i="3"/>
  <c r="BZ54" i="3"/>
  <c r="BT50" i="3"/>
  <c r="BZ50" i="3"/>
  <c r="BT46" i="3"/>
  <c r="BZ46" i="3"/>
  <c r="BT583" i="3"/>
  <c r="BZ583" i="3"/>
  <c r="BT618" i="3"/>
  <c r="BZ618" i="3"/>
  <c r="BT547" i="3"/>
  <c r="BZ547" i="3"/>
  <c r="BT542" i="3"/>
  <c r="BZ542" i="3"/>
  <c r="BT538" i="3"/>
  <c r="BZ538" i="3"/>
  <c r="BT576" i="3"/>
  <c r="BZ576" i="3"/>
  <c r="BT429" i="3"/>
  <c r="BZ429" i="3"/>
  <c r="BT610" i="3"/>
  <c r="BZ610" i="3"/>
  <c r="BT412" i="3"/>
  <c r="BZ412" i="3"/>
  <c r="BT427" i="3"/>
  <c r="BZ427" i="3"/>
  <c r="BT406" i="3"/>
  <c r="BZ406" i="3"/>
  <c r="BT413" i="3"/>
  <c r="BZ413" i="3"/>
  <c r="BT419" i="3"/>
  <c r="BZ419" i="3"/>
  <c r="BT405" i="3"/>
  <c r="BZ405" i="3"/>
  <c r="BT615" i="3"/>
  <c r="BZ615" i="3"/>
  <c r="BT797" i="3"/>
  <c r="BZ797" i="3"/>
  <c r="BT40" i="3"/>
  <c r="BZ40" i="3"/>
  <c r="BT36" i="3"/>
  <c r="BZ36" i="3"/>
  <c r="BT31" i="3"/>
  <c r="BZ31" i="3"/>
  <c r="BT27" i="3"/>
  <c r="BZ27" i="3"/>
  <c r="BT654" i="3"/>
  <c r="BZ654" i="3"/>
  <c r="BT629" i="3"/>
  <c r="BZ629" i="3"/>
  <c r="BT625" i="3"/>
  <c r="BZ625" i="3"/>
  <c r="BT620" i="3"/>
  <c r="BZ620" i="3"/>
  <c r="BT609" i="3"/>
  <c r="BZ609" i="3"/>
  <c r="BT605" i="3"/>
  <c r="BZ605" i="3"/>
  <c r="BT601" i="3"/>
  <c r="BZ601" i="3"/>
  <c r="BT596" i="3"/>
  <c r="BZ596" i="3"/>
  <c r="BT592" i="3"/>
  <c r="BZ592" i="3"/>
  <c r="BT587" i="3"/>
  <c r="BZ587" i="3"/>
  <c r="BT570" i="3"/>
  <c r="BZ570" i="3"/>
  <c r="BT564" i="3"/>
  <c r="BZ564" i="3"/>
  <c r="BT560" i="3"/>
  <c r="BZ560" i="3"/>
  <c r="BT556" i="3"/>
  <c r="BZ556" i="3"/>
  <c r="BT100" i="3"/>
  <c r="BZ100" i="3"/>
  <c r="BT56" i="3"/>
  <c r="BZ56" i="3"/>
  <c r="BT12" i="3"/>
  <c r="BZ12" i="3"/>
  <c r="BT551" i="3"/>
  <c r="BZ551" i="3"/>
  <c r="BT21" i="3"/>
  <c r="BZ21" i="3"/>
  <c r="BT17" i="3"/>
  <c r="BZ17" i="3"/>
  <c r="BT13" i="3"/>
  <c r="BZ13" i="3"/>
  <c r="BT792" i="3"/>
  <c r="BZ792" i="3"/>
  <c r="BT788" i="3"/>
  <c r="BZ788" i="3"/>
  <c r="BT783" i="3"/>
  <c r="BZ783" i="3"/>
  <c r="BT779" i="3"/>
  <c r="BZ779" i="3"/>
  <c r="BT775" i="3"/>
  <c r="BZ775" i="3"/>
  <c r="BT744" i="3"/>
  <c r="BZ744" i="3"/>
  <c r="BT700" i="3"/>
  <c r="BZ700" i="3"/>
  <c r="BT655" i="3"/>
  <c r="BZ655" i="3"/>
  <c r="BT611" i="3"/>
  <c r="BZ611" i="3"/>
  <c r="BT567" i="3"/>
  <c r="BZ567" i="3"/>
  <c r="BT522" i="3"/>
  <c r="BZ522" i="3"/>
  <c r="BT478" i="3"/>
  <c r="BZ478" i="3"/>
  <c r="BT433" i="3"/>
  <c r="BZ433" i="3"/>
  <c r="BT389" i="3"/>
  <c r="BZ389" i="3"/>
  <c r="BT345" i="3"/>
  <c r="BZ345" i="3"/>
  <c r="BT300" i="3"/>
  <c r="BZ300" i="3"/>
  <c r="BT256" i="3"/>
  <c r="BZ256" i="3"/>
  <c r="BT211" i="3"/>
  <c r="BZ211" i="3"/>
  <c r="BT167" i="3"/>
  <c r="BZ167" i="3"/>
  <c r="BT647" i="3"/>
  <c r="BZ647" i="3"/>
  <c r="BT642" i="3"/>
  <c r="BZ642" i="3"/>
  <c r="BT571" i="3"/>
  <c r="BZ571" i="3"/>
  <c r="BT640" i="3"/>
  <c r="BZ640" i="3"/>
  <c r="BT636" i="3"/>
  <c r="BZ636" i="3"/>
  <c r="BT534" i="3"/>
  <c r="BZ534" i="3"/>
  <c r="BT529" i="3"/>
  <c r="BZ529" i="3"/>
  <c r="BT525" i="3"/>
  <c r="BZ525" i="3"/>
  <c r="BT520" i="3"/>
  <c r="BZ520" i="3"/>
  <c r="BT516" i="3"/>
  <c r="BZ516" i="3"/>
  <c r="BT512" i="3"/>
  <c r="BZ512" i="3"/>
  <c r="BT507" i="3"/>
  <c r="BZ507" i="3"/>
  <c r="BT503" i="3"/>
  <c r="BZ503" i="3"/>
  <c r="BT498" i="3"/>
  <c r="BZ498" i="3"/>
  <c r="BT494" i="3"/>
  <c r="BZ494" i="3"/>
  <c r="BT490" i="3"/>
  <c r="BZ490" i="3"/>
  <c r="BT485" i="3"/>
  <c r="BZ485" i="3"/>
  <c r="BT481" i="3"/>
  <c r="BZ481" i="3"/>
  <c r="BT476" i="3"/>
  <c r="BZ476" i="3"/>
  <c r="BT472" i="3"/>
  <c r="BZ472" i="3"/>
  <c r="BT468" i="3"/>
  <c r="BZ468" i="3"/>
  <c r="BT463" i="3"/>
  <c r="BZ463" i="3"/>
  <c r="BT459" i="3"/>
  <c r="BZ459" i="3"/>
  <c r="BT453" i="3"/>
  <c r="BZ453" i="3"/>
  <c r="BT449" i="3"/>
  <c r="BZ449" i="3"/>
  <c r="BT445" i="3"/>
  <c r="BZ445" i="3"/>
  <c r="BT440" i="3"/>
  <c r="BZ440" i="3"/>
  <c r="BT436" i="3"/>
  <c r="BZ436" i="3"/>
  <c r="BT395" i="3"/>
  <c r="BZ395" i="3"/>
  <c r="BT391" i="3"/>
  <c r="BZ391" i="3"/>
  <c r="BT386" i="3"/>
  <c r="BZ386" i="3"/>
  <c r="BT382" i="3"/>
  <c r="BZ382" i="3"/>
  <c r="BT377" i="3"/>
  <c r="BZ377" i="3"/>
  <c r="BT373" i="3"/>
  <c r="BZ373" i="3"/>
  <c r="BT369" i="3"/>
  <c r="BZ369" i="3"/>
  <c r="BT364" i="3"/>
  <c r="BZ364" i="3"/>
  <c r="BT360" i="3"/>
  <c r="BZ360" i="3"/>
  <c r="BT355" i="3"/>
  <c r="BZ355" i="3"/>
  <c r="BT351" i="3"/>
  <c r="BZ351" i="3"/>
  <c r="BT347" i="3"/>
  <c r="BZ347" i="3"/>
  <c r="BT341" i="3"/>
  <c r="BZ341" i="3"/>
  <c r="BT337" i="3"/>
  <c r="BZ337" i="3"/>
  <c r="BT332" i="3"/>
  <c r="BZ332" i="3"/>
  <c r="BT328" i="3"/>
  <c r="BZ328" i="3"/>
  <c r="BT324" i="3"/>
  <c r="BZ324" i="3"/>
  <c r="BT319" i="3"/>
  <c r="BZ319" i="3"/>
  <c r="BT315" i="3"/>
  <c r="BZ315" i="3"/>
  <c r="BT310" i="3"/>
  <c r="BZ310" i="3"/>
  <c r="BT306" i="3"/>
  <c r="BZ306" i="3"/>
  <c r="BT302" i="3"/>
  <c r="BZ302" i="3"/>
  <c r="BT297" i="3"/>
  <c r="BZ297" i="3"/>
  <c r="BT293" i="3"/>
  <c r="BZ293" i="3"/>
  <c r="BT288" i="3"/>
  <c r="BZ288" i="3"/>
  <c r="BT284" i="3"/>
  <c r="BZ284" i="3"/>
  <c r="BT280" i="3"/>
  <c r="BZ280" i="3"/>
  <c r="BT275" i="3"/>
  <c r="BZ275" i="3"/>
  <c r="BT271" i="3"/>
  <c r="BZ271" i="3"/>
  <c r="BT266" i="3"/>
  <c r="BZ266" i="3"/>
  <c r="BT262" i="3"/>
  <c r="BZ262" i="3"/>
  <c r="BT258" i="3"/>
  <c r="BZ258" i="3"/>
  <c r="BT253" i="3"/>
  <c r="BZ253" i="3"/>
  <c r="BT249" i="3"/>
  <c r="BZ249" i="3"/>
  <c r="BT244" i="3"/>
  <c r="BZ244" i="3"/>
  <c r="BT240" i="3"/>
  <c r="BZ240" i="3"/>
  <c r="BT236" i="3"/>
  <c r="BZ236" i="3"/>
  <c r="BT230" i="3"/>
  <c r="BZ230" i="3"/>
  <c r="BT226" i="3"/>
  <c r="BZ226" i="3"/>
  <c r="BT221" i="3"/>
  <c r="BZ221" i="3"/>
  <c r="BT217" i="3"/>
  <c r="BZ217" i="3"/>
  <c r="BT213" i="3"/>
  <c r="BZ213" i="3"/>
  <c r="BT208" i="3"/>
  <c r="BZ208" i="3"/>
  <c r="BT204" i="3"/>
  <c r="BZ204" i="3"/>
  <c r="BT199" i="3"/>
  <c r="BZ199" i="3"/>
  <c r="BT195" i="3"/>
  <c r="BZ195" i="3"/>
  <c r="BT191" i="3"/>
  <c r="BZ191" i="3"/>
  <c r="BT186" i="3"/>
  <c r="BZ186" i="3"/>
  <c r="BT182" i="3"/>
  <c r="BZ182" i="3"/>
  <c r="BT177" i="3"/>
  <c r="BZ177" i="3"/>
  <c r="BT173" i="3"/>
  <c r="BZ173" i="3"/>
  <c r="BT169" i="3"/>
  <c r="BZ169" i="3"/>
  <c r="BT164" i="3"/>
  <c r="BZ164" i="3"/>
  <c r="BT160" i="3"/>
  <c r="BZ160" i="3"/>
  <c r="BT155" i="3"/>
  <c r="BZ155" i="3"/>
  <c r="BT151" i="3"/>
  <c r="BZ151" i="3"/>
  <c r="BT147" i="3"/>
  <c r="BZ147" i="3"/>
  <c r="BT142" i="3"/>
  <c r="BZ142" i="3"/>
  <c r="BT138" i="3"/>
  <c r="BZ138" i="3"/>
  <c r="BT133" i="3"/>
  <c r="BZ133" i="3"/>
  <c r="BT129" i="3"/>
  <c r="BZ129" i="3"/>
  <c r="BT125" i="3"/>
  <c r="BZ125" i="3"/>
  <c r="BT119" i="3"/>
  <c r="BZ119" i="3"/>
  <c r="BT115" i="3"/>
  <c r="BZ115" i="3"/>
  <c r="BT110" i="3"/>
  <c r="BZ110" i="3"/>
  <c r="BT106" i="3"/>
  <c r="BZ106" i="3"/>
  <c r="BT102" i="3"/>
  <c r="BZ102" i="3"/>
  <c r="BT97" i="3"/>
  <c r="BZ97" i="3"/>
  <c r="BT93" i="3"/>
  <c r="BZ93" i="3"/>
  <c r="BT88" i="3"/>
  <c r="BZ88" i="3"/>
  <c r="BT84" i="3"/>
  <c r="BZ84" i="3"/>
  <c r="BT80" i="3"/>
  <c r="BZ80" i="3"/>
  <c r="BT75" i="3"/>
  <c r="BZ75" i="3"/>
  <c r="BT71" i="3"/>
  <c r="BZ71" i="3"/>
  <c r="BT66" i="3"/>
  <c r="BZ66" i="3"/>
  <c r="BT421" i="3"/>
  <c r="BZ421" i="3"/>
  <c r="BT770" i="3"/>
  <c r="BZ770" i="3"/>
  <c r="BT765" i="3"/>
  <c r="BZ765" i="3"/>
  <c r="BT761" i="3"/>
  <c r="BZ761" i="3"/>
  <c r="BT757" i="3"/>
  <c r="BZ757" i="3"/>
  <c r="BT752" i="3"/>
  <c r="BZ752" i="3"/>
  <c r="BT748" i="3"/>
  <c r="BZ748" i="3"/>
  <c r="BT743" i="3"/>
  <c r="BZ743" i="3"/>
  <c r="BT739" i="3"/>
  <c r="BZ739" i="3"/>
  <c r="BT735" i="3"/>
  <c r="BZ735" i="3"/>
  <c r="BT730" i="3"/>
  <c r="BZ730" i="3"/>
  <c r="BT726" i="3"/>
  <c r="BZ726" i="3"/>
  <c r="BT721" i="3"/>
  <c r="BZ721" i="3"/>
  <c r="BT717" i="3"/>
  <c r="BZ717" i="3"/>
  <c r="BT713" i="3"/>
  <c r="BZ713" i="3"/>
  <c r="BT708" i="3"/>
  <c r="BZ708" i="3"/>
  <c r="BT704" i="3"/>
  <c r="BZ704" i="3"/>
  <c r="BT699" i="3"/>
  <c r="BZ699" i="3"/>
  <c r="BT695" i="3"/>
  <c r="BZ695" i="3"/>
  <c r="BT691" i="3"/>
  <c r="BZ691" i="3"/>
  <c r="BT686" i="3"/>
  <c r="BZ686" i="3"/>
  <c r="BT682" i="3"/>
  <c r="BZ682" i="3"/>
  <c r="BT676" i="3"/>
  <c r="BZ676" i="3"/>
  <c r="BT672" i="3"/>
  <c r="BZ672" i="3"/>
  <c r="BT668" i="3"/>
  <c r="BZ668" i="3"/>
  <c r="BT663" i="3"/>
  <c r="BZ663" i="3"/>
  <c r="BT659" i="3"/>
  <c r="BZ659" i="3"/>
  <c r="BT774" i="3"/>
  <c r="BZ774" i="3"/>
  <c r="BT344" i="3"/>
  <c r="BZ344" i="3"/>
  <c r="BT62" i="3"/>
  <c r="BZ62" i="3"/>
  <c r="BT58" i="3"/>
  <c r="BZ58" i="3"/>
  <c r="BT53" i="3"/>
  <c r="BZ53" i="3"/>
  <c r="BT49" i="3"/>
  <c r="BZ49" i="3"/>
  <c r="BT614" i="3"/>
  <c r="BZ614" i="3"/>
  <c r="BT582" i="3"/>
  <c r="BZ582" i="3"/>
  <c r="BT617" i="3"/>
  <c r="BZ617" i="3"/>
  <c r="BT546" i="3"/>
  <c r="BZ546" i="3"/>
  <c r="BT541" i="3"/>
  <c r="BZ541" i="3"/>
  <c r="BT616" i="3"/>
  <c r="BZ616" i="3"/>
  <c r="BT575" i="3"/>
  <c r="BZ575" i="3"/>
  <c r="BT416" i="3"/>
  <c r="BZ416" i="3"/>
  <c r="BT573" i="3"/>
  <c r="BZ573" i="3"/>
  <c r="BT402" i="3"/>
  <c r="BZ402" i="3"/>
  <c r="BT423" i="3"/>
  <c r="BZ423" i="3"/>
  <c r="BT404" i="3"/>
  <c r="BZ404" i="3"/>
  <c r="BT403" i="3"/>
  <c r="BZ403" i="3"/>
  <c r="BT417" i="3"/>
  <c r="BZ417" i="3"/>
  <c r="BT424" i="3"/>
  <c r="BZ424" i="3"/>
  <c r="BT550" i="3"/>
  <c r="BZ550" i="3"/>
  <c r="BT44" i="3"/>
  <c r="BZ44" i="3"/>
  <c r="BT39" i="3"/>
  <c r="BZ39" i="3"/>
  <c r="BT35" i="3"/>
  <c r="BZ35" i="3"/>
  <c r="BT30" i="3"/>
  <c r="BZ30" i="3"/>
  <c r="BT26" i="3"/>
  <c r="BZ26" i="3"/>
  <c r="BT653" i="3"/>
  <c r="BZ653" i="3"/>
  <c r="BT628" i="3"/>
  <c r="BZ628" i="3"/>
  <c r="BT624" i="3"/>
  <c r="BZ624" i="3"/>
  <c r="BT619" i="3"/>
  <c r="BZ619" i="3"/>
  <c r="BT608" i="3"/>
  <c r="BZ608" i="3"/>
  <c r="BT604" i="3"/>
  <c r="BZ604" i="3"/>
  <c r="BT599" i="3"/>
  <c r="BZ599" i="3"/>
  <c r="BT595" i="3"/>
  <c r="BZ595" i="3"/>
  <c r="BT591" i="3"/>
  <c r="BZ591" i="3"/>
  <c r="BT586" i="3"/>
  <c r="BZ586" i="3"/>
  <c r="BT569" i="3"/>
  <c r="BZ569" i="3"/>
  <c r="BT563" i="3"/>
  <c r="BZ563" i="3"/>
  <c r="BT559" i="3"/>
  <c r="BZ559" i="3"/>
  <c r="BT134" i="3"/>
  <c r="BZ134" i="3"/>
  <c r="BT89" i="3"/>
  <c r="BZ89" i="3"/>
  <c r="BT45" i="3"/>
  <c r="BZ45" i="3"/>
  <c r="BT785" i="3"/>
  <c r="BZ785" i="3"/>
  <c r="BT630" i="3"/>
  <c r="BZ630" i="3"/>
  <c r="BT20" i="3"/>
  <c r="BZ20" i="3"/>
  <c r="BT16" i="3"/>
  <c r="BZ16" i="3"/>
  <c r="BT795" i="3"/>
  <c r="BZ795" i="3"/>
  <c r="BT791" i="3"/>
  <c r="BZ791" i="3"/>
  <c r="BT787" i="3"/>
  <c r="BZ787" i="3"/>
  <c r="BT782" i="3"/>
  <c r="BZ782" i="3"/>
  <c r="BT778" i="3"/>
  <c r="BZ778" i="3"/>
  <c r="BT773" i="3"/>
  <c r="BZ773" i="3"/>
  <c r="BT733" i="3"/>
  <c r="BZ733" i="3"/>
  <c r="BT689" i="3"/>
  <c r="BZ689" i="3"/>
  <c r="BT644" i="3"/>
  <c r="BZ644" i="3"/>
  <c r="BT600" i="3"/>
  <c r="BZ600" i="3"/>
  <c r="BT555" i="3"/>
  <c r="BZ555" i="3"/>
  <c r="BT511" i="3"/>
  <c r="BZ511" i="3"/>
  <c r="BT467" i="3"/>
  <c r="BZ467" i="3"/>
  <c r="BT422" i="3"/>
  <c r="BZ422" i="3"/>
  <c r="BT378" i="3"/>
  <c r="BZ378" i="3"/>
  <c r="BT333" i="3"/>
  <c r="BZ333" i="3"/>
  <c r="BT289" i="3"/>
  <c r="BZ289" i="3"/>
  <c r="BT245" i="3"/>
  <c r="BZ245" i="3"/>
  <c r="BT200" i="3"/>
  <c r="BZ200" i="3"/>
  <c r="BT156" i="3"/>
  <c r="BZ156" i="3"/>
  <c r="BT646" i="3"/>
  <c r="BZ646" i="3"/>
  <c r="BT641" i="3"/>
  <c r="BZ641" i="3"/>
  <c r="BT651" i="3"/>
  <c r="BZ651" i="3"/>
  <c r="BT639" i="3"/>
  <c r="BZ639" i="3"/>
  <c r="BT635" i="3"/>
  <c r="BZ635" i="3"/>
  <c r="BT532" i="3"/>
  <c r="BZ532" i="3"/>
  <c r="BT528" i="3"/>
  <c r="BZ528" i="3"/>
  <c r="BT524" i="3"/>
  <c r="BZ524" i="3"/>
  <c r="BT519" i="3"/>
  <c r="BZ519" i="3"/>
  <c r="BT515" i="3"/>
  <c r="BZ515" i="3"/>
  <c r="BT510" i="3"/>
  <c r="BZ510" i="3"/>
  <c r="BT506" i="3"/>
  <c r="BZ506" i="3"/>
  <c r="BT502" i="3"/>
  <c r="BZ502" i="3"/>
  <c r="BT497" i="3"/>
  <c r="BZ497" i="3"/>
  <c r="BT493" i="3"/>
  <c r="BZ493" i="3"/>
  <c r="BT488" i="3"/>
  <c r="BZ488" i="3"/>
  <c r="BT484" i="3"/>
  <c r="BZ484" i="3"/>
  <c r="BT480" i="3"/>
  <c r="BZ480" i="3"/>
  <c r="BT475" i="3"/>
  <c r="BZ475" i="3"/>
  <c r="BT471" i="3"/>
  <c r="BZ471" i="3"/>
  <c r="BT466" i="3"/>
  <c r="BZ466" i="3"/>
  <c r="BT462" i="3"/>
  <c r="BZ462" i="3"/>
  <c r="BT458" i="3"/>
  <c r="BZ458" i="3"/>
  <c r="BT452" i="3"/>
  <c r="BZ452" i="3"/>
  <c r="BT448" i="3"/>
  <c r="BZ448" i="3"/>
  <c r="BT443" i="3"/>
  <c r="BZ443" i="3"/>
  <c r="BT439" i="3"/>
  <c r="BZ439" i="3"/>
  <c r="BT435" i="3"/>
  <c r="BZ435" i="3"/>
  <c r="BT394" i="3"/>
  <c r="BZ394" i="3"/>
  <c r="BT390" i="3"/>
  <c r="BZ390" i="3"/>
  <c r="BT385" i="3"/>
  <c r="BZ385" i="3"/>
  <c r="BT381" i="3"/>
  <c r="BZ381" i="3"/>
  <c r="BT376" i="3"/>
  <c r="BZ376" i="3"/>
  <c r="BT372" i="3"/>
  <c r="BZ372" i="3"/>
  <c r="BT368" i="3"/>
  <c r="BZ368" i="3"/>
  <c r="BT363" i="3"/>
  <c r="BZ363" i="3"/>
  <c r="BT359" i="3"/>
  <c r="BZ359" i="3"/>
  <c r="BT354" i="3"/>
  <c r="BZ354" i="3"/>
  <c r="BT350" i="3"/>
  <c r="BZ350" i="3"/>
  <c r="BT346" i="3"/>
  <c r="BZ346" i="3"/>
  <c r="BT340" i="3"/>
  <c r="BZ340" i="3"/>
  <c r="BT336" i="3"/>
  <c r="BZ336" i="3"/>
  <c r="BT331" i="3"/>
  <c r="BZ331" i="3"/>
  <c r="BT327" i="3"/>
  <c r="BZ327" i="3"/>
  <c r="BT323" i="3"/>
  <c r="BZ323" i="3"/>
  <c r="BT318" i="3"/>
  <c r="BZ318" i="3"/>
  <c r="BT314" i="3"/>
  <c r="BZ314" i="3"/>
  <c r="BT309" i="3"/>
  <c r="BZ309" i="3"/>
  <c r="BT305" i="3"/>
  <c r="BZ305" i="3"/>
  <c r="BT301" i="3"/>
  <c r="BZ301" i="3"/>
  <c r="BT296" i="3"/>
  <c r="BZ296" i="3"/>
  <c r="BT292" i="3"/>
  <c r="BZ292" i="3"/>
  <c r="BT287" i="3"/>
  <c r="BZ287" i="3"/>
  <c r="BT283" i="3"/>
  <c r="BZ283" i="3"/>
  <c r="BT279" i="3"/>
  <c r="BZ279" i="3"/>
  <c r="BT274" i="3"/>
  <c r="BZ274" i="3"/>
  <c r="BT270" i="3"/>
  <c r="BZ270" i="3"/>
  <c r="BT265" i="3"/>
  <c r="BZ265" i="3"/>
  <c r="BT261" i="3"/>
  <c r="BZ261" i="3"/>
  <c r="BT257" i="3"/>
  <c r="BZ257" i="3"/>
  <c r="BT252" i="3"/>
  <c r="BZ252" i="3"/>
  <c r="BT248" i="3"/>
  <c r="BZ248" i="3"/>
  <c r="BT243" i="3"/>
  <c r="BZ243" i="3"/>
  <c r="BT239" i="3"/>
  <c r="BZ239" i="3"/>
  <c r="BT235" i="3"/>
  <c r="BZ235" i="3"/>
  <c r="BT229" i="3"/>
  <c r="BZ229" i="3"/>
  <c r="BT225" i="3"/>
  <c r="BZ225" i="3"/>
  <c r="BT220" i="3"/>
  <c r="BZ220" i="3"/>
  <c r="BT216" i="3"/>
  <c r="BZ216" i="3"/>
  <c r="BT212" i="3"/>
  <c r="BZ212" i="3"/>
  <c r="BT207" i="3"/>
  <c r="BZ207" i="3"/>
  <c r="BT203" i="3"/>
  <c r="BZ203" i="3"/>
  <c r="BT198" i="3"/>
  <c r="BZ198" i="3"/>
  <c r="BT194" i="3"/>
  <c r="BZ194" i="3"/>
  <c r="BT190" i="3"/>
  <c r="BZ190" i="3"/>
  <c r="BT185" i="3"/>
  <c r="BZ185" i="3"/>
  <c r="BT181" i="3"/>
  <c r="BZ181" i="3"/>
  <c r="BT176" i="3"/>
  <c r="BZ176" i="3"/>
  <c r="BT172" i="3"/>
  <c r="BZ172" i="3"/>
  <c r="BT168" i="3"/>
  <c r="BZ168" i="3"/>
  <c r="BT163" i="3"/>
  <c r="BZ163" i="3"/>
  <c r="BT159" i="3"/>
  <c r="BZ159" i="3"/>
  <c r="BT154" i="3"/>
  <c r="BZ154" i="3"/>
  <c r="BT150" i="3"/>
  <c r="BZ150" i="3"/>
  <c r="BT146" i="3"/>
  <c r="BZ146" i="3"/>
  <c r="BT141" i="3"/>
  <c r="BZ141" i="3"/>
  <c r="BT137" i="3"/>
  <c r="BZ137" i="3"/>
  <c r="BT132" i="3"/>
  <c r="BZ132" i="3"/>
  <c r="BT128" i="3"/>
  <c r="BZ128" i="3"/>
  <c r="BT124" i="3"/>
  <c r="BZ124" i="3"/>
  <c r="BT118" i="3"/>
  <c r="BZ118" i="3"/>
  <c r="BT114" i="3"/>
  <c r="BZ114" i="3"/>
  <c r="BT109" i="3"/>
  <c r="BZ109" i="3"/>
  <c r="BT105" i="3"/>
  <c r="BZ105" i="3"/>
  <c r="BT101" i="3"/>
  <c r="BZ101" i="3"/>
  <c r="BT96" i="3"/>
  <c r="BZ96" i="3"/>
  <c r="BT92" i="3"/>
  <c r="BZ92" i="3"/>
  <c r="BT87" i="3"/>
  <c r="BZ87" i="3"/>
  <c r="BT83" i="3"/>
  <c r="BZ83" i="3"/>
  <c r="BT79" i="3"/>
  <c r="BZ79" i="3"/>
  <c r="BT74" i="3"/>
  <c r="BZ74" i="3"/>
  <c r="BT70" i="3"/>
  <c r="BZ70" i="3"/>
  <c r="BT65" i="3"/>
  <c r="BZ65" i="3"/>
  <c r="BT420" i="3"/>
  <c r="BZ420" i="3"/>
  <c r="BT769" i="3"/>
  <c r="BZ769" i="3"/>
  <c r="BT764" i="3"/>
  <c r="BZ764" i="3"/>
  <c r="BT760" i="3"/>
  <c r="BZ760" i="3"/>
  <c r="BT756" i="3"/>
  <c r="BZ756" i="3"/>
  <c r="BT751" i="3"/>
  <c r="BZ751" i="3"/>
  <c r="BT747" i="3"/>
  <c r="BZ747" i="3"/>
  <c r="BT742" i="3"/>
  <c r="BZ742" i="3"/>
  <c r="BT738" i="3"/>
  <c r="BZ738" i="3"/>
  <c r="BT734" i="3"/>
  <c r="BZ734" i="3"/>
  <c r="BT729" i="3"/>
  <c r="BZ729" i="3"/>
  <c r="BT725" i="3"/>
  <c r="BZ725" i="3"/>
  <c r="BT720" i="3"/>
  <c r="BZ720" i="3"/>
  <c r="BT716" i="3"/>
  <c r="BZ716" i="3"/>
  <c r="BT712" i="3"/>
  <c r="BZ712" i="3"/>
  <c r="BT707" i="3"/>
  <c r="BZ707" i="3"/>
  <c r="BT703" i="3"/>
  <c r="BZ703" i="3"/>
  <c r="BT698" i="3"/>
  <c r="BZ698" i="3"/>
  <c r="BT694" i="3"/>
  <c r="BZ694" i="3"/>
  <c r="BT690" i="3"/>
  <c r="BZ690" i="3"/>
  <c r="BT685" i="3"/>
  <c r="BZ685" i="3"/>
  <c r="BT681" i="3"/>
  <c r="BZ681" i="3"/>
  <c r="BT675" i="3"/>
  <c r="BZ675" i="3"/>
  <c r="BT671" i="3"/>
  <c r="BZ671" i="3"/>
  <c r="BT667" i="3"/>
  <c r="BZ667" i="3"/>
  <c r="BT662" i="3"/>
  <c r="BZ662" i="3"/>
  <c r="BT658" i="3"/>
  <c r="BZ658" i="3"/>
  <c r="BT677" i="3"/>
  <c r="BZ677" i="3"/>
  <c r="BT233" i="3"/>
  <c r="BZ233" i="3"/>
  <c r="BT61" i="3"/>
  <c r="BZ61" i="3"/>
  <c r="BT57" i="3"/>
  <c r="BZ57" i="3"/>
  <c r="BT52" i="3"/>
  <c r="BZ52" i="3"/>
  <c r="BT48" i="3"/>
  <c r="BZ48" i="3"/>
  <c r="BT613" i="3"/>
  <c r="BZ613" i="3"/>
  <c r="BT579" i="3"/>
  <c r="BZ579" i="3"/>
  <c r="BT549" i="3"/>
  <c r="BZ549" i="3"/>
  <c r="BT545" i="3"/>
  <c r="BZ545" i="3"/>
  <c r="BT540" i="3"/>
  <c r="BZ540" i="3"/>
  <c r="BT581" i="3"/>
  <c r="BZ581" i="3"/>
  <c r="BT574" i="3"/>
  <c r="BZ574" i="3"/>
  <c r="BT398" i="3"/>
  <c r="BZ398" i="3"/>
  <c r="BT428" i="3"/>
  <c r="BZ428" i="3"/>
  <c r="BT401" i="3"/>
  <c r="BZ401" i="3"/>
  <c r="BT418" i="3"/>
  <c r="BZ418" i="3"/>
  <c r="BT426" i="3"/>
  <c r="BZ426" i="3"/>
  <c r="BT399" i="3"/>
  <c r="BZ399" i="3"/>
  <c r="BT410" i="3"/>
  <c r="BZ410" i="3"/>
  <c r="BT407" i="3"/>
  <c r="BZ407" i="3"/>
  <c r="BT11" i="3"/>
  <c r="BZ11" i="3"/>
  <c r="BT43" i="3"/>
  <c r="BZ43" i="3"/>
  <c r="BT38" i="3"/>
  <c r="BZ38" i="3"/>
  <c r="BT33" i="3"/>
  <c r="BZ33" i="3"/>
  <c r="BT29" i="3"/>
  <c r="BZ29" i="3"/>
  <c r="BT25" i="3"/>
  <c r="BZ25" i="3"/>
  <c r="BT652" i="3"/>
  <c r="BZ652" i="3"/>
  <c r="BT627" i="3"/>
  <c r="BZ627" i="3"/>
  <c r="BT623" i="3"/>
  <c r="BZ623" i="3"/>
  <c r="BT634" i="3"/>
  <c r="BZ634" i="3"/>
  <c r="BT607" i="3"/>
  <c r="BZ607" i="3"/>
  <c r="BT603" i="3"/>
  <c r="BZ603" i="3"/>
  <c r="BT598" i="3"/>
  <c r="BZ598" i="3"/>
  <c r="BT594" i="3"/>
  <c r="BZ594" i="3"/>
  <c r="BT590" i="3"/>
  <c r="BZ590" i="3"/>
  <c r="BT585" i="3"/>
  <c r="BZ585" i="3"/>
  <c r="BT568" i="3"/>
  <c r="BZ568" i="3"/>
  <c r="BT562" i="3"/>
  <c r="BZ562" i="3"/>
  <c r="BT558" i="3"/>
  <c r="BZ558" i="3"/>
  <c r="BT123" i="3"/>
  <c r="BZ123" i="3"/>
  <c r="BT78" i="3"/>
  <c r="BZ78" i="3"/>
  <c r="BT34" i="3"/>
  <c r="BZ34" i="3"/>
  <c r="BT631" i="3"/>
  <c r="BZ631" i="3"/>
  <c r="BT24" i="3"/>
  <c r="BZ24" i="3"/>
  <c r="BT19" i="3"/>
  <c r="BZ19" i="3"/>
  <c r="BT15" i="3"/>
  <c r="BZ15" i="3"/>
  <c r="BT794" i="3"/>
  <c r="BZ794" i="3"/>
  <c r="BT790" i="3"/>
  <c r="BZ790" i="3"/>
  <c r="BT786" i="3"/>
  <c r="BZ786" i="3"/>
  <c r="BT781" i="3"/>
  <c r="BZ781" i="3"/>
  <c r="BT777" i="3"/>
  <c r="BZ777" i="3"/>
  <c r="BT766" i="3"/>
  <c r="BZ766" i="3"/>
  <c r="BT722" i="3"/>
  <c r="BZ722" i="3"/>
  <c r="BT678" i="3"/>
  <c r="BZ678" i="3"/>
  <c r="BT633" i="3"/>
  <c r="BZ633" i="3"/>
  <c r="BT589" i="3"/>
  <c r="BZ589" i="3"/>
  <c r="BT544" i="3"/>
  <c r="BZ544" i="3"/>
  <c r="BT500" i="3"/>
  <c r="BZ500" i="3"/>
  <c r="BT456" i="3"/>
  <c r="BZ456" i="3"/>
  <c r="BT411" i="3"/>
  <c r="BZ411" i="3"/>
  <c r="BT367" i="3"/>
  <c r="BZ367" i="3"/>
  <c r="BT322" i="3"/>
  <c r="BZ322" i="3"/>
  <c r="BT278" i="3"/>
  <c r="BZ278" i="3"/>
  <c r="BT234" i="3"/>
  <c r="BZ234" i="3"/>
  <c r="BT189" i="3"/>
  <c r="BZ189" i="3"/>
  <c r="BT145" i="3"/>
  <c r="BZ145" i="3"/>
  <c r="BT645" i="3"/>
  <c r="BZ645" i="3"/>
  <c r="BT42" i="3"/>
  <c r="BZ42" i="3"/>
  <c r="BT650" i="3"/>
  <c r="BZ650" i="3"/>
  <c r="BT638" i="3"/>
  <c r="BZ638" i="3"/>
  <c r="BT536" i="3"/>
  <c r="BZ536" i="3"/>
  <c r="BT531" i="3"/>
  <c r="BZ531" i="3"/>
  <c r="BT527" i="3"/>
  <c r="BZ527" i="3"/>
  <c r="BT523" i="3"/>
  <c r="BZ523" i="3"/>
  <c r="BT518" i="3"/>
  <c r="BZ518" i="3"/>
  <c r="BT514" i="3"/>
  <c r="BZ514" i="3"/>
  <c r="BT509" i="3"/>
  <c r="BZ509" i="3"/>
  <c r="BT505" i="3"/>
  <c r="BZ505" i="3"/>
  <c r="BT501" i="3"/>
  <c r="BZ501" i="3"/>
  <c r="BT496" i="3"/>
  <c r="BZ496" i="3"/>
  <c r="BT492" i="3"/>
  <c r="BZ492" i="3"/>
  <c r="BT487" i="3"/>
  <c r="BZ487" i="3"/>
  <c r="BT483" i="3"/>
  <c r="BZ483" i="3"/>
  <c r="BT479" i="3"/>
  <c r="BZ479" i="3"/>
  <c r="BT474" i="3"/>
  <c r="BZ474" i="3"/>
  <c r="BT470" i="3"/>
  <c r="BZ470" i="3"/>
  <c r="BT465" i="3"/>
  <c r="BZ465" i="3"/>
  <c r="BT461" i="3"/>
  <c r="BZ461" i="3"/>
  <c r="BT457" i="3"/>
  <c r="BZ457" i="3"/>
  <c r="BT451" i="3"/>
  <c r="BZ451" i="3"/>
  <c r="BT447" i="3"/>
  <c r="BZ447" i="3"/>
  <c r="BT442" i="3"/>
  <c r="BZ442" i="3"/>
  <c r="BT438" i="3"/>
  <c r="BZ438" i="3"/>
  <c r="BT434" i="3"/>
  <c r="BZ434" i="3"/>
  <c r="BT393" i="3"/>
  <c r="BZ393" i="3"/>
  <c r="BT388" i="3"/>
  <c r="BZ388" i="3"/>
  <c r="BT384" i="3"/>
  <c r="BZ384" i="3"/>
  <c r="BT380" i="3"/>
  <c r="BZ380" i="3"/>
  <c r="BT375" i="3"/>
  <c r="BZ375" i="3"/>
  <c r="BT371" i="3"/>
  <c r="BZ371" i="3"/>
  <c r="BT366" i="3"/>
  <c r="BZ366" i="3"/>
  <c r="BT362" i="3"/>
  <c r="BZ362" i="3"/>
  <c r="BT358" i="3"/>
  <c r="BZ358" i="3"/>
  <c r="BT353" i="3"/>
  <c r="BZ353" i="3"/>
  <c r="BT349" i="3"/>
  <c r="BZ349" i="3"/>
  <c r="BT343" i="3"/>
  <c r="BZ343" i="3"/>
  <c r="BT339" i="3"/>
  <c r="BZ339" i="3"/>
  <c r="BT335" i="3"/>
  <c r="BZ335" i="3"/>
  <c r="BT330" i="3"/>
  <c r="BZ330" i="3"/>
  <c r="BT326" i="3"/>
  <c r="BZ326" i="3"/>
  <c r="BT321" i="3"/>
  <c r="BZ321" i="3"/>
  <c r="BT317" i="3"/>
  <c r="BZ317" i="3"/>
  <c r="BT313" i="3"/>
  <c r="BZ313" i="3"/>
  <c r="BT308" i="3"/>
  <c r="BZ308" i="3"/>
  <c r="BT304" i="3"/>
  <c r="BZ304" i="3"/>
  <c r="BT299" i="3"/>
  <c r="BZ299" i="3"/>
  <c r="BT295" i="3"/>
  <c r="BZ295" i="3"/>
  <c r="BT291" i="3"/>
  <c r="BZ291" i="3"/>
  <c r="BT286" i="3"/>
  <c r="BZ286" i="3"/>
  <c r="BT282" i="3"/>
  <c r="BZ282" i="3"/>
  <c r="BT277" i="3"/>
  <c r="BZ277" i="3"/>
  <c r="BT273" i="3"/>
  <c r="BZ273" i="3"/>
  <c r="BT269" i="3"/>
  <c r="BZ269" i="3"/>
  <c r="BT264" i="3"/>
  <c r="BZ264" i="3"/>
  <c r="BT260" i="3"/>
  <c r="BZ260" i="3"/>
  <c r="BT255" i="3"/>
  <c r="BZ255" i="3"/>
  <c r="BT251" i="3"/>
  <c r="BZ251" i="3"/>
  <c r="BT247" i="3"/>
  <c r="BZ247" i="3"/>
  <c r="BT242" i="3"/>
  <c r="BZ242" i="3"/>
  <c r="BT238" i="3"/>
  <c r="BZ238" i="3"/>
  <c r="BT232" i="3"/>
  <c r="BZ232" i="3"/>
  <c r="BT228" i="3"/>
  <c r="BZ228" i="3"/>
  <c r="BT224" i="3"/>
  <c r="BZ224" i="3"/>
  <c r="BT219" i="3"/>
  <c r="BZ219" i="3"/>
  <c r="BT215" i="3"/>
  <c r="BZ215" i="3"/>
  <c r="BT210" i="3"/>
  <c r="BZ210" i="3"/>
  <c r="BT206" i="3"/>
  <c r="BZ206" i="3"/>
  <c r="BT202" i="3"/>
  <c r="BZ202" i="3"/>
  <c r="BT197" i="3"/>
  <c r="BZ197" i="3"/>
  <c r="BT193" i="3"/>
  <c r="BZ193" i="3"/>
  <c r="BT188" i="3"/>
  <c r="BZ188" i="3"/>
  <c r="BT184" i="3"/>
  <c r="BZ184" i="3"/>
  <c r="BT180" i="3"/>
  <c r="BZ180" i="3"/>
  <c r="BT175" i="3"/>
  <c r="BZ175" i="3"/>
  <c r="BT171" i="3"/>
  <c r="BZ171" i="3"/>
  <c r="BT166" i="3"/>
  <c r="BZ166" i="3"/>
  <c r="BT162" i="3"/>
  <c r="BZ162" i="3"/>
  <c r="BT158" i="3"/>
  <c r="BZ158" i="3"/>
  <c r="BT153" i="3"/>
  <c r="BZ153" i="3"/>
  <c r="BT149" i="3"/>
  <c r="BZ149" i="3"/>
  <c r="BT144" i="3"/>
  <c r="BZ144" i="3"/>
  <c r="BT140" i="3"/>
  <c r="BZ140" i="3"/>
  <c r="BT136" i="3"/>
  <c r="BZ136" i="3"/>
  <c r="BT131" i="3"/>
  <c r="BZ131" i="3"/>
  <c r="BT127" i="3"/>
  <c r="BZ127" i="3"/>
  <c r="BT121" i="3"/>
  <c r="BZ121" i="3"/>
  <c r="BT117" i="3"/>
  <c r="BZ117" i="3"/>
  <c r="BT113" i="3"/>
  <c r="BZ113" i="3"/>
  <c r="BT108" i="3"/>
  <c r="BZ108" i="3"/>
  <c r="BT104" i="3"/>
  <c r="BZ104" i="3"/>
  <c r="BT99" i="3"/>
  <c r="BZ99" i="3"/>
  <c r="BT95" i="3"/>
  <c r="BZ95" i="3"/>
  <c r="BT91" i="3"/>
  <c r="BZ91" i="3"/>
  <c r="BT86" i="3"/>
  <c r="BZ86" i="3"/>
  <c r="BT82" i="3"/>
  <c r="BZ82" i="3"/>
  <c r="BT77" i="3"/>
  <c r="BZ77" i="3"/>
  <c r="BT73" i="3"/>
  <c r="BZ73" i="3"/>
  <c r="BT69" i="3"/>
  <c r="BZ69" i="3"/>
  <c r="BT64" i="3"/>
  <c r="BZ64" i="3"/>
  <c r="BT772" i="3"/>
  <c r="BZ772" i="3"/>
  <c r="BT768" i="3"/>
  <c r="BZ768" i="3"/>
  <c r="BT763" i="3"/>
  <c r="BZ763" i="3"/>
  <c r="BT759" i="3"/>
  <c r="BZ759" i="3"/>
  <c r="BT754" i="3"/>
  <c r="BZ754" i="3"/>
  <c r="BT750" i="3"/>
  <c r="BZ750" i="3"/>
  <c r="BT746" i="3"/>
  <c r="BZ746" i="3"/>
  <c r="BT741" i="3"/>
  <c r="BZ741" i="3"/>
  <c r="BT737" i="3"/>
  <c r="BZ737" i="3"/>
  <c r="BT732" i="3"/>
  <c r="BZ732" i="3"/>
  <c r="BT728" i="3"/>
  <c r="BZ728" i="3"/>
  <c r="BT724" i="3"/>
  <c r="BZ724" i="3"/>
  <c r="BT719" i="3"/>
  <c r="BZ719" i="3"/>
  <c r="BT715" i="3"/>
  <c r="BZ715" i="3"/>
  <c r="BT710" i="3"/>
  <c r="BZ710" i="3"/>
  <c r="BT706" i="3"/>
  <c r="BZ706" i="3"/>
  <c r="BT702" i="3"/>
  <c r="BZ702" i="3"/>
  <c r="BT697" i="3"/>
  <c r="BZ697" i="3"/>
  <c r="BT693" i="3"/>
  <c r="BZ693" i="3"/>
  <c r="BT688" i="3"/>
  <c r="BZ688" i="3"/>
  <c r="BT684" i="3"/>
  <c r="BZ684" i="3"/>
  <c r="BT680" i="3"/>
  <c r="BZ680" i="3"/>
  <c r="BT674" i="3"/>
  <c r="BZ674" i="3"/>
  <c r="BT670" i="3"/>
  <c r="BZ670" i="3"/>
  <c r="BT665" i="3"/>
  <c r="BZ665" i="3"/>
  <c r="BT661" i="3"/>
  <c r="BZ661" i="3"/>
  <c r="BT657" i="3"/>
  <c r="BZ657" i="3"/>
  <c r="BT566" i="3"/>
  <c r="BZ566" i="3"/>
  <c r="BT122" i="3"/>
  <c r="BZ122" i="3"/>
  <c r="BT60" i="3"/>
  <c r="BZ60" i="3"/>
  <c r="BT55" i="3"/>
  <c r="BZ55" i="3"/>
  <c r="BT51" i="3"/>
  <c r="BZ51" i="3"/>
  <c r="BT47" i="3"/>
  <c r="BZ47" i="3"/>
  <c r="BT612" i="3"/>
  <c r="BZ612" i="3"/>
  <c r="BT577" i="3"/>
  <c r="BZ577" i="3"/>
  <c r="BT548" i="3"/>
  <c r="BZ548" i="3"/>
  <c r="BT543" i="3"/>
  <c r="BZ543" i="3"/>
  <c r="BT539" i="3"/>
  <c r="BZ539" i="3"/>
  <c r="BT580" i="3"/>
  <c r="BZ580" i="3"/>
  <c r="BT430" i="3"/>
  <c r="BZ430" i="3"/>
  <c r="BT397" i="3"/>
  <c r="BZ397" i="3"/>
  <c r="BT415" i="3"/>
  <c r="BZ415" i="3"/>
  <c r="BT431" i="3"/>
  <c r="BZ431" i="3"/>
  <c r="BT408" i="3"/>
  <c r="BZ408" i="3"/>
  <c r="BT414" i="3"/>
  <c r="BZ414" i="3"/>
  <c r="BT425" i="3"/>
  <c r="BZ425" i="3"/>
  <c r="BT409" i="3"/>
  <c r="BZ409" i="3"/>
  <c r="BT396" i="3"/>
  <c r="BZ396" i="3"/>
  <c r="BU629" i="3"/>
  <c r="BY629" i="3"/>
  <c r="BU625" i="3"/>
  <c r="BY625" i="3"/>
  <c r="BU620" i="3"/>
  <c r="BY620" i="3"/>
  <c r="BU609" i="3"/>
  <c r="BY609" i="3"/>
  <c r="BU570" i="3"/>
  <c r="BY570" i="3"/>
  <c r="BU556" i="3"/>
  <c r="BY556" i="3"/>
  <c r="BU551" i="3"/>
  <c r="BY551" i="3"/>
  <c r="BU792" i="3"/>
  <c r="BY792" i="3"/>
  <c r="BU788" i="3"/>
  <c r="BY788" i="3"/>
  <c r="BU783" i="3"/>
  <c r="BY783" i="3"/>
  <c r="BU779" i="3"/>
  <c r="BY779" i="3"/>
  <c r="BU775" i="3"/>
  <c r="BY775" i="3"/>
  <c r="BU611" i="3"/>
  <c r="BY611" i="3"/>
  <c r="BU522" i="3"/>
  <c r="BY522" i="3"/>
  <c r="BU478" i="3"/>
  <c r="BY478" i="3"/>
  <c r="BU433" i="3"/>
  <c r="BY433" i="3"/>
  <c r="BU345" i="3"/>
  <c r="BY345" i="3"/>
  <c r="BU300" i="3"/>
  <c r="BY300" i="3"/>
  <c r="BU256" i="3"/>
  <c r="BY256" i="3"/>
  <c r="BU167" i="3"/>
  <c r="BY167" i="3"/>
  <c r="BU571" i="3"/>
  <c r="BY571" i="3"/>
  <c r="BU534" i="3"/>
  <c r="BY534" i="3"/>
  <c r="BU529" i="3"/>
  <c r="BY529" i="3"/>
  <c r="BU525" i="3"/>
  <c r="BY525" i="3"/>
  <c r="BU520" i="3"/>
  <c r="BY520" i="3"/>
  <c r="BU512" i="3"/>
  <c r="BY512" i="3"/>
  <c r="BU507" i="3"/>
  <c r="BY507" i="3"/>
  <c r="BU503" i="3"/>
  <c r="BY503" i="3"/>
  <c r="BU498" i="3"/>
  <c r="BY498" i="3"/>
  <c r="BU494" i="3"/>
  <c r="BY494" i="3"/>
  <c r="BU490" i="3"/>
  <c r="BY490" i="3"/>
  <c r="BU485" i="3"/>
  <c r="BY485" i="3"/>
  <c r="BU476" i="3"/>
  <c r="BY476" i="3"/>
  <c r="BU472" i="3"/>
  <c r="BY472" i="3"/>
  <c r="BU468" i="3"/>
  <c r="BY468" i="3"/>
  <c r="BU463" i="3"/>
  <c r="BY463" i="3"/>
  <c r="BU459" i="3"/>
  <c r="BY459" i="3"/>
  <c r="BU453" i="3"/>
  <c r="BY453" i="3"/>
  <c r="BU449" i="3"/>
  <c r="BY449" i="3"/>
  <c r="BU440" i="3"/>
  <c r="BY440" i="3"/>
  <c r="BU436" i="3"/>
  <c r="BY436" i="3"/>
  <c r="BU386" i="3"/>
  <c r="BY386" i="3"/>
  <c r="BU382" i="3"/>
  <c r="BY382" i="3"/>
  <c r="BU373" i="3"/>
  <c r="BY373" i="3"/>
  <c r="BU369" i="3"/>
  <c r="BY369" i="3"/>
  <c r="BU364" i="3"/>
  <c r="BY364" i="3"/>
  <c r="BU355" i="3"/>
  <c r="BY355" i="3"/>
  <c r="BU351" i="3"/>
  <c r="BY351" i="3"/>
  <c r="BU347" i="3"/>
  <c r="BY347" i="3"/>
  <c r="BU341" i="3"/>
  <c r="BY341" i="3"/>
  <c r="BU337" i="3"/>
  <c r="BY337" i="3"/>
  <c r="BU332" i="3"/>
  <c r="BY332" i="3"/>
  <c r="BU328" i="3"/>
  <c r="BY328" i="3"/>
  <c r="BU324" i="3"/>
  <c r="BY324" i="3"/>
  <c r="BU319" i="3"/>
  <c r="BY319" i="3"/>
  <c r="BU315" i="3"/>
  <c r="BY315" i="3"/>
  <c r="BU310" i="3"/>
  <c r="BY310" i="3"/>
  <c r="BU306" i="3"/>
  <c r="BY306" i="3"/>
  <c r="BU302" i="3"/>
  <c r="BY302" i="3"/>
  <c r="BU293" i="3"/>
  <c r="BY293" i="3"/>
  <c r="BU288" i="3"/>
  <c r="BY288" i="3"/>
  <c r="BU284" i="3"/>
  <c r="BY284" i="3"/>
  <c r="BU280" i="3"/>
  <c r="BY280" i="3"/>
  <c r="BU275" i="3"/>
  <c r="BY275" i="3"/>
  <c r="BU271" i="3"/>
  <c r="BY271" i="3"/>
  <c r="BU266" i="3"/>
  <c r="BY266" i="3"/>
  <c r="BU262" i="3"/>
  <c r="BY262" i="3"/>
  <c r="BU258" i="3"/>
  <c r="BY258" i="3"/>
  <c r="BU253" i="3"/>
  <c r="BY253" i="3"/>
  <c r="BU249" i="3"/>
  <c r="BY249" i="3"/>
  <c r="BU244" i="3"/>
  <c r="BY244" i="3"/>
  <c r="BU240" i="3"/>
  <c r="BY240" i="3"/>
  <c r="BU236" i="3"/>
  <c r="BY236" i="3"/>
  <c r="BU230" i="3"/>
  <c r="BY230" i="3"/>
  <c r="BU226" i="3"/>
  <c r="BY226" i="3"/>
  <c r="BU221" i="3"/>
  <c r="BY221" i="3"/>
  <c r="BU208" i="3"/>
  <c r="BY208" i="3"/>
  <c r="BU204" i="3"/>
  <c r="BY204" i="3"/>
  <c r="BU199" i="3"/>
  <c r="BY199" i="3"/>
  <c r="BU195" i="3"/>
  <c r="BY195" i="3"/>
  <c r="BU191" i="3"/>
  <c r="BY191" i="3"/>
  <c r="BU186" i="3"/>
  <c r="BY186" i="3"/>
  <c r="BU182" i="3"/>
  <c r="BY182" i="3"/>
  <c r="BU177" i="3"/>
  <c r="BY177" i="3"/>
  <c r="BU173" i="3"/>
  <c r="BY173" i="3"/>
  <c r="BU169" i="3"/>
  <c r="BY169" i="3"/>
  <c r="BU164" i="3"/>
  <c r="BY164" i="3"/>
  <c r="BU160" i="3"/>
  <c r="BY160" i="3"/>
  <c r="BU155" i="3"/>
  <c r="BY155" i="3"/>
  <c r="BU151" i="3"/>
  <c r="BY151" i="3"/>
  <c r="BU142" i="3"/>
  <c r="BY142" i="3"/>
  <c r="BU138" i="3"/>
  <c r="BY138" i="3"/>
  <c r="BU133" i="3"/>
  <c r="BY133" i="3"/>
  <c r="BU770" i="3"/>
  <c r="BY770" i="3"/>
  <c r="BU765" i="3"/>
  <c r="BY765" i="3"/>
  <c r="BU761" i="3"/>
  <c r="BY761" i="3"/>
  <c r="BU757" i="3"/>
  <c r="BY757" i="3"/>
  <c r="BU752" i="3"/>
  <c r="BY752" i="3"/>
  <c r="BU748" i="3"/>
  <c r="BY748" i="3"/>
  <c r="BU739" i="3"/>
  <c r="BY739" i="3"/>
  <c r="BU735" i="3"/>
  <c r="BY735" i="3"/>
  <c r="BU672" i="3"/>
  <c r="BY672" i="3"/>
  <c r="BU668" i="3"/>
  <c r="BY668" i="3"/>
  <c r="BU663" i="3"/>
  <c r="BY663" i="3"/>
  <c r="BU659" i="3"/>
  <c r="BY659" i="3"/>
  <c r="BU774" i="3"/>
  <c r="BY774" i="3"/>
  <c r="BU344" i="3"/>
  <c r="BY344" i="3"/>
  <c r="BU614" i="3"/>
  <c r="BY614" i="3"/>
  <c r="BU617" i="3"/>
  <c r="BY617" i="3"/>
  <c r="BU546" i="3"/>
  <c r="BY546" i="3"/>
  <c r="BU541" i="3"/>
  <c r="BY541" i="3"/>
  <c r="BU616" i="3"/>
  <c r="BY616" i="3"/>
  <c r="BU575" i="3"/>
  <c r="BY575" i="3"/>
  <c r="BU573" i="3"/>
  <c r="BY573" i="3"/>
  <c r="BU424" i="3"/>
  <c r="BY424" i="3"/>
  <c r="BU550" i="3"/>
  <c r="BY550" i="3"/>
  <c r="BU624" i="3"/>
  <c r="BY624" i="3"/>
  <c r="BU619" i="3"/>
  <c r="BY619" i="3"/>
  <c r="BU608" i="3"/>
  <c r="BY608" i="3"/>
  <c r="BU569" i="3"/>
  <c r="BY569" i="3"/>
  <c r="BU559" i="3"/>
  <c r="BY559" i="3"/>
  <c r="BU134" i="3"/>
  <c r="BY134" i="3"/>
  <c r="BU785" i="3"/>
  <c r="BY785" i="3"/>
  <c r="BU795" i="3"/>
  <c r="BY795" i="3"/>
  <c r="BU791" i="3"/>
  <c r="BY791" i="3"/>
  <c r="BU787" i="3"/>
  <c r="BY787" i="3"/>
  <c r="BU782" i="3"/>
  <c r="BY782" i="3"/>
  <c r="BU778" i="3"/>
  <c r="BY778" i="3"/>
  <c r="BU773" i="3"/>
  <c r="BY773" i="3"/>
  <c r="BU733" i="3"/>
  <c r="BY733" i="3"/>
  <c r="BU555" i="3"/>
  <c r="BY555" i="3"/>
  <c r="BU511" i="3"/>
  <c r="BY511" i="3"/>
  <c r="BU467" i="3"/>
  <c r="BY467" i="3"/>
  <c r="BU378" i="3"/>
  <c r="BY378" i="3"/>
  <c r="BU333" i="3"/>
  <c r="BY333" i="3"/>
  <c r="BU289" i="3"/>
  <c r="BY289" i="3"/>
  <c r="BU245" i="3"/>
  <c r="BY245" i="3"/>
  <c r="BU200" i="3"/>
  <c r="BY200" i="3"/>
  <c r="BU156" i="3"/>
  <c r="BY156" i="3"/>
  <c r="BU639" i="3"/>
  <c r="BY639" i="3"/>
  <c r="BU532" i="3"/>
  <c r="BY532" i="3"/>
  <c r="BU528" i="3"/>
  <c r="BY528" i="3"/>
  <c r="BU524" i="3"/>
  <c r="BY524" i="3"/>
  <c r="BU519" i="3"/>
  <c r="BY519" i="3"/>
  <c r="BU510" i="3"/>
  <c r="BY510" i="3"/>
  <c r="BU506" i="3"/>
  <c r="BY506" i="3"/>
  <c r="BU502" i="3"/>
  <c r="BY502" i="3"/>
  <c r="BU497" i="3"/>
  <c r="BY497" i="3"/>
  <c r="BU493" i="3"/>
  <c r="BY493" i="3"/>
  <c r="BU488" i="3"/>
  <c r="BY488" i="3"/>
  <c r="BU475" i="3"/>
  <c r="BY475" i="3"/>
  <c r="BU471" i="3"/>
  <c r="BY471" i="3"/>
  <c r="BU466" i="3"/>
  <c r="BY466" i="3"/>
  <c r="BU462" i="3"/>
  <c r="BY462" i="3"/>
  <c r="BU458" i="3"/>
  <c r="BY458" i="3"/>
  <c r="BU452" i="3"/>
  <c r="BY452" i="3"/>
  <c r="BU448" i="3"/>
  <c r="BY448" i="3"/>
  <c r="BU443" i="3"/>
  <c r="BY443" i="3"/>
  <c r="BU439" i="3"/>
  <c r="BY439" i="3"/>
  <c r="BU435" i="3"/>
  <c r="BY435" i="3"/>
  <c r="BU385" i="3"/>
  <c r="BY385" i="3"/>
  <c r="BU381" i="3"/>
  <c r="BY381" i="3"/>
  <c r="BU376" i="3"/>
  <c r="BY376" i="3"/>
  <c r="BU372" i="3"/>
  <c r="BY372" i="3"/>
  <c r="BU368" i="3"/>
  <c r="BY368" i="3"/>
  <c r="BU363" i="3"/>
  <c r="BY363" i="3"/>
  <c r="BU359" i="3"/>
  <c r="BY359" i="3"/>
  <c r="BU354" i="3"/>
  <c r="BY354" i="3"/>
  <c r="BU350" i="3"/>
  <c r="BY350" i="3"/>
  <c r="BU346" i="3"/>
  <c r="BY346" i="3"/>
  <c r="BU340" i="3"/>
  <c r="BY340" i="3"/>
  <c r="BU336" i="3"/>
  <c r="BY336" i="3"/>
  <c r="BU331" i="3"/>
  <c r="BY331" i="3"/>
  <c r="BU327" i="3"/>
  <c r="BY327" i="3"/>
  <c r="BU323" i="3"/>
  <c r="BY323" i="3"/>
  <c r="BU318" i="3"/>
  <c r="BY318" i="3"/>
  <c r="BU314" i="3"/>
  <c r="BY314" i="3"/>
  <c r="BU309" i="3"/>
  <c r="BY309" i="3"/>
  <c r="BU305" i="3"/>
  <c r="BY305" i="3"/>
  <c r="BU301" i="3"/>
  <c r="BY301" i="3"/>
  <c r="BU292" i="3"/>
  <c r="BY292" i="3"/>
  <c r="BU287" i="3"/>
  <c r="BY287" i="3"/>
  <c r="BU283" i="3"/>
  <c r="BY283" i="3"/>
  <c r="BU279" i="3"/>
  <c r="BY279" i="3"/>
  <c r="BU274" i="3"/>
  <c r="BY274" i="3"/>
  <c r="BU270" i="3"/>
  <c r="BY270" i="3"/>
  <c r="BU265" i="3"/>
  <c r="BY265" i="3"/>
  <c r="BU261" i="3"/>
  <c r="BY261" i="3"/>
  <c r="BU257" i="3"/>
  <c r="BY257" i="3"/>
  <c r="BU252" i="3"/>
  <c r="BY252" i="3"/>
  <c r="BU243" i="3"/>
  <c r="BY243" i="3"/>
  <c r="BU239" i="3"/>
  <c r="BY239" i="3"/>
  <c r="BU235" i="3"/>
  <c r="BY235" i="3"/>
  <c r="BU229" i="3"/>
  <c r="BY229" i="3"/>
  <c r="BU225" i="3"/>
  <c r="BY225" i="3"/>
  <c r="BU220" i="3"/>
  <c r="BY220" i="3"/>
  <c r="BU207" i="3"/>
  <c r="BY207" i="3"/>
  <c r="BU203" i="3"/>
  <c r="BY203" i="3"/>
  <c r="BU198" i="3"/>
  <c r="BY198" i="3"/>
  <c r="BU194" i="3"/>
  <c r="BY194" i="3"/>
  <c r="BU190" i="3"/>
  <c r="BY190" i="3"/>
  <c r="BU185" i="3"/>
  <c r="BY185" i="3"/>
  <c r="BU181" i="3"/>
  <c r="BY181" i="3"/>
  <c r="BU176" i="3"/>
  <c r="BY176" i="3"/>
  <c r="BU172" i="3"/>
  <c r="BY172" i="3"/>
  <c r="BU168" i="3"/>
  <c r="BY168" i="3"/>
  <c r="BU163" i="3"/>
  <c r="BY163" i="3"/>
  <c r="BU159" i="3"/>
  <c r="BY159" i="3"/>
  <c r="BU154" i="3"/>
  <c r="BY154" i="3"/>
  <c r="BU150" i="3"/>
  <c r="BY150" i="3"/>
  <c r="BU146" i="3"/>
  <c r="BY146" i="3"/>
  <c r="BU141" i="3"/>
  <c r="BY141" i="3"/>
  <c r="BU132" i="3"/>
  <c r="BY132" i="3"/>
  <c r="BU128" i="3"/>
  <c r="BY128" i="3"/>
  <c r="BU420" i="3"/>
  <c r="BY420" i="3"/>
  <c r="BU769" i="3"/>
  <c r="BY769" i="3"/>
  <c r="BU764" i="3"/>
  <c r="BY764" i="3"/>
  <c r="BU760" i="3"/>
  <c r="BY760" i="3"/>
  <c r="BU756" i="3"/>
  <c r="BY756" i="3"/>
  <c r="BU751" i="3"/>
  <c r="BY751" i="3"/>
  <c r="BU671" i="3"/>
  <c r="BY671" i="3"/>
  <c r="BU667" i="3"/>
  <c r="BY667" i="3"/>
  <c r="BU662" i="3"/>
  <c r="BY662" i="3"/>
  <c r="BU549" i="3"/>
  <c r="BY549" i="3"/>
  <c r="BU545" i="3"/>
  <c r="BY545" i="3"/>
  <c r="BU540" i="3"/>
  <c r="BY540" i="3"/>
  <c r="BU428" i="3"/>
  <c r="BY428" i="3"/>
  <c r="BU426" i="3"/>
  <c r="BY426" i="3"/>
  <c r="BU410" i="3"/>
  <c r="BY410" i="3"/>
  <c r="BU627" i="3"/>
  <c r="BY627" i="3"/>
  <c r="BU623" i="3"/>
  <c r="BY623" i="3"/>
  <c r="BU607" i="3"/>
  <c r="BY607" i="3"/>
  <c r="BU568" i="3"/>
  <c r="BY568" i="3"/>
  <c r="BU558" i="3"/>
  <c r="BY558" i="3"/>
  <c r="BU794" i="3"/>
  <c r="BY794" i="3"/>
  <c r="BU790" i="3"/>
  <c r="BY790" i="3"/>
  <c r="BU786" i="3"/>
  <c r="BY786" i="3"/>
  <c r="BU781" i="3"/>
  <c r="BY781" i="3"/>
  <c r="BU777" i="3"/>
  <c r="BY777" i="3"/>
  <c r="BU766" i="3"/>
  <c r="BY766" i="3"/>
  <c r="BU544" i="3"/>
  <c r="BY544" i="3"/>
  <c r="BU500" i="3"/>
  <c r="BY500" i="3"/>
  <c r="BU456" i="3"/>
  <c r="BY456" i="3"/>
  <c r="BU411" i="3"/>
  <c r="BY411" i="3"/>
  <c r="BU367" i="3"/>
  <c r="BY367" i="3"/>
  <c r="BU322" i="3"/>
  <c r="BY322" i="3"/>
  <c r="BU278" i="3"/>
  <c r="BY278" i="3"/>
  <c r="BU234" i="3"/>
  <c r="BY234" i="3"/>
  <c r="BU189" i="3"/>
  <c r="BY189" i="3"/>
  <c r="BU145" i="3"/>
  <c r="BY145" i="3"/>
  <c r="BU536" i="3"/>
  <c r="BY536" i="3"/>
  <c r="BU531" i="3"/>
  <c r="BY531" i="3"/>
  <c r="BU527" i="3"/>
  <c r="BY527" i="3"/>
  <c r="BU523" i="3"/>
  <c r="BY523" i="3"/>
  <c r="BU514" i="3"/>
  <c r="BY514" i="3"/>
  <c r="BU509" i="3"/>
  <c r="BY509" i="3"/>
  <c r="BU505" i="3"/>
  <c r="BY505" i="3"/>
  <c r="BU501" i="3"/>
  <c r="BY501" i="3"/>
  <c r="BU496" i="3"/>
  <c r="BY496" i="3"/>
  <c r="BU492" i="3"/>
  <c r="BY492" i="3"/>
  <c r="BU487" i="3"/>
  <c r="BY487" i="3"/>
  <c r="BU479" i="3"/>
  <c r="BY479" i="3"/>
  <c r="BU474" i="3"/>
  <c r="BY474" i="3"/>
  <c r="BU465" i="3"/>
  <c r="BY465" i="3"/>
  <c r="BU461" i="3"/>
  <c r="BY461" i="3"/>
  <c r="BU451" i="3"/>
  <c r="BY451" i="3"/>
  <c r="BU447" i="3"/>
  <c r="BY447" i="3"/>
  <c r="BU442" i="3"/>
  <c r="BY442" i="3"/>
  <c r="BU438" i="3"/>
  <c r="BY438" i="3"/>
  <c r="BU434" i="3"/>
  <c r="BY434" i="3"/>
  <c r="BU388" i="3"/>
  <c r="BY388" i="3"/>
  <c r="BU384" i="3"/>
  <c r="BY384" i="3"/>
  <c r="BU380" i="3"/>
  <c r="BY380" i="3"/>
  <c r="BU375" i="3"/>
  <c r="BY375" i="3"/>
  <c r="BU362" i="3"/>
  <c r="BY362" i="3"/>
  <c r="BU358" i="3"/>
  <c r="BY358" i="3"/>
  <c r="BU353" i="3"/>
  <c r="BY353" i="3"/>
  <c r="BU349" i="3"/>
  <c r="BY349" i="3"/>
  <c r="BU343" i="3"/>
  <c r="BY343" i="3"/>
  <c r="BU339" i="3"/>
  <c r="BY339" i="3"/>
  <c r="BU335" i="3"/>
  <c r="BY335" i="3"/>
  <c r="BU330" i="3"/>
  <c r="BY330" i="3"/>
  <c r="BU326" i="3"/>
  <c r="BY326" i="3"/>
  <c r="BU321" i="3"/>
  <c r="BY321" i="3"/>
  <c r="BU317" i="3"/>
  <c r="BY317" i="3"/>
  <c r="BU313" i="3"/>
  <c r="BY313" i="3"/>
  <c r="BU308" i="3"/>
  <c r="BY308" i="3"/>
  <c r="BU304" i="3"/>
  <c r="BY304" i="3"/>
  <c r="BU299" i="3"/>
  <c r="BY299" i="3"/>
  <c r="BU286" i="3"/>
  <c r="BY286" i="3"/>
  <c r="BU282" i="3"/>
  <c r="BY282" i="3"/>
  <c r="BU277" i="3"/>
  <c r="BY277" i="3"/>
  <c r="BU273" i="3"/>
  <c r="BY273" i="3"/>
  <c r="BU269" i="3"/>
  <c r="BY269" i="3"/>
  <c r="BU264" i="3"/>
  <c r="BY264" i="3"/>
  <c r="BU260" i="3"/>
  <c r="BY260" i="3"/>
  <c r="BU255" i="3"/>
  <c r="BY255" i="3"/>
  <c r="BU251" i="3"/>
  <c r="BY251" i="3"/>
  <c r="BU247" i="3"/>
  <c r="BY247" i="3"/>
  <c r="BU242" i="3"/>
  <c r="BY242" i="3"/>
  <c r="BU238" i="3"/>
  <c r="BY238" i="3"/>
  <c r="BU232" i="3"/>
  <c r="BY232" i="3"/>
  <c r="BU228" i="3"/>
  <c r="BY228" i="3"/>
  <c r="BU224" i="3"/>
  <c r="BY224" i="3"/>
  <c r="BU219" i="3"/>
  <c r="BY219" i="3"/>
  <c r="BU206" i="3"/>
  <c r="BY206" i="3"/>
  <c r="BU202" i="3"/>
  <c r="BY202" i="3"/>
  <c r="BU197" i="3"/>
  <c r="BY197" i="3"/>
  <c r="BU193" i="3"/>
  <c r="BY193" i="3"/>
  <c r="BU188" i="3"/>
  <c r="BY188" i="3"/>
  <c r="BU184" i="3"/>
  <c r="BY184" i="3"/>
  <c r="BU180" i="3"/>
  <c r="BY180" i="3"/>
  <c r="BU175" i="3"/>
  <c r="BY175" i="3"/>
  <c r="BU171" i="3"/>
  <c r="BY171" i="3"/>
  <c r="BU166" i="3"/>
  <c r="BY166" i="3"/>
  <c r="BU162" i="3"/>
  <c r="BY162" i="3"/>
  <c r="BU158" i="3"/>
  <c r="BY158" i="3"/>
  <c r="BU153" i="3"/>
  <c r="BY153" i="3"/>
  <c r="BU144" i="3"/>
  <c r="BY144" i="3"/>
  <c r="BU140" i="3"/>
  <c r="BY140" i="3"/>
  <c r="BU136" i="3"/>
  <c r="BY136" i="3"/>
  <c r="BU131" i="3"/>
  <c r="BY131" i="3"/>
  <c r="BU772" i="3"/>
  <c r="BY772" i="3"/>
  <c r="BU768" i="3"/>
  <c r="BY768" i="3"/>
  <c r="BU763" i="3"/>
  <c r="BY763" i="3"/>
  <c r="BU759" i="3"/>
  <c r="BY759" i="3"/>
  <c r="BU754" i="3"/>
  <c r="BY754" i="3"/>
  <c r="BU750" i="3"/>
  <c r="BY750" i="3"/>
  <c r="BU741" i="3"/>
  <c r="BY741" i="3"/>
  <c r="BU732" i="3"/>
  <c r="BY732" i="3"/>
  <c r="BU674" i="3"/>
  <c r="BY674" i="3"/>
  <c r="BU670" i="3"/>
  <c r="BY670" i="3"/>
  <c r="BU665" i="3"/>
  <c r="BY665" i="3"/>
  <c r="BU661" i="3"/>
  <c r="BY661" i="3"/>
  <c r="BU548" i="3"/>
  <c r="BY548" i="3"/>
  <c r="BU543" i="3"/>
  <c r="BY543" i="3"/>
  <c r="BU539" i="3"/>
  <c r="BY539" i="3"/>
  <c r="BU430" i="3"/>
  <c r="BY430" i="3"/>
  <c r="BU415" i="3"/>
  <c r="BY415" i="3"/>
  <c r="BU431" i="3"/>
  <c r="BY431" i="3"/>
  <c r="BU414" i="3"/>
  <c r="BY414" i="3"/>
  <c r="BU425" i="3"/>
  <c r="BY425" i="3"/>
  <c r="BU409" i="3"/>
  <c r="BY409" i="3"/>
  <c r="BU621" i="3"/>
  <c r="BY621" i="3"/>
  <c r="BU553" i="3"/>
  <c r="BY553" i="3"/>
  <c r="BU793" i="3"/>
  <c r="BY793" i="3"/>
  <c r="BU789" i="3"/>
  <c r="BY789" i="3"/>
  <c r="BU784" i="3"/>
  <c r="BY784" i="3"/>
  <c r="BU780" i="3"/>
  <c r="BY780" i="3"/>
  <c r="BU776" i="3"/>
  <c r="BY776" i="3"/>
  <c r="BU755" i="3"/>
  <c r="BY755" i="3"/>
  <c r="BU666" i="3"/>
  <c r="BY666" i="3"/>
  <c r="BU622" i="3"/>
  <c r="BY622" i="3"/>
  <c r="BU533" i="3"/>
  <c r="BY533" i="3"/>
  <c r="BU489" i="3"/>
  <c r="BY489" i="3"/>
  <c r="BU444" i="3"/>
  <c r="BY444" i="3"/>
  <c r="BU356" i="3"/>
  <c r="BY356" i="3"/>
  <c r="BU311" i="3"/>
  <c r="BY311" i="3"/>
  <c r="BU267" i="3"/>
  <c r="BY267" i="3"/>
  <c r="BU222" i="3"/>
  <c r="BY222" i="3"/>
  <c r="BU178" i="3"/>
  <c r="BY178" i="3"/>
  <c r="BU572" i="3"/>
  <c r="BY572" i="3"/>
  <c r="BU535" i="3"/>
  <c r="BY535" i="3"/>
  <c r="BU530" i="3"/>
  <c r="BY530" i="3"/>
  <c r="BU526" i="3"/>
  <c r="BY526" i="3"/>
  <c r="BU521" i="3"/>
  <c r="BY521" i="3"/>
  <c r="BU508" i="3"/>
  <c r="BY508" i="3"/>
  <c r="BU504" i="3"/>
  <c r="BY504" i="3"/>
  <c r="BU499" i="3"/>
  <c r="BY499" i="3"/>
  <c r="BU495" i="3"/>
  <c r="BY495" i="3"/>
  <c r="BU491" i="3"/>
  <c r="BY491" i="3"/>
  <c r="BU486" i="3"/>
  <c r="BY486" i="3"/>
  <c r="BU477" i="3"/>
  <c r="BY477" i="3"/>
  <c r="BU473" i="3"/>
  <c r="BY473" i="3"/>
  <c r="BU464" i="3"/>
  <c r="BY464" i="3"/>
  <c r="BU460" i="3"/>
  <c r="BY460" i="3"/>
  <c r="BU454" i="3"/>
  <c r="BY454" i="3"/>
  <c r="BU450" i="3"/>
  <c r="BY450" i="3"/>
  <c r="BU446" i="3"/>
  <c r="BY446" i="3"/>
  <c r="BU441" i="3"/>
  <c r="BY441" i="3"/>
  <c r="BU437" i="3"/>
  <c r="BY437" i="3"/>
  <c r="BU432" i="3"/>
  <c r="BY432" i="3"/>
  <c r="BU383" i="3"/>
  <c r="BY383" i="3"/>
  <c r="BU379" i="3"/>
  <c r="BY379" i="3"/>
  <c r="BU374" i="3"/>
  <c r="BY374" i="3"/>
  <c r="BU365" i="3"/>
  <c r="BY365" i="3"/>
  <c r="BU357" i="3"/>
  <c r="BY357" i="3"/>
  <c r="BU352" i="3"/>
  <c r="BY352" i="3"/>
  <c r="BU348" i="3"/>
  <c r="BY348" i="3"/>
  <c r="BU342" i="3"/>
  <c r="BY342" i="3"/>
  <c r="BU338" i="3"/>
  <c r="BY338" i="3"/>
  <c r="BU334" i="3"/>
  <c r="BY334" i="3"/>
  <c r="BU329" i="3"/>
  <c r="BY329" i="3"/>
  <c r="BU325" i="3"/>
  <c r="BY325" i="3"/>
  <c r="BU320" i="3"/>
  <c r="BY320" i="3"/>
  <c r="BU316" i="3"/>
  <c r="BY316" i="3"/>
  <c r="BU312" i="3"/>
  <c r="BY312" i="3"/>
  <c r="BU307" i="3"/>
  <c r="BY307" i="3"/>
  <c r="BU303" i="3"/>
  <c r="BY303" i="3"/>
  <c r="BU294" i="3"/>
  <c r="BY294" i="3"/>
  <c r="BU290" i="3"/>
  <c r="BY290" i="3"/>
  <c r="BU285" i="3"/>
  <c r="BY285" i="3"/>
  <c r="BU281" i="3"/>
  <c r="BY281" i="3"/>
  <c r="BU276" i="3"/>
  <c r="BY276" i="3"/>
  <c r="BU272" i="3"/>
  <c r="BY272" i="3"/>
  <c r="BU268" i="3"/>
  <c r="BY268" i="3"/>
  <c r="BU263" i="3"/>
  <c r="BY263" i="3"/>
  <c r="BU259" i="3"/>
  <c r="BY259" i="3"/>
  <c r="BU254" i="3"/>
  <c r="BY254" i="3"/>
  <c r="BU250" i="3"/>
  <c r="BY250" i="3"/>
  <c r="BU246" i="3"/>
  <c r="BY246" i="3"/>
  <c r="BU241" i="3"/>
  <c r="BY241" i="3"/>
  <c r="BU237" i="3"/>
  <c r="BY237" i="3"/>
  <c r="BU231" i="3"/>
  <c r="BY231" i="3"/>
  <c r="BU227" i="3"/>
  <c r="BY227" i="3"/>
  <c r="BU223" i="3"/>
  <c r="BY223" i="3"/>
  <c r="BU218" i="3"/>
  <c r="BY218" i="3"/>
  <c r="BU205" i="3"/>
  <c r="BY205" i="3"/>
  <c r="BU201" i="3"/>
  <c r="BY201" i="3"/>
  <c r="BU196" i="3"/>
  <c r="BY196" i="3"/>
  <c r="BU192" i="3"/>
  <c r="BY192" i="3"/>
  <c r="BU187" i="3"/>
  <c r="BY187" i="3"/>
  <c r="BU183" i="3"/>
  <c r="BY183" i="3"/>
  <c r="BU179" i="3"/>
  <c r="BY179" i="3"/>
  <c r="BU174" i="3"/>
  <c r="BY174" i="3"/>
  <c r="BU170" i="3"/>
  <c r="BY170" i="3"/>
  <c r="BU165" i="3"/>
  <c r="BY165" i="3"/>
  <c r="BU157" i="3"/>
  <c r="BY157" i="3"/>
  <c r="BU152" i="3"/>
  <c r="BY152" i="3"/>
  <c r="BU148" i="3"/>
  <c r="BY148" i="3"/>
  <c r="BU143" i="3"/>
  <c r="BY143" i="3"/>
  <c r="BU139" i="3"/>
  <c r="BY139" i="3"/>
  <c r="BU135" i="3"/>
  <c r="BY135" i="3"/>
  <c r="BU76" i="3"/>
  <c r="BY76" i="3"/>
  <c r="BU771" i="3"/>
  <c r="BY771" i="3"/>
  <c r="BU767" i="3"/>
  <c r="BY767" i="3"/>
  <c r="BU762" i="3"/>
  <c r="BY762" i="3"/>
  <c r="BU758" i="3"/>
  <c r="BY758" i="3"/>
  <c r="BU753" i="3"/>
  <c r="BY753" i="3"/>
  <c r="BU749" i="3"/>
  <c r="BY749" i="3"/>
  <c r="BU740" i="3"/>
  <c r="BY740" i="3"/>
  <c r="BU701" i="3"/>
  <c r="BY701" i="3"/>
  <c r="BU673" i="3"/>
  <c r="BY673" i="3"/>
  <c r="BU669" i="3"/>
  <c r="BY669" i="3"/>
  <c r="BU664" i="3"/>
  <c r="BY664" i="3"/>
  <c r="BU660" i="3"/>
  <c r="BY660" i="3"/>
  <c r="BU554" i="3"/>
  <c r="BY554" i="3"/>
  <c r="BU455" i="3"/>
  <c r="BY455" i="3"/>
  <c r="BU552" i="3"/>
  <c r="BY552" i="3"/>
  <c r="BU618" i="3"/>
  <c r="BY618" i="3"/>
  <c r="BU547" i="3"/>
  <c r="BY547" i="3"/>
  <c r="BU542" i="3"/>
  <c r="BY542" i="3"/>
  <c r="BU538" i="3"/>
  <c r="BY538" i="3"/>
  <c r="BU576" i="3"/>
  <c r="BY576" i="3"/>
  <c r="BU429" i="3"/>
  <c r="BY429" i="3"/>
  <c r="BU610" i="3"/>
  <c r="BY610" i="3"/>
  <c r="BU412" i="3"/>
  <c r="BY412" i="3"/>
  <c r="BU427" i="3"/>
  <c r="BY427" i="3"/>
  <c r="BU413" i="3"/>
  <c r="BY413" i="3"/>
  <c r="BU405" i="3"/>
  <c r="BY405" i="3"/>
  <c r="BX380" i="3"/>
  <c r="BW367" i="3"/>
  <c r="BX353" i="3"/>
  <c r="BX326" i="3"/>
  <c r="BX496" i="3"/>
  <c r="BX299" i="3"/>
  <c r="BX470" i="3"/>
  <c r="BX273" i="3"/>
  <c r="BX442" i="3"/>
  <c r="BX247" i="3"/>
  <c r="BW607" i="3"/>
  <c r="BW631" i="3"/>
  <c r="BX492" i="3"/>
  <c r="BX465" i="3"/>
  <c r="BX438" i="3"/>
  <c r="BX375" i="3"/>
  <c r="BX349" i="3"/>
  <c r="BX321" i="3"/>
  <c r="BX295" i="3"/>
  <c r="BX269" i="3"/>
  <c r="BX242" i="3"/>
  <c r="BW633" i="3"/>
  <c r="BX514" i="3"/>
  <c r="BX487" i="3"/>
  <c r="BX461" i="3"/>
  <c r="BX434" i="3"/>
  <c r="BX371" i="3"/>
  <c r="BX343" i="3"/>
  <c r="BX317" i="3"/>
  <c r="BX291" i="3"/>
  <c r="BX264" i="3"/>
  <c r="BX238" i="3"/>
  <c r="BW29" i="3"/>
  <c r="BW645" i="3"/>
  <c r="BX509" i="3"/>
  <c r="BX483" i="3"/>
  <c r="BX457" i="3"/>
  <c r="BX393" i="3"/>
  <c r="BX366" i="3"/>
  <c r="BX339" i="3"/>
  <c r="BX313" i="3"/>
  <c r="BX286" i="3"/>
  <c r="BX260" i="3"/>
  <c r="BX232" i="3"/>
  <c r="BW568" i="3"/>
  <c r="BX505" i="3"/>
  <c r="BX479" i="3"/>
  <c r="BX451" i="3"/>
  <c r="BX388" i="3"/>
  <c r="BX362" i="3"/>
  <c r="BX335" i="3"/>
  <c r="BX308" i="3"/>
  <c r="BX282" i="3"/>
  <c r="BX255" i="3"/>
  <c r="BX228" i="3"/>
  <c r="BW786" i="3"/>
  <c r="BX501" i="3"/>
  <c r="BX474" i="3"/>
  <c r="BX447" i="3"/>
  <c r="BX384" i="3"/>
  <c r="BX358" i="3"/>
  <c r="BX330" i="3"/>
  <c r="BX304" i="3"/>
  <c r="BX277" i="3"/>
  <c r="BX251" i="3"/>
  <c r="BW25" i="3"/>
  <c r="BW603" i="3"/>
  <c r="BW562" i="3"/>
  <c r="BW24" i="3"/>
  <c r="BW781" i="3"/>
  <c r="BW589" i="3"/>
  <c r="BW322" i="3"/>
  <c r="BW42" i="3"/>
  <c r="BW638" i="3"/>
  <c r="BW527" i="3"/>
  <c r="BW514" i="3"/>
  <c r="BW501" i="3"/>
  <c r="BW487" i="3"/>
  <c r="BW474" i="3"/>
  <c r="BW461" i="3"/>
  <c r="BW447" i="3"/>
  <c r="BW434" i="3"/>
  <c r="BW384" i="3"/>
  <c r="BW371" i="3"/>
  <c r="BW358" i="3"/>
  <c r="BW343" i="3"/>
  <c r="BW330" i="3"/>
  <c r="BW317" i="3"/>
  <c r="BW304" i="3"/>
  <c r="BW291" i="3"/>
  <c r="BW277" i="3"/>
  <c r="BW264" i="3"/>
  <c r="BW251" i="3"/>
  <c r="BW238" i="3"/>
  <c r="BW11" i="3"/>
  <c r="BX44" i="3"/>
  <c r="BX39" i="3"/>
  <c r="BX35" i="3"/>
  <c r="BX30" i="3"/>
  <c r="BX26" i="3"/>
  <c r="BX653" i="3"/>
  <c r="BX628" i="3"/>
  <c r="BX624" i="3"/>
  <c r="BX619" i="3"/>
  <c r="BX608" i="3"/>
  <c r="BX604" i="3"/>
  <c r="BX599" i="3"/>
  <c r="BX595" i="3"/>
  <c r="BX591" i="3"/>
  <c r="BX586" i="3"/>
  <c r="BX569" i="3"/>
  <c r="BX563" i="3"/>
  <c r="BX559" i="3"/>
  <c r="BX134" i="3"/>
  <c r="BX89" i="3"/>
  <c r="BX45" i="3"/>
  <c r="BX785" i="3"/>
  <c r="BX630" i="3"/>
  <c r="BX20" i="3"/>
  <c r="BX16" i="3"/>
  <c r="BX795" i="3"/>
  <c r="BX791" i="3"/>
  <c r="BX787" i="3"/>
  <c r="BX782" i="3"/>
  <c r="BX778" i="3"/>
  <c r="BX773" i="3"/>
  <c r="BX733" i="3"/>
  <c r="BX689" i="3"/>
  <c r="BX644" i="3"/>
  <c r="BX600" i="3"/>
  <c r="BX555" i="3"/>
  <c r="BX511" i="3"/>
  <c r="BX467" i="3"/>
  <c r="BX422" i="3"/>
  <c r="BX378" i="3"/>
  <c r="BX333" i="3"/>
  <c r="BX289" i="3"/>
  <c r="BX245" i="3"/>
  <c r="BX200" i="3"/>
  <c r="BX156" i="3"/>
  <c r="BX646" i="3"/>
  <c r="BX641" i="3"/>
  <c r="BX651" i="3"/>
  <c r="BX639" i="3"/>
  <c r="BX635" i="3"/>
  <c r="BX532" i="3"/>
  <c r="BX528" i="3"/>
  <c r="BX524" i="3"/>
  <c r="BX519" i="3"/>
  <c r="BX515" i="3"/>
  <c r="BX510" i="3"/>
  <c r="BX506" i="3"/>
  <c r="BX502" i="3"/>
  <c r="BX497" i="3"/>
  <c r="BX493" i="3"/>
  <c r="BX488" i="3"/>
  <c r="BX484" i="3"/>
  <c r="BX480" i="3"/>
  <c r="BX475" i="3"/>
  <c r="BX471" i="3"/>
  <c r="BX466" i="3"/>
  <c r="BX462" i="3"/>
  <c r="BX458" i="3"/>
  <c r="BX452" i="3"/>
  <c r="BX448" i="3"/>
  <c r="BX443" i="3"/>
  <c r="BX439" i="3"/>
  <c r="BX435" i="3"/>
  <c r="BX394" i="3"/>
  <c r="BX390" i="3"/>
  <c r="BX385" i="3"/>
  <c r="BX381" i="3"/>
  <c r="BX376" i="3"/>
  <c r="BX372" i="3"/>
  <c r="BX368" i="3"/>
  <c r="BX363" i="3"/>
  <c r="BX359" i="3"/>
  <c r="BX354" i="3"/>
  <c r="BX350" i="3"/>
  <c r="BX346" i="3"/>
  <c r="BX340" i="3"/>
  <c r="BX336" i="3"/>
  <c r="BX331" i="3"/>
  <c r="BX327" i="3"/>
  <c r="BX323" i="3"/>
  <c r="BX318" i="3"/>
  <c r="BX314" i="3"/>
  <c r="BX309" i="3"/>
  <c r="BX305" i="3"/>
  <c r="BX301" i="3"/>
  <c r="BX296" i="3"/>
  <c r="BX292" i="3"/>
  <c r="BX287" i="3"/>
  <c r="BX283" i="3"/>
  <c r="BX279" i="3"/>
  <c r="BX274" i="3"/>
  <c r="BX270" i="3"/>
  <c r="BX265" i="3"/>
  <c r="BX261" i="3"/>
  <c r="BX257" i="3"/>
  <c r="BX252" i="3"/>
  <c r="BX248" i="3"/>
  <c r="BX243" i="3"/>
  <c r="BX239" i="3"/>
  <c r="BX235" i="3"/>
  <c r="BX229" i="3"/>
  <c r="BX225" i="3"/>
  <c r="BX220" i="3"/>
  <c r="BX216" i="3"/>
  <c r="BX212" i="3"/>
  <c r="BX207" i="3"/>
  <c r="BX203" i="3"/>
  <c r="BX198" i="3"/>
  <c r="BX194" i="3"/>
  <c r="BX190" i="3"/>
  <c r="BX185" i="3"/>
  <c r="BX181" i="3"/>
  <c r="BX176" i="3"/>
  <c r="BX172" i="3"/>
  <c r="BX168" i="3"/>
  <c r="BX163" i="3"/>
  <c r="BX159" i="3"/>
  <c r="BX154" i="3"/>
  <c r="BX150" i="3"/>
  <c r="BX146" i="3"/>
  <c r="BX141" i="3"/>
  <c r="BW652" i="3"/>
  <c r="BW598" i="3"/>
  <c r="BW558" i="3"/>
  <c r="BW19" i="3"/>
  <c r="BW777" i="3"/>
  <c r="BW544" i="3"/>
  <c r="BW278" i="3"/>
  <c r="BW44" i="3"/>
  <c r="BW39" i="3"/>
  <c r="BW35" i="3"/>
  <c r="BW30" i="3"/>
  <c r="BW26" i="3"/>
  <c r="BW653" i="3"/>
  <c r="BW628" i="3"/>
  <c r="BW624" i="3"/>
  <c r="BW619" i="3"/>
  <c r="BW608" i="3"/>
  <c r="BW604" i="3"/>
  <c r="BW599" i="3"/>
  <c r="BW595" i="3"/>
  <c r="BW591" i="3"/>
  <c r="BW586" i="3"/>
  <c r="BW569" i="3"/>
  <c r="BW563" i="3"/>
  <c r="BW559" i="3"/>
  <c r="BW134" i="3"/>
  <c r="BW89" i="3"/>
  <c r="BW45" i="3"/>
  <c r="BW785" i="3"/>
  <c r="BW630" i="3"/>
  <c r="BW20" i="3"/>
  <c r="BW16" i="3"/>
  <c r="BW795" i="3"/>
  <c r="BW791" i="3"/>
  <c r="BW787" i="3"/>
  <c r="BW782" i="3"/>
  <c r="BW778" i="3"/>
  <c r="BW773" i="3"/>
  <c r="BW733" i="3"/>
  <c r="BW689" i="3"/>
  <c r="BW644" i="3"/>
  <c r="BW600" i="3"/>
  <c r="BW555" i="3"/>
  <c r="BW511" i="3"/>
  <c r="BW467" i="3"/>
  <c r="BW422" i="3"/>
  <c r="BW378" i="3"/>
  <c r="BW333" i="3"/>
  <c r="BW289" i="3"/>
  <c r="BW245" i="3"/>
  <c r="BW200" i="3"/>
  <c r="BW156" i="3"/>
  <c r="BW646" i="3"/>
  <c r="BW641" i="3"/>
  <c r="BW651" i="3"/>
  <c r="BW639" i="3"/>
  <c r="BW635" i="3"/>
  <c r="BW532" i="3"/>
  <c r="BW528" i="3"/>
  <c r="BW524" i="3"/>
  <c r="BW519" i="3"/>
  <c r="BW515" i="3"/>
  <c r="BW510" i="3"/>
  <c r="BW506" i="3"/>
  <c r="BW502" i="3"/>
  <c r="BW497" i="3"/>
  <c r="BW493" i="3"/>
  <c r="BW488" i="3"/>
  <c r="BW484" i="3"/>
  <c r="BW480" i="3"/>
  <c r="BW475" i="3"/>
  <c r="BW471" i="3"/>
  <c r="BW466" i="3"/>
  <c r="BW462" i="3"/>
  <c r="BW458" i="3"/>
  <c r="BW452" i="3"/>
  <c r="BW448" i="3"/>
  <c r="BW443" i="3"/>
  <c r="BW439" i="3"/>
  <c r="BW435" i="3"/>
  <c r="BW394" i="3"/>
  <c r="BW390" i="3"/>
  <c r="BW385" i="3"/>
  <c r="BW381" i="3"/>
  <c r="BW376" i="3"/>
  <c r="BW372" i="3"/>
  <c r="BW368" i="3"/>
  <c r="BW363" i="3"/>
  <c r="BW359" i="3"/>
  <c r="BW354" i="3"/>
  <c r="BW350" i="3"/>
  <c r="BW346" i="3"/>
  <c r="BW340" i="3"/>
  <c r="BW336" i="3"/>
  <c r="BW331" i="3"/>
  <c r="BW327" i="3"/>
  <c r="BW323" i="3"/>
  <c r="BW318" i="3"/>
  <c r="BW314" i="3"/>
  <c r="BW309" i="3"/>
  <c r="BW305" i="3"/>
  <c r="BW301" i="3"/>
  <c r="BW296" i="3"/>
  <c r="BW292" i="3"/>
  <c r="BW287" i="3"/>
  <c r="BW283" i="3"/>
  <c r="BW279" i="3"/>
  <c r="BW274" i="3"/>
  <c r="BW270" i="3"/>
  <c r="BW265" i="3"/>
  <c r="BW261" i="3"/>
  <c r="BW257" i="3"/>
  <c r="BW252" i="3"/>
  <c r="BW248" i="3"/>
  <c r="BW243" i="3"/>
  <c r="BW239" i="3"/>
  <c r="BW235" i="3"/>
  <c r="BW229" i="3"/>
  <c r="BW225" i="3"/>
  <c r="BW220" i="3"/>
  <c r="BW216" i="3"/>
  <c r="BW212" i="3"/>
  <c r="BW207" i="3"/>
  <c r="BW203" i="3"/>
  <c r="BW198" i="3"/>
  <c r="BW194" i="3"/>
  <c r="BW190" i="3"/>
  <c r="BW185" i="3"/>
  <c r="BW181" i="3"/>
  <c r="BW176" i="3"/>
  <c r="BW172" i="3"/>
  <c r="BW168" i="3"/>
  <c r="BW163" i="3"/>
  <c r="BW159" i="3"/>
  <c r="BW154" i="3"/>
  <c r="BW150" i="3"/>
  <c r="BW146" i="3"/>
  <c r="BW141" i="3"/>
  <c r="BW137" i="3"/>
  <c r="BW132" i="3"/>
  <c r="BW128" i="3"/>
  <c r="BW124" i="3"/>
  <c r="BW118" i="3"/>
  <c r="BW114" i="3"/>
  <c r="BW109" i="3"/>
  <c r="BW105" i="3"/>
  <c r="BW101" i="3"/>
  <c r="BW96" i="3"/>
  <c r="BW92" i="3"/>
  <c r="BW87" i="3"/>
  <c r="BW83" i="3"/>
  <c r="BW79" i="3"/>
  <c r="BW74" i="3"/>
  <c r="BW70" i="3"/>
  <c r="BW65" i="3"/>
  <c r="BW420" i="3"/>
  <c r="BW769" i="3"/>
  <c r="BW764" i="3"/>
  <c r="BW760" i="3"/>
  <c r="BW756" i="3"/>
  <c r="BW751" i="3"/>
  <c r="BW747" i="3"/>
  <c r="BW742" i="3"/>
  <c r="BW738" i="3"/>
  <c r="BW734" i="3"/>
  <c r="BW729" i="3"/>
  <c r="BW725" i="3"/>
  <c r="BW720" i="3"/>
  <c r="BW716" i="3"/>
  <c r="BW712" i="3"/>
  <c r="BW707" i="3"/>
  <c r="BW703" i="3"/>
  <c r="BW698" i="3"/>
  <c r="BW694" i="3"/>
  <c r="BW690" i="3"/>
  <c r="BW685" i="3"/>
  <c r="BW681" i="3"/>
  <c r="BW675" i="3"/>
  <c r="BW671" i="3"/>
  <c r="BW667" i="3"/>
  <c r="BW662" i="3"/>
  <c r="BW658" i="3"/>
  <c r="BW677" i="3"/>
  <c r="BW233" i="3"/>
  <c r="BW61" i="3"/>
  <c r="BW57" i="3"/>
  <c r="BW52" i="3"/>
  <c r="BW48" i="3"/>
  <c r="BW613" i="3"/>
  <c r="BW579" i="3"/>
  <c r="BW549" i="3"/>
  <c r="BW545" i="3"/>
  <c r="BW540" i="3"/>
  <c r="BW581" i="3"/>
  <c r="BW574" i="3"/>
  <c r="BW398" i="3"/>
  <c r="BW428" i="3"/>
  <c r="BW401" i="3"/>
  <c r="BW418" i="3"/>
  <c r="BW426" i="3"/>
  <c r="BW399" i="3"/>
  <c r="BW410" i="3"/>
  <c r="BW407" i="3"/>
  <c r="BW43" i="3"/>
  <c r="BW627" i="3"/>
  <c r="BW594" i="3"/>
  <c r="BW123" i="3"/>
  <c r="BW15" i="3"/>
  <c r="BW766" i="3"/>
  <c r="BW500" i="3"/>
  <c r="BW234" i="3"/>
  <c r="BW536" i="3"/>
  <c r="BW523" i="3"/>
  <c r="BW509" i="3"/>
  <c r="BW496" i="3"/>
  <c r="BW483" i="3"/>
  <c r="BW470" i="3"/>
  <c r="BW457" i="3"/>
  <c r="BW442" i="3"/>
  <c r="BW393" i="3"/>
  <c r="BW380" i="3"/>
  <c r="BW366" i="3"/>
  <c r="BW353" i="3"/>
  <c r="BW339" i="3"/>
  <c r="BW326" i="3"/>
  <c r="BW313" i="3"/>
  <c r="BW299" i="3"/>
  <c r="BW286" i="3"/>
  <c r="BW273" i="3"/>
  <c r="BW260" i="3"/>
  <c r="BW247" i="3"/>
  <c r="BW232" i="3"/>
  <c r="BW38" i="3"/>
  <c r="BW623" i="3"/>
  <c r="BW590" i="3"/>
  <c r="BW78" i="3"/>
  <c r="BW794" i="3"/>
  <c r="BW722" i="3"/>
  <c r="BW456" i="3"/>
  <c r="BW189" i="3"/>
  <c r="BW33" i="3"/>
  <c r="BW634" i="3"/>
  <c r="BW585" i="3"/>
  <c r="BW34" i="3"/>
  <c r="BW790" i="3"/>
  <c r="BW678" i="3"/>
  <c r="BW411" i="3"/>
  <c r="BW145" i="3"/>
  <c r="BW650" i="3"/>
  <c r="BW531" i="3"/>
  <c r="BW518" i="3"/>
  <c r="BW505" i="3"/>
  <c r="BW492" i="3"/>
  <c r="BW479" i="3"/>
  <c r="BW465" i="3"/>
  <c r="BW451" i="3"/>
  <c r="BW438" i="3"/>
  <c r="BW388" i="3"/>
  <c r="BW375" i="3"/>
  <c r="BW362" i="3"/>
  <c r="BW349" i="3"/>
  <c r="BW335" i="3"/>
  <c r="BW321" i="3"/>
  <c r="BW308" i="3"/>
  <c r="BW295" i="3"/>
  <c r="BW282" i="3"/>
  <c r="BW269" i="3"/>
  <c r="BW255" i="3"/>
  <c r="BW242" i="3"/>
  <c r="BW228" i="3"/>
  <c r="BX11" i="3"/>
  <c r="BX43" i="3"/>
  <c r="BX38" i="3"/>
  <c r="BX33" i="3"/>
  <c r="BX29" i="3"/>
  <c r="BX25" i="3"/>
  <c r="BX652" i="3"/>
  <c r="BX627" i="3"/>
  <c r="BX623" i="3"/>
  <c r="BX634" i="3"/>
  <c r="BX607" i="3"/>
  <c r="BX603" i="3"/>
  <c r="BX598" i="3"/>
  <c r="BX594" i="3"/>
  <c r="BX590" i="3"/>
  <c r="BX585" i="3"/>
  <c r="BX568" i="3"/>
  <c r="BX562" i="3"/>
  <c r="BX558" i="3"/>
  <c r="BX123" i="3"/>
  <c r="BX78" i="3"/>
  <c r="BX34" i="3"/>
  <c r="BX631" i="3"/>
  <c r="BX24" i="3"/>
  <c r="BX19" i="3"/>
  <c r="BX15" i="3"/>
  <c r="BX794" i="3"/>
  <c r="BX790" i="3"/>
  <c r="BX786" i="3"/>
  <c r="BX781" i="3"/>
  <c r="BX777" i="3"/>
  <c r="BX766" i="3"/>
  <c r="BX722" i="3"/>
  <c r="BX678" i="3"/>
  <c r="BX633" i="3"/>
  <c r="BX589" i="3"/>
  <c r="BX544" i="3"/>
  <c r="BX500" i="3"/>
  <c r="BX456" i="3"/>
  <c r="BX411" i="3"/>
  <c r="BX367" i="3"/>
  <c r="BX322" i="3"/>
  <c r="BX278" i="3"/>
  <c r="BX234" i="3"/>
  <c r="BX189" i="3"/>
  <c r="BX145" i="3"/>
  <c r="BX645" i="3"/>
  <c r="BX42" i="3"/>
  <c r="BX650" i="3"/>
  <c r="BX638" i="3"/>
  <c r="BX536" i="3"/>
  <c r="BX531" i="3"/>
  <c r="BX527" i="3"/>
  <c r="BX523" i="3"/>
  <c r="BX518" i="3"/>
  <c r="BX132" i="3"/>
  <c r="BX114" i="3"/>
  <c r="BX96" i="3"/>
  <c r="BX79" i="3"/>
  <c r="BX420" i="3"/>
  <c r="BX756" i="3"/>
  <c r="BX738" i="3"/>
  <c r="BX720" i="3"/>
  <c r="BX703" i="3"/>
  <c r="BX685" i="3"/>
  <c r="BX667" i="3"/>
  <c r="BX233" i="3"/>
  <c r="BX48" i="3"/>
  <c r="BX545" i="3"/>
  <c r="BX398" i="3"/>
  <c r="BX426" i="3"/>
  <c r="BX224" i="3"/>
  <c r="BX219" i="3"/>
  <c r="BX215" i="3"/>
  <c r="BX210" i="3"/>
  <c r="BX206" i="3"/>
  <c r="BX202" i="3"/>
  <c r="BX197" i="3"/>
  <c r="BX193" i="3"/>
  <c r="BX188" i="3"/>
  <c r="BX184" i="3"/>
  <c r="BX180" i="3"/>
  <c r="BX175" i="3"/>
  <c r="BX171" i="3"/>
  <c r="BX166" i="3"/>
  <c r="BX162" i="3"/>
  <c r="BX158" i="3"/>
  <c r="BX153" i="3"/>
  <c r="BX149" i="3"/>
  <c r="BX144" i="3"/>
  <c r="BX140" i="3"/>
  <c r="BX136" i="3"/>
  <c r="BX131" i="3"/>
  <c r="BX127" i="3"/>
  <c r="BX121" i="3"/>
  <c r="BX117" i="3"/>
  <c r="BX113" i="3"/>
  <c r="BX108" i="3"/>
  <c r="BX104" i="3"/>
  <c r="BX99" i="3"/>
  <c r="BX95" i="3"/>
  <c r="BX91" i="3"/>
  <c r="BX86" i="3"/>
  <c r="BX82" i="3"/>
  <c r="BX77" i="3"/>
  <c r="BX73" i="3"/>
  <c r="BX69" i="3"/>
  <c r="BX64" i="3"/>
  <c r="BX772" i="3"/>
  <c r="BX768" i="3"/>
  <c r="BX763" i="3"/>
  <c r="BX759" i="3"/>
  <c r="BX754" i="3"/>
  <c r="BX750" i="3"/>
  <c r="BX746" i="3"/>
  <c r="BX741" i="3"/>
  <c r="BX737" i="3"/>
  <c r="BX732" i="3"/>
  <c r="BX728" i="3"/>
  <c r="BX724" i="3"/>
  <c r="BX719" i="3"/>
  <c r="BX715" i="3"/>
  <c r="BX710" i="3"/>
  <c r="BX706" i="3"/>
  <c r="BX702" i="3"/>
  <c r="BX697" i="3"/>
  <c r="BX693" i="3"/>
  <c r="BX688" i="3"/>
  <c r="BX684" i="3"/>
  <c r="BX680" i="3"/>
  <c r="BX674" i="3"/>
  <c r="BX670" i="3"/>
  <c r="BX665" i="3"/>
  <c r="BX661" i="3"/>
  <c r="BX657" i="3"/>
  <c r="BX566" i="3"/>
  <c r="BX122" i="3"/>
  <c r="BX60" i="3"/>
  <c r="BX55" i="3"/>
  <c r="BX51" i="3"/>
  <c r="BX47" i="3"/>
  <c r="BX612" i="3"/>
  <c r="BX577" i="3"/>
  <c r="BX548" i="3"/>
  <c r="BX543" i="3"/>
  <c r="BX539" i="3"/>
  <c r="BX580" i="3"/>
  <c r="BX430" i="3"/>
  <c r="BX397" i="3"/>
  <c r="BX415" i="3"/>
  <c r="BX431" i="3"/>
  <c r="BX408" i="3"/>
  <c r="BX414" i="3"/>
  <c r="BX425" i="3"/>
  <c r="BX409" i="3"/>
  <c r="BX396" i="3"/>
  <c r="BX796" i="3"/>
  <c r="BX41" i="3"/>
  <c r="BX37" i="3"/>
  <c r="BX32" i="3"/>
  <c r="BX28" i="3"/>
  <c r="BX656" i="3"/>
  <c r="BX537" i="3"/>
  <c r="BX626" i="3"/>
  <c r="BX621" i="3"/>
  <c r="BX632" i="3"/>
  <c r="BX606" i="3"/>
  <c r="BX602" i="3"/>
  <c r="BX597" i="3"/>
  <c r="BX593" i="3"/>
  <c r="BX588" i="3"/>
  <c r="BX584" i="3"/>
  <c r="BX565" i="3"/>
  <c r="BX561" i="3"/>
  <c r="BX557" i="3"/>
  <c r="BX111" i="3"/>
  <c r="BX67" i="3"/>
  <c r="BX23" i="3"/>
  <c r="BX553" i="3"/>
  <c r="BX22" i="3"/>
  <c r="BX18" i="3"/>
  <c r="BX14" i="3"/>
  <c r="BX793" i="3"/>
  <c r="BX789" i="3"/>
  <c r="BX784" i="3"/>
  <c r="BX780" i="3"/>
  <c r="BX776" i="3"/>
  <c r="BX755" i="3"/>
  <c r="BX711" i="3"/>
  <c r="BX666" i="3"/>
  <c r="BX622" i="3"/>
  <c r="BX578" i="3"/>
  <c r="BX533" i="3"/>
  <c r="BX489" i="3"/>
  <c r="BX444" i="3"/>
  <c r="BX400" i="3"/>
  <c r="BX356" i="3"/>
  <c r="BX311" i="3"/>
  <c r="BX267" i="3"/>
  <c r="BX222" i="3"/>
  <c r="BX178" i="3"/>
  <c r="BX648" i="3"/>
  <c r="BX643" i="3"/>
  <c r="BX572" i="3"/>
  <c r="BX649" i="3"/>
  <c r="BX637" i="3"/>
  <c r="BX535" i="3"/>
  <c r="BX530" i="3"/>
  <c r="BX526" i="3"/>
  <c r="BX521" i="3"/>
  <c r="BX517" i="3"/>
  <c r="BX513" i="3"/>
  <c r="BX508" i="3"/>
  <c r="BX504" i="3"/>
  <c r="BX499" i="3"/>
  <c r="BX495" i="3"/>
  <c r="BX491" i="3"/>
  <c r="BX486" i="3"/>
  <c r="BX482" i="3"/>
  <c r="BX477" i="3"/>
  <c r="BX473" i="3"/>
  <c r="BX469" i="3"/>
  <c r="BX464" i="3"/>
  <c r="BX460" i="3"/>
  <c r="BX454" i="3"/>
  <c r="BX450" i="3"/>
  <c r="BX446" i="3"/>
  <c r="BX441" i="3"/>
  <c r="BX437" i="3"/>
  <c r="BX432" i="3"/>
  <c r="BX392" i="3"/>
  <c r="BX387" i="3"/>
  <c r="BX383" i="3"/>
  <c r="BX379" i="3"/>
  <c r="BX374" i="3"/>
  <c r="BX370" i="3"/>
  <c r="BX365" i="3"/>
  <c r="BX361" i="3"/>
  <c r="BX357" i="3"/>
  <c r="BX352" i="3"/>
  <c r="BX348" i="3"/>
  <c r="BX342" i="3"/>
  <c r="BX338" i="3"/>
  <c r="BX334" i="3"/>
  <c r="BX329" i="3"/>
  <c r="BX325" i="3"/>
  <c r="BX320" i="3"/>
  <c r="BX316" i="3"/>
  <c r="BX312" i="3"/>
  <c r="BX307" i="3"/>
  <c r="BX303" i="3"/>
  <c r="BX298" i="3"/>
  <c r="BX294" i="3"/>
  <c r="BX290" i="3"/>
  <c r="BX285" i="3"/>
  <c r="BX281" i="3"/>
  <c r="BX276" i="3"/>
  <c r="BX272" i="3"/>
  <c r="BX268" i="3"/>
  <c r="BX263" i="3"/>
  <c r="BX259" i="3"/>
  <c r="BX254" i="3"/>
  <c r="BX250" i="3"/>
  <c r="BX246" i="3"/>
  <c r="BX241" i="3"/>
  <c r="BX237" i="3"/>
  <c r="BX231" i="3"/>
  <c r="BX227" i="3"/>
  <c r="BX128" i="3"/>
  <c r="BX109" i="3"/>
  <c r="BX92" i="3"/>
  <c r="BX74" i="3"/>
  <c r="BX769" i="3"/>
  <c r="BX751" i="3"/>
  <c r="BX734" i="3"/>
  <c r="BX716" i="3"/>
  <c r="BX698" i="3"/>
  <c r="BX681" i="3"/>
  <c r="BX662" i="3"/>
  <c r="BX61" i="3"/>
  <c r="BX613" i="3"/>
  <c r="BX540" i="3"/>
  <c r="BX428" i="3"/>
  <c r="BX399" i="3"/>
  <c r="BW224" i="3"/>
  <c r="BW219" i="3"/>
  <c r="BW215" i="3"/>
  <c r="BW210" i="3"/>
  <c r="BW206" i="3"/>
  <c r="BW202" i="3"/>
  <c r="BW197" i="3"/>
  <c r="BW193" i="3"/>
  <c r="BW188" i="3"/>
  <c r="BW184" i="3"/>
  <c r="BW180" i="3"/>
  <c r="BW175" i="3"/>
  <c r="BW171" i="3"/>
  <c r="BW166" i="3"/>
  <c r="BW162" i="3"/>
  <c r="BW158" i="3"/>
  <c r="BW153" i="3"/>
  <c r="BW149" i="3"/>
  <c r="BW144" i="3"/>
  <c r="BW140" i="3"/>
  <c r="BW136" i="3"/>
  <c r="BW131" i="3"/>
  <c r="BW127" i="3"/>
  <c r="BW121" i="3"/>
  <c r="BW117" i="3"/>
  <c r="BW113" i="3"/>
  <c r="BW108" i="3"/>
  <c r="BW104" i="3"/>
  <c r="BW99" i="3"/>
  <c r="BW95" i="3"/>
  <c r="BW91" i="3"/>
  <c r="BW86" i="3"/>
  <c r="BW82" i="3"/>
  <c r="BW77" i="3"/>
  <c r="BW73" i="3"/>
  <c r="BW69" i="3"/>
  <c r="BW64" i="3"/>
  <c r="BW772" i="3"/>
  <c r="BW768" i="3"/>
  <c r="BW763" i="3"/>
  <c r="BW759" i="3"/>
  <c r="BW754" i="3"/>
  <c r="BW750" i="3"/>
  <c r="BW746" i="3"/>
  <c r="BW741" i="3"/>
  <c r="BW737" i="3"/>
  <c r="BW732" i="3"/>
  <c r="BW728" i="3"/>
  <c r="BW724" i="3"/>
  <c r="BW719" i="3"/>
  <c r="BW715" i="3"/>
  <c r="BW710" i="3"/>
  <c r="BW706" i="3"/>
  <c r="BW702" i="3"/>
  <c r="BW697" i="3"/>
  <c r="BW693" i="3"/>
  <c r="BW688" i="3"/>
  <c r="BW684" i="3"/>
  <c r="BW680" i="3"/>
  <c r="BW674" i="3"/>
  <c r="BW670" i="3"/>
  <c r="BW665" i="3"/>
  <c r="BW661" i="3"/>
  <c r="BW657" i="3"/>
  <c r="BW566" i="3"/>
  <c r="BW122" i="3"/>
  <c r="BW60" i="3"/>
  <c r="BW55" i="3"/>
  <c r="BW51" i="3"/>
  <c r="BW47" i="3"/>
  <c r="BW612" i="3"/>
  <c r="BW577" i="3"/>
  <c r="BW548" i="3"/>
  <c r="BW543" i="3"/>
  <c r="BW539" i="3"/>
  <c r="BW580" i="3"/>
  <c r="BW430" i="3"/>
  <c r="BW397" i="3"/>
  <c r="BW415" i="3"/>
  <c r="BW431" i="3"/>
  <c r="BW408" i="3"/>
  <c r="BW414" i="3"/>
  <c r="BW425" i="3"/>
  <c r="BW409" i="3"/>
  <c r="BW396" i="3"/>
  <c r="BW796" i="3"/>
  <c r="BW41" i="3"/>
  <c r="BW37" i="3"/>
  <c r="BW32" i="3"/>
  <c r="BW28" i="3"/>
  <c r="BW656" i="3"/>
  <c r="BW537" i="3"/>
  <c r="BW626" i="3"/>
  <c r="BW621" i="3"/>
  <c r="BW632" i="3"/>
  <c r="BW606" i="3"/>
  <c r="BW602" i="3"/>
  <c r="BW597" i="3"/>
  <c r="BW593" i="3"/>
  <c r="BW588" i="3"/>
  <c r="BW584" i="3"/>
  <c r="BW565" i="3"/>
  <c r="BW561" i="3"/>
  <c r="BW557" i="3"/>
  <c r="BW111" i="3"/>
  <c r="BW67" i="3"/>
  <c r="BW23" i="3"/>
  <c r="BW553" i="3"/>
  <c r="BW22" i="3"/>
  <c r="BW18" i="3"/>
  <c r="BW14" i="3"/>
  <c r="BW793" i="3"/>
  <c r="BW789" i="3"/>
  <c r="BW784" i="3"/>
  <c r="BW780" i="3"/>
  <c r="BW776" i="3"/>
  <c r="BW755" i="3"/>
  <c r="BW711" i="3"/>
  <c r="BW666" i="3"/>
  <c r="BW622" i="3"/>
  <c r="BW578" i="3"/>
  <c r="BW533" i="3"/>
  <c r="BW489" i="3"/>
  <c r="BW444" i="3"/>
  <c r="BW400" i="3"/>
  <c r="BW356" i="3"/>
  <c r="BW311" i="3"/>
  <c r="BW267" i="3"/>
  <c r="BW222" i="3"/>
  <c r="BW178" i="3"/>
  <c r="BW648" i="3"/>
  <c r="BW643" i="3"/>
  <c r="BW572" i="3"/>
  <c r="BW649" i="3"/>
  <c r="BW637" i="3"/>
  <c r="BW535" i="3"/>
  <c r="BW530" i="3"/>
  <c r="BW526" i="3"/>
  <c r="BW521" i="3"/>
  <c r="BW517" i="3"/>
  <c r="BW513" i="3"/>
  <c r="BW508" i="3"/>
  <c r="BW504" i="3"/>
  <c r="BW499" i="3"/>
  <c r="BW495" i="3"/>
  <c r="BW491" i="3"/>
  <c r="BW486" i="3"/>
  <c r="BW482" i="3"/>
  <c r="BW477" i="3"/>
  <c r="BW473" i="3"/>
  <c r="BW469" i="3"/>
  <c r="BW464" i="3"/>
  <c r="BW460" i="3"/>
  <c r="BW454" i="3"/>
  <c r="BW450" i="3"/>
  <c r="BW446" i="3"/>
  <c r="BW441" i="3"/>
  <c r="BW437" i="3"/>
  <c r="BW432" i="3"/>
  <c r="BW392" i="3"/>
  <c r="BW387" i="3"/>
  <c r="BW383" i="3"/>
  <c r="BW379" i="3"/>
  <c r="BW374" i="3"/>
  <c r="BW370" i="3"/>
  <c r="BW365" i="3"/>
  <c r="BW361" i="3"/>
  <c r="BW357" i="3"/>
  <c r="BW352" i="3"/>
  <c r="BW348" i="3"/>
  <c r="BW342" i="3"/>
  <c r="BW338" i="3"/>
  <c r="BW334" i="3"/>
  <c r="BW329" i="3"/>
  <c r="BW325" i="3"/>
  <c r="BW320" i="3"/>
  <c r="BW316" i="3"/>
  <c r="BW312" i="3"/>
  <c r="BW307" i="3"/>
  <c r="BW303" i="3"/>
  <c r="BW298" i="3"/>
  <c r="BW294" i="3"/>
  <c r="BW290" i="3"/>
  <c r="BW285" i="3"/>
  <c r="BW281" i="3"/>
  <c r="BW276" i="3"/>
  <c r="BW272" i="3"/>
  <c r="BW268" i="3"/>
  <c r="BW263" i="3"/>
  <c r="BW259" i="3"/>
  <c r="BW254" i="3"/>
  <c r="BW250" i="3"/>
  <c r="BW246" i="3"/>
  <c r="BW241" i="3"/>
  <c r="BW237" i="3"/>
  <c r="BW231" i="3"/>
  <c r="BW227" i="3"/>
  <c r="BX223" i="3"/>
  <c r="BX218" i="3"/>
  <c r="BX214" i="3"/>
  <c r="BX209" i="3"/>
  <c r="BX205" i="3"/>
  <c r="BX201" i="3"/>
  <c r="BX196" i="3"/>
  <c r="BX192" i="3"/>
  <c r="BX187" i="3"/>
  <c r="BX183" i="3"/>
  <c r="BX179" i="3"/>
  <c r="BX174" i="3"/>
  <c r="BX170" i="3"/>
  <c r="BX165" i="3"/>
  <c r="BX161" i="3"/>
  <c r="BX157" i="3"/>
  <c r="BX152" i="3"/>
  <c r="BX148" i="3"/>
  <c r="BX143" i="3"/>
  <c r="BX139" i="3"/>
  <c r="BX135" i="3"/>
  <c r="BX130" i="3"/>
  <c r="BX126" i="3"/>
  <c r="BX120" i="3"/>
  <c r="BX116" i="3"/>
  <c r="BX112" i="3"/>
  <c r="BX107" i="3"/>
  <c r="BX103" i="3"/>
  <c r="BX98" i="3"/>
  <c r="BX94" i="3"/>
  <c r="BX90" i="3"/>
  <c r="BX85" i="3"/>
  <c r="BX81" i="3"/>
  <c r="BX76" i="3"/>
  <c r="BX72" i="3"/>
  <c r="BX68" i="3"/>
  <c r="BX63" i="3"/>
  <c r="BX771" i="3"/>
  <c r="BX767" i="3"/>
  <c r="BX762" i="3"/>
  <c r="BX758" i="3"/>
  <c r="BX753" i="3"/>
  <c r="BX749" i="3"/>
  <c r="BX745" i="3"/>
  <c r="BX740" i="3"/>
  <c r="BX736" i="3"/>
  <c r="BX731" i="3"/>
  <c r="BX727" i="3"/>
  <c r="BX723" i="3"/>
  <c r="BX718" i="3"/>
  <c r="BX714" i="3"/>
  <c r="BX709" i="3"/>
  <c r="BX705" i="3"/>
  <c r="BX701" i="3"/>
  <c r="BX696" i="3"/>
  <c r="BX692" i="3"/>
  <c r="BX687" i="3"/>
  <c r="BX683" i="3"/>
  <c r="BX679" i="3"/>
  <c r="BX673" i="3"/>
  <c r="BX669" i="3"/>
  <c r="BX664" i="3"/>
  <c r="BX660" i="3"/>
  <c r="BX554" i="3"/>
  <c r="BX455" i="3"/>
  <c r="BX552" i="3"/>
  <c r="BX59" i="3"/>
  <c r="BX54" i="3"/>
  <c r="BX50" i="3"/>
  <c r="BX46" i="3"/>
  <c r="BX583" i="3"/>
  <c r="BX618" i="3"/>
  <c r="BX547" i="3"/>
  <c r="BX542" i="3"/>
  <c r="BX538" i="3"/>
  <c r="BX576" i="3"/>
  <c r="BX429" i="3"/>
  <c r="BX610" i="3"/>
  <c r="BX412" i="3"/>
  <c r="BX427" i="3"/>
  <c r="BX406" i="3"/>
  <c r="BX413" i="3"/>
  <c r="BX419" i="3"/>
  <c r="BX405" i="3"/>
  <c r="BX615" i="3"/>
  <c r="BX797" i="3"/>
  <c r="BX40" i="3"/>
  <c r="BX36" i="3"/>
  <c r="BX31" i="3"/>
  <c r="BX27" i="3"/>
  <c r="BX654" i="3"/>
  <c r="BX629" i="3"/>
  <c r="BX625" i="3"/>
  <c r="BX620" i="3"/>
  <c r="BX609" i="3"/>
  <c r="BX605" i="3"/>
  <c r="BX601" i="3"/>
  <c r="BX596" i="3"/>
  <c r="BX592" i="3"/>
  <c r="BX587" i="3"/>
  <c r="BX570" i="3"/>
  <c r="BX564" i="3"/>
  <c r="BX560" i="3"/>
  <c r="BX556" i="3"/>
  <c r="BX100" i="3"/>
  <c r="BX56" i="3"/>
  <c r="BX12" i="3"/>
  <c r="BX551" i="3"/>
  <c r="BX21" i="3"/>
  <c r="BX17" i="3"/>
  <c r="BX13" i="3"/>
  <c r="BX792" i="3"/>
  <c r="BX788" i="3"/>
  <c r="BX783" i="3"/>
  <c r="BX779" i="3"/>
  <c r="BX775" i="3"/>
  <c r="BX744" i="3"/>
  <c r="BX700" i="3"/>
  <c r="BX655" i="3"/>
  <c r="BX611" i="3"/>
  <c r="BX567" i="3"/>
  <c r="BX522" i="3"/>
  <c r="BX478" i="3"/>
  <c r="BX433" i="3"/>
  <c r="BX389" i="3"/>
  <c r="BX345" i="3"/>
  <c r="BX300" i="3"/>
  <c r="BX256" i="3"/>
  <c r="BX211" i="3"/>
  <c r="BX167" i="3"/>
  <c r="BX647" i="3"/>
  <c r="BX642" i="3"/>
  <c r="BX571" i="3"/>
  <c r="BX640" i="3"/>
  <c r="BX636" i="3"/>
  <c r="BX534" i="3"/>
  <c r="BX529" i="3"/>
  <c r="BX525" i="3"/>
  <c r="BX520" i="3"/>
  <c r="BX516" i="3"/>
  <c r="BX512" i="3"/>
  <c r="BX507" i="3"/>
  <c r="BX503" i="3"/>
  <c r="BX498" i="3"/>
  <c r="BX494" i="3"/>
  <c r="BX490" i="3"/>
  <c r="BX485" i="3"/>
  <c r="BX481" i="3"/>
  <c r="BX476" i="3"/>
  <c r="BX472" i="3"/>
  <c r="BX468" i="3"/>
  <c r="BX463" i="3"/>
  <c r="BX459" i="3"/>
  <c r="BX453" i="3"/>
  <c r="BX449" i="3"/>
  <c r="BX445" i="3"/>
  <c r="BX440" i="3"/>
  <c r="BX436" i="3"/>
  <c r="BX395" i="3"/>
  <c r="BX391" i="3"/>
  <c r="BX386" i="3"/>
  <c r="BX382" i="3"/>
  <c r="BX377" i="3"/>
  <c r="BX373" i="3"/>
  <c r="BX369" i="3"/>
  <c r="BX364" i="3"/>
  <c r="BX360" i="3"/>
  <c r="BX355" i="3"/>
  <c r="BX351" i="3"/>
  <c r="BX347" i="3"/>
  <c r="BX341" i="3"/>
  <c r="BX337" i="3"/>
  <c r="BX332" i="3"/>
  <c r="BX328" i="3"/>
  <c r="BX324" i="3"/>
  <c r="BX319" i="3"/>
  <c r="BX315" i="3"/>
  <c r="BX310" i="3"/>
  <c r="BX306" i="3"/>
  <c r="BX302" i="3"/>
  <c r="BX297" i="3"/>
  <c r="BX293" i="3"/>
  <c r="BX288" i="3"/>
  <c r="BX284" i="3"/>
  <c r="BX280" i="3"/>
  <c r="BX275" i="3"/>
  <c r="BX271" i="3"/>
  <c r="BX266" i="3"/>
  <c r="BX262" i="3"/>
  <c r="BX258" i="3"/>
  <c r="BX253" i="3"/>
  <c r="BX249" i="3"/>
  <c r="BX244" i="3"/>
  <c r="BX240" i="3"/>
  <c r="BX236" i="3"/>
  <c r="BX230" i="3"/>
  <c r="BX226" i="3"/>
  <c r="BX124" i="3"/>
  <c r="BX105" i="3"/>
  <c r="BX87" i="3"/>
  <c r="BX70" i="3"/>
  <c r="BX764" i="3"/>
  <c r="BX747" i="3"/>
  <c r="BX729" i="3"/>
  <c r="BX712" i="3"/>
  <c r="BX694" i="3"/>
  <c r="BX675" i="3"/>
  <c r="BX658" i="3"/>
  <c r="BX57" i="3"/>
  <c r="BX579" i="3"/>
  <c r="BX581" i="3"/>
  <c r="BX401" i="3"/>
  <c r="BX410" i="3"/>
  <c r="BW223" i="3"/>
  <c r="BW218" i="3"/>
  <c r="BW214" i="3"/>
  <c r="BW209" i="3"/>
  <c r="BW205" i="3"/>
  <c r="BW201" i="3"/>
  <c r="BW196" i="3"/>
  <c r="BW192" i="3"/>
  <c r="BW187" i="3"/>
  <c r="BW183" i="3"/>
  <c r="BW179" i="3"/>
  <c r="BW174" i="3"/>
  <c r="BW170" i="3"/>
  <c r="BW165" i="3"/>
  <c r="BW161" i="3"/>
  <c r="BW157" i="3"/>
  <c r="BW152" i="3"/>
  <c r="BW148" i="3"/>
  <c r="BW143" i="3"/>
  <c r="BW139" i="3"/>
  <c r="BW135" i="3"/>
  <c r="BW130" i="3"/>
  <c r="BW126" i="3"/>
  <c r="BW120" i="3"/>
  <c r="BW116" i="3"/>
  <c r="BW112" i="3"/>
  <c r="BW107" i="3"/>
  <c r="BW103" i="3"/>
  <c r="BW98" i="3"/>
  <c r="BW94" i="3"/>
  <c r="BW90" i="3"/>
  <c r="BW85" i="3"/>
  <c r="BW81" i="3"/>
  <c r="BW76" i="3"/>
  <c r="BW72" i="3"/>
  <c r="BW68" i="3"/>
  <c r="BW63" i="3"/>
  <c r="BW771" i="3"/>
  <c r="BW767" i="3"/>
  <c r="BW762" i="3"/>
  <c r="BW758" i="3"/>
  <c r="BW753" i="3"/>
  <c r="BW749" i="3"/>
  <c r="BW745" i="3"/>
  <c r="BW740" i="3"/>
  <c r="BW736" i="3"/>
  <c r="BW731" i="3"/>
  <c r="BW727" i="3"/>
  <c r="BW723" i="3"/>
  <c r="BW718" i="3"/>
  <c r="BW714" i="3"/>
  <c r="BW709" i="3"/>
  <c r="BW705" i="3"/>
  <c r="BW701" i="3"/>
  <c r="BW696" i="3"/>
  <c r="BW692" i="3"/>
  <c r="BW687" i="3"/>
  <c r="BW683" i="3"/>
  <c r="BW679" i="3"/>
  <c r="BW673" i="3"/>
  <c r="BW669" i="3"/>
  <c r="BW664" i="3"/>
  <c r="BW660" i="3"/>
  <c r="BW554" i="3"/>
  <c r="BW455" i="3"/>
  <c r="BW552" i="3"/>
  <c r="BW59" i="3"/>
  <c r="BW54" i="3"/>
  <c r="BW50" i="3"/>
  <c r="BW46" i="3"/>
  <c r="BW583" i="3"/>
  <c r="BW618" i="3"/>
  <c r="BW547" i="3"/>
  <c r="BW542" i="3"/>
  <c r="BW538" i="3"/>
  <c r="BW576" i="3"/>
  <c r="BW429" i="3"/>
  <c r="BW610" i="3"/>
  <c r="BW412" i="3"/>
  <c r="BW427" i="3"/>
  <c r="BW406" i="3"/>
  <c r="BW413" i="3"/>
  <c r="BW419" i="3"/>
  <c r="BW405" i="3"/>
  <c r="BW615" i="3"/>
  <c r="BW797" i="3"/>
  <c r="BW40" i="3"/>
  <c r="BW36" i="3"/>
  <c r="BW31" i="3"/>
  <c r="BW27" i="3"/>
  <c r="BW654" i="3"/>
  <c r="BW629" i="3"/>
  <c r="BW625" i="3"/>
  <c r="BW620" i="3"/>
  <c r="BW609" i="3"/>
  <c r="BW605" i="3"/>
  <c r="BW601" i="3"/>
  <c r="BW596" i="3"/>
  <c r="BW592" i="3"/>
  <c r="BW587" i="3"/>
  <c r="BW570" i="3"/>
  <c r="BW564" i="3"/>
  <c r="BW560" i="3"/>
  <c r="BW556" i="3"/>
  <c r="BW100" i="3"/>
  <c r="BW56" i="3"/>
  <c r="BW12" i="3"/>
  <c r="BW551" i="3"/>
  <c r="BW21" i="3"/>
  <c r="BW17" i="3"/>
  <c r="BW13" i="3"/>
  <c r="BW792" i="3"/>
  <c r="BW788" i="3"/>
  <c r="BW783" i="3"/>
  <c r="BW779" i="3"/>
  <c r="BW775" i="3"/>
  <c r="BW744" i="3"/>
  <c r="BW700" i="3"/>
  <c r="BW655" i="3"/>
  <c r="BW611" i="3"/>
  <c r="BW567" i="3"/>
  <c r="BW522" i="3"/>
  <c r="BW478" i="3"/>
  <c r="BW433" i="3"/>
  <c r="BW389" i="3"/>
  <c r="BW345" i="3"/>
  <c r="BW300" i="3"/>
  <c r="BW256" i="3"/>
  <c r="BW211" i="3"/>
  <c r="BW167" i="3"/>
  <c r="BW647" i="3"/>
  <c r="BW642" i="3"/>
  <c r="BW571" i="3"/>
  <c r="BW640" i="3"/>
  <c r="BW636" i="3"/>
  <c r="BW534" i="3"/>
  <c r="BW529" i="3"/>
  <c r="BW525" i="3"/>
  <c r="BW520" i="3"/>
  <c r="BW516" i="3"/>
  <c r="BW512" i="3"/>
  <c r="BW507" i="3"/>
  <c r="BW503" i="3"/>
  <c r="BW498" i="3"/>
  <c r="BW494" i="3"/>
  <c r="BW490" i="3"/>
  <c r="BW485" i="3"/>
  <c r="BW481" i="3"/>
  <c r="BW476" i="3"/>
  <c r="BW472" i="3"/>
  <c r="BW468" i="3"/>
  <c r="BW463" i="3"/>
  <c r="BW459" i="3"/>
  <c r="BW453" i="3"/>
  <c r="BW449" i="3"/>
  <c r="BW445" i="3"/>
  <c r="BW440" i="3"/>
  <c r="BW436" i="3"/>
  <c r="BW395" i="3"/>
  <c r="BW391" i="3"/>
  <c r="BW386" i="3"/>
  <c r="BW382" i="3"/>
  <c r="BW377" i="3"/>
  <c r="BW373" i="3"/>
  <c r="BW369" i="3"/>
  <c r="BW364" i="3"/>
  <c r="BW360" i="3"/>
  <c r="BW355" i="3"/>
  <c r="BW351" i="3"/>
  <c r="BW347" i="3"/>
  <c r="BW341" i="3"/>
  <c r="BW337" i="3"/>
  <c r="BW332" i="3"/>
  <c r="BW328" i="3"/>
  <c r="BW324" i="3"/>
  <c r="BW319" i="3"/>
  <c r="BW315" i="3"/>
  <c r="BW310" i="3"/>
  <c r="BW306" i="3"/>
  <c r="BW302" i="3"/>
  <c r="BW297" i="3"/>
  <c r="BW293" i="3"/>
  <c r="BW288" i="3"/>
  <c r="BW284" i="3"/>
  <c r="BW280" i="3"/>
  <c r="BW275" i="3"/>
  <c r="BW271" i="3"/>
  <c r="BW266" i="3"/>
  <c r="BW262" i="3"/>
  <c r="BW258" i="3"/>
  <c r="BW253" i="3"/>
  <c r="BW249" i="3"/>
  <c r="BW244" i="3"/>
  <c r="BW240" i="3"/>
  <c r="BW236" i="3"/>
  <c r="BW230" i="3"/>
  <c r="BW226" i="3"/>
  <c r="BX221" i="3"/>
  <c r="BX217" i="3"/>
  <c r="BX213" i="3"/>
  <c r="BX208" i="3"/>
  <c r="BX204" i="3"/>
  <c r="BX199" i="3"/>
  <c r="BX195" i="3"/>
  <c r="BX191" i="3"/>
  <c r="BX186" i="3"/>
  <c r="BX182" i="3"/>
  <c r="BX177" i="3"/>
  <c r="BX173" i="3"/>
  <c r="BX169" i="3"/>
  <c r="BX164" i="3"/>
  <c r="BX160" i="3"/>
  <c r="BX155" i="3"/>
  <c r="BX151" i="3"/>
  <c r="BX147" i="3"/>
  <c r="BX142" i="3"/>
  <c r="BX138" i="3"/>
  <c r="BX133" i="3"/>
  <c r="BX129" i="3"/>
  <c r="BX125" i="3"/>
  <c r="BX119" i="3"/>
  <c r="BX115" i="3"/>
  <c r="BX110" i="3"/>
  <c r="BX106" i="3"/>
  <c r="BX102" i="3"/>
  <c r="BX97" i="3"/>
  <c r="BX93" i="3"/>
  <c r="BX88" i="3"/>
  <c r="BX84" i="3"/>
  <c r="BX80" i="3"/>
  <c r="BX75" i="3"/>
  <c r="BX71" i="3"/>
  <c r="BX66" i="3"/>
  <c r="BX421" i="3"/>
  <c r="BX770" i="3"/>
  <c r="BX765" i="3"/>
  <c r="BX761" i="3"/>
  <c r="BX757" i="3"/>
  <c r="BX752" i="3"/>
  <c r="BX748" i="3"/>
  <c r="BX743" i="3"/>
  <c r="BX739" i="3"/>
  <c r="BX735" i="3"/>
  <c r="BX730" i="3"/>
  <c r="BX726" i="3"/>
  <c r="BX721" i="3"/>
  <c r="BX717" i="3"/>
  <c r="BX713" i="3"/>
  <c r="BX708" i="3"/>
  <c r="BX704" i="3"/>
  <c r="BX699" i="3"/>
  <c r="BX695" i="3"/>
  <c r="BX691" i="3"/>
  <c r="BX686" i="3"/>
  <c r="BX682" i="3"/>
  <c r="BX676" i="3"/>
  <c r="BX672" i="3"/>
  <c r="BX668" i="3"/>
  <c r="BX663" i="3"/>
  <c r="BX659" i="3"/>
  <c r="BX774" i="3"/>
  <c r="BX344" i="3"/>
  <c r="BX62" i="3"/>
  <c r="BX58" i="3"/>
  <c r="BX53" i="3"/>
  <c r="BX49" i="3"/>
  <c r="BX614" i="3"/>
  <c r="BX582" i="3"/>
  <c r="BX617" i="3"/>
  <c r="BX546" i="3"/>
  <c r="BX541" i="3"/>
  <c r="BX616" i="3"/>
  <c r="BX575" i="3"/>
  <c r="BX416" i="3"/>
  <c r="BX573" i="3"/>
  <c r="BX402" i="3"/>
  <c r="BX423" i="3"/>
  <c r="BX404" i="3"/>
  <c r="BX403" i="3"/>
  <c r="BX417" i="3"/>
  <c r="BX424" i="3"/>
  <c r="BX550" i="3"/>
  <c r="BX137" i="3"/>
  <c r="BX118" i="3"/>
  <c r="BX101" i="3"/>
  <c r="BX83" i="3"/>
  <c r="BX65" i="3"/>
  <c r="BX760" i="3"/>
  <c r="BX742" i="3"/>
  <c r="BX725" i="3"/>
  <c r="BX707" i="3"/>
  <c r="BX690" i="3"/>
  <c r="BX671" i="3"/>
  <c r="BX677" i="3"/>
  <c r="BX52" i="3"/>
  <c r="BX549" i="3"/>
  <c r="BX574" i="3"/>
  <c r="BX418" i="3"/>
  <c r="BX407" i="3"/>
  <c r="BW221" i="3"/>
  <c r="BW217" i="3"/>
  <c r="BW213" i="3"/>
  <c r="BW208" i="3"/>
  <c r="BW204" i="3"/>
  <c r="BW199" i="3"/>
  <c r="BW195" i="3"/>
  <c r="BW191" i="3"/>
  <c r="BW186" i="3"/>
  <c r="BW182" i="3"/>
  <c r="BW177" i="3"/>
  <c r="BW173" i="3"/>
  <c r="BW169" i="3"/>
  <c r="BW164" i="3"/>
  <c r="BW160" i="3"/>
  <c r="BW155" i="3"/>
  <c r="BW151" i="3"/>
  <c r="BW147" i="3"/>
  <c r="BW142" i="3"/>
  <c r="BW138" i="3"/>
  <c r="BW133" i="3"/>
  <c r="BW129" i="3"/>
  <c r="BW125" i="3"/>
  <c r="BW119" i="3"/>
  <c r="BW115" i="3"/>
  <c r="BW110" i="3"/>
  <c r="BW106" i="3"/>
  <c r="BW102" i="3"/>
  <c r="BW97" i="3"/>
  <c r="BW93" i="3"/>
  <c r="BW88" i="3"/>
  <c r="BW84" i="3"/>
  <c r="BW80" i="3"/>
  <c r="BW75" i="3"/>
  <c r="BW71" i="3"/>
  <c r="BW66" i="3"/>
  <c r="BW421" i="3"/>
  <c r="BW770" i="3"/>
  <c r="BW765" i="3"/>
  <c r="BW761" i="3"/>
  <c r="BW757" i="3"/>
  <c r="BW752" i="3"/>
  <c r="BW748" i="3"/>
  <c r="BW743" i="3"/>
  <c r="BW739" i="3"/>
  <c r="BW735" i="3"/>
  <c r="BW730" i="3"/>
  <c r="BW726" i="3"/>
  <c r="BW721" i="3"/>
  <c r="BW717" i="3"/>
  <c r="BW713" i="3"/>
  <c r="BW708" i="3"/>
  <c r="BW704" i="3"/>
  <c r="BW699" i="3"/>
  <c r="BW695" i="3"/>
  <c r="BW691" i="3"/>
  <c r="BW686" i="3"/>
  <c r="BW682" i="3"/>
  <c r="BW676" i="3"/>
  <c r="BW672" i="3"/>
  <c r="BW668" i="3"/>
  <c r="BW663" i="3"/>
  <c r="BW659" i="3"/>
  <c r="BW774" i="3"/>
  <c r="BW344" i="3"/>
  <c r="BW62" i="3"/>
  <c r="BW58" i="3"/>
  <c r="BW53" i="3"/>
  <c r="BW49" i="3"/>
  <c r="BW614" i="3"/>
  <c r="BW582" i="3"/>
  <c r="BW617" i="3"/>
  <c r="BW546" i="3"/>
  <c r="BW541" i="3"/>
  <c r="BW616" i="3"/>
  <c r="BW575" i="3"/>
  <c r="BW416" i="3"/>
  <c r="BW573" i="3"/>
  <c r="BW402" i="3"/>
  <c r="BW423" i="3"/>
  <c r="BW404" i="3"/>
  <c r="BW403" i="3"/>
  <c r="BW417" i="3"/>
  <c r="BW424" i="3"/>
  <c r="BW550" i="3"/>
</calcChain>
</file>

<file path=xl/sharedStrings.xml><?xml version="1.0" encoding="utf-8"?>
<sst xmlns="http://schemas.openxmlformats.org/spreadsheetml/2006/main" count="28790" uniqueCount="3705">
  <si>
    <t>Tipo Modalidad</t>
  </si>
  <si>
    <t>M-7.3: REGALIAS - CONTRATOS Y PROYECTOS</t>
  </si>
  <si>
    <t>Formulario</t>
  </si>
  <si>
    <t>F23.7: CONTRATOS REALIZADOS CON RECURSOS DE FUNCIONAM DEL SGR Y DEL SMSCE (Registre cifras EN PESOS)</t>
  </si>
  <si>
    <t>Moneda Informe</t>
  </si>
  <si>
    <t>Entidad</t>
  </si>
  <si>
    <t>Fecha</t>
  </si>
  <si>
    <t>Periodicidad</t>
  </si>
  <si>
    <t>MENSUAL</t>
  </si>
  <si>
    <t>[1]</t>
  </si>
  <si>
    <t>0 CONTRATOS REALIZADOS CON RECURSOS DE FUNCIONAMIENTO DEL SGR Y DEL SMSCE (Registre cifras EN PESOS)</t>
  </si>
  <si>
    <t>FORMULARIO CON INFORMACIÓN</t>
  </si>
  <si>
    <t>JUSTIFICACIÓN</t>
  </si>
  <si>
    <t>TIPO DE GASTO</t>
  </si>
  <si>
    <t>NÚMERO CDP</t>
  </si>
  <si>
    <t>NUMERO REGISTRO PRESUPUESTAL</t>
  </si>
  <si>
    <t>RUBRO PRESUPUESTAL</t>
  </si>
  <si>
    <t>NÚMERO DE CONTRATO</t>
  </si>
  <si>
    <t>FECHA SUSCRIPCIÓN CONTRATO</t>
  </si>
  <si>
    <t>CLASE DE CONTRATO</t>
  </si>
  <si>
    <t>DESCRIBA OTRA CLASE DE CONTRATO</t>
  </si>
  <si>
    <t>CONTRATISTA : NATURALEZA</t>
  </si>
  <si>
    <t>CONTRATISTA : TIPO IDENTIFICACIÓN</t>
  </si>
  <si>
    <t>CONTRATISTA : NÚMERO DE CÉDULA</t>
  </si>
  <si>
    <t>CONTRATISTA : NÚMERO DEL NIT</t>
  </si>
  <si>
    <t>CONTRATISTA : DÍGITO DE VERIFICACIÓN (NIT)</t>
  </si>
  <si>
    <t>CONTRATISTA : CÉDULA EXTRANJERÍA</t>
  </si>
  <si>
    <t>NOMBRE COMPLETO DEL CONTRATISTA</t>
  </si>
  <si>
    <t>OBJETO DEL CONTRATO</t>
  </si>
  <si>
    <t>VALOR INICIAL DEL CONTRATO</t>
  </si>
  <si>
    <t>OTRAS FUENTES DE FINANCIACIÓN</t>
  </si>
  <si>
    <t>OTRAS FUENTES DE FINANCIACIÓN: DESCRIPCIÓN</t>
  </si>
  <si>
    <t>VALOR OTRAS FUENTES DE FINANCIACIÓN</t>
  </si>
  <si>
    <t>VALORES PAGADOS: OTRAS FUENTES DE FINANCIACIÓN</t>
  </si>
  <si>
    <t>PLAZO DE EJECUCIÓN</t>
  </si>
  <si>
    <t>ANTICIPOS o PAGO ANTICIPADO</t>
  </si>
  <si>
    <t>VALOR DE ANTICIPOS o PAGO ANTICIPADO</t>
  </si>
  <si>
    <t>ADICIONES</t>
  </si>
  <si>
    <t>ADICIONES: TIPO DE ADICIÓN</t>
  </si>
  <si>
    <t>ADICIONES: VALOR</t>
  </si>
  <si>
    <t xml:space="preserve">PRÓRROGAS: NÚMERO DE DÍAS </t>
  </si>
  <si>
    <t>FECHA INICIO DEL CONTRATO</t>
  </si>
  <si>
    <t>VALOR PAGOS</t>
  </si>
  <si>
    <t>EJECUCIÓN FÍSICA DEL CONTRATO</t>
  </si>
  <si>
    <t>TIPO DE VIGILANCIA</t>
  </si>
  <si>
    <t>INTERVENTOR O SUPERVISOR: NATURALEZA JURÍDICA</t>
  </si>
  <si>
    <t>INTERVENTOR O SUPERVISOR: TIPO IDENTIFICACIÓN</t>
  </si>
  <si>
    <t>INTERVENTOR O SUPERVISOR : NÚMERO DE CÉDULA</t>
  </si>
  <si>
    <t>INTERVENTOR O SUPERVISOR: NÚMERO DEL NIT</t>
  </si>
  <si>
    <t>INTERVENTOR O SUPERVISOR: DÍGITO DE VERIFICACIÓN (NIT)</t>
  </si>
  <si>
    <t>INTERVENTOR O SUPERVISOR : CEDULA EXTRANJERIA</t>
  </si>
  <si>
    <t>INTERVENTOR O SUPERVISOR : NOMBRE COMPLETO</t>
  </si>
  <si>
    <t>FECHA TERMINACIÓN CONTRATO</t>
  </si>
  <si>
    <t>FECHA LIQUIDACIÓN CONTRATO</t>
  </si>
  <si>
    <t>OBSERVACIONES</t>
  </si>
  <si>
    <t>FILA_1</t>
  </si>
  <si>
    <t/>
  </si>
  <si>
    <t>FILA_999999</t>
  </si>
  <si>
    <t>1 SI</t>
  </si>
  <si>
    <t>1 FUNCIONAMIENTO SMSCE</t>
  </si>
  <si>
    <t>1 1- AGENCIA</t>
  </si>
  <si>
    <t>1 1. PERSONA NATURAL</t>
  </si>
  <si>
    <t>1 1. NIT</t>
  </si>
  <si>
    <t>1 DV 0</t>
  </si>
  <si>
    <t xml:space="preserve">1 1 Cofinanciación departamental </t>
  </si>
  <si>
    <t>1 ANTICIPOS</t>
  </si>
  <si>
    <t>1 ADICIÓN EN VALOR (DIFERENTE A PRÓRROGAS)</t>
  </si>
  <si>
    <t>1 INTERVENTOR</t>
  </si>
  <si>
    <t>2 NO</t>
  </si>
  <si>
    <t>2 FUNCIONAMIENTO SISTEMA GENERAL DE REGALÍAS - SGR</t>
  </si>
  <si>
    <t>2 2- ARRENDAMIENTO y/o ADQUISICIÓN DE INMUEBLES</t>
  </si>
  <si>
    <t>2 2. PERSONA JURÍDICA</t>
  </si>
  <si>
    <t>3 3. CÉDULA DE CIUDADANÍA</t>
  </si>
  <si>
    <t>2 DV 1</t>
  </si>
  <si>
    <t xml:space="preserve">2 2 Cofinanciación nacional </t>
  </si>
  <si>
    <t>2 PAGO ANTICIPADO</t>
  </si>
  <si>
    <t>2 ADICIÓN EN TIEMPO (PRÓRROGAS)</t>
  </si>
  <si>
    <t>2 SUPERVISOR</t>
  </si>
  <si>
    <t>99999998 NO SE DILIGENCIA INFORMACIÓN PARA ESTE FORMULARIO EN ESTE PERÍODO DE REPORTE</t>
  </si>
  <si>
    <t>3 3- CESIÓN DE CRÉDITOS</t>
  </si>
  <si>
    <t>3 3. P JURÍDICA - UNIÓN TEMPORAL o CONSORCIO</t>
  </si>
  <si>
    <t>4 4. CÉDULA DE EXTRANJERÍA</t>
  </si>
  <si>
    <t>3 DV 2</t>
  </si>
  <si>
    <t xml:space="preserve">3 3 COLJUEGOS </t>
  </si>
  <si>
    <t>3 NO PACTADOS</t>
  </si>
  <si>
    <t>3 ADICIÓN EN VALOR y EN TIEMPO (PRÓRROGAS)</t>
  </si>
  <si>
    <t>99999998 NO REQUIERE SUPERVISOR Y/O INTERVENTOR</t>
  </si>
  <si>
    <t>4 4- COMISION</t>
  </si>
  <si>
    <t>4 DV 3</t>
  </si>
  <si>
    <t xml:space="preserve">4 4 Crédito interno y externo </t>
  </si>
  <si>
    <t>5 5- COMODATO</t>
  </si>
  <si>
    <t>5 DV 4</t>
  </si>
  <si>
    <t xml:space="preserve">5 5 FOSYGA </t>
  </si>
  <si>
    <t>6 6- COMPRAVENTA MERCANTIL</t>
  </si>
  <si>
    <t>6 DV 5</t>
  </si>
  <si>
    <t xml:space="preserve">6 6 Recursos propios </t>
  </si>
  <si>
    <t>7 7- COMPRAVENTA y/o SUMINISTRO</t>
  </si>
  <si>
    <t>7 DV 6</t>
  </si>
  <si>
    <t>7 7 Ingresos corrientes de libre destinación</t>
  </si>
  <si>
    <t>8 8- CONCESIÓN</t>
  </si>
  <si>
    <t>8 DV 7</t>
  </si>
  <si>
    <t>8 8 Otros recursos de capital.</t>
  </si>
  <si>
    <t>9 9- CONSULTORÍA</t>
  </si>
  <si>
    <t>9 DV 8</t>
  </si>
  <si>
    <t>9 9 SGP Recursos por crecimiento de la economía superior al 4%</t>
  </si>
  <si>
    <t>10 10- CONTRATOS DE ACTIVIDAD CIENTÍFICA Y TECNOLÓGICA</t>
  </si>
  <si>
    <t>10 DV 9</t>
  </si>
  <si>
    <t>10 10 SGP Agua pota. y Saneam. Básico - 11/12 vig. act. mas ult. doceava vig. ant.</t>
  </si>
  <si>
    <t>11 11- CONTRATOS DE ESTABILIDAD JURÍDICA</t>
  </si>
  <si>
    <t>11 11 SGP Agua potable y Saneami Básico - Saldos no ejecutados vig. ant.</t>
  </si>
  <si>
    <t>12 12- DEPÓSITO</t>
  </si>
  <si>
    <t>12 12 SGP Alimentación escolar</t>
  </si>
  <si>
    <t>13 13- FACTORING</t>
  </si>
  <si>
    <t xml:space="preserve">13 13 SGP Educacion calidad - saldos no ejecutados vigencias anteriores - </t>
  </si>
  <si>
    <t>14 14- FIDUCIA y/o ENCARGO FIDUCIARIO</t>
  </si>
  <si>
    <t xml:space="preserve">14 14 SGP Educacion calidad doce doceavas vigencia actual </t>
  </si>
  <si>
    <t>15 15- FLETAMENTO</t>
  </si>
  <si>
    <t>15 15 SGP Propósito general forzosa inversión cultura saldos no ejecutados</t>
  </si>
  <si>
    <t>16 16- FRANQUICIA</t>
  </si>
  <si>
    <t>16 16 SGP Propósito general forzosa inversión cultura SGP</t>
  </si>
  <si>
    <t>17 17- INTERVENTORÍA</t>
  </si>
  <si>
    <t>17 17 SGP Propósito general forzosa inversión deporte saldos no ejecutados</t>
  </si>
  <si>
    <t>18 18- LEASING</t>
  </si>
  <si>
    <t>18 18 SGP Propósito general forzosa inversión deporte SGP</t>
  </si>
  <si>
    <t>19 19- MANTENIMIENTO y/o REPARACIÓN</t>
  </si>
  <si>
    <t>19 19 SGP Propósito general forzosa inversión libre inversión saldos</t>
  </si>
  <si>
    <t>20 20- MEDIACIÓN o MANDATO</t>
  </si>
  <si>
    <t>20 20 SGP Propósito general forzosa inversión libre inversión SGP</t>
  </si>
  <si>
    <t>21 21- OBRA PÚBLICA</t>
  </si>
  <si>
    <t xml:space="preserve">21 21 SGP Salud  saldos no ejecutados vigencias anteriores </t>
  </si>
  <si>
    <t>22 22- PERMUTA</t>
  </si>
  <si>
    <t xml:space="preserve">22 22 SGP Salud once doceavas vigencia actual mas última doceava vigencia anterior </t>
  </si>
  <si>
    <t>23 23- PRESTACIÓN DE SERVICIOS</t>
  </si>
  <si>
    <t xml:space="preserve">23 23 Otras fuentes diferentes a las anteriores </t>
  </si>
  <si>
    <t>24 24- PRESTACIÓN DE SERVICIOS DE SALUD</t>
  </si>
  <si>
    <t>25 25- PRÉSTAMO o MUTUO</t>
  </si>
  <si>
    <t>26 26- PUBLICIDAD</t>
  </si>
  <si>
    <t>27 27- RENTING</t>
  </si>
  <si>
    <t>28 28- SEGUROS</t>
  </si>
  <si>
    <t>29 29- TRANSPORTE</t>
  </si>
  <si>
    <t>30 30- OTROS</t>
  </si>
  <si>
    <t>F23.8: PROYECTOS DE INVERSIÓN DEL SISTEMA GENERAL DE REGALÍAS (Registre cifras EN PESOS)</t>
  </si>
  <si>
    <t>0 PROYECTOS DE INVERSIÓN DEL SISTEMA GENERAL DE REGALÍAS (Registre cifras EN PESOS)</t>
  </si>
  <si>
    <t>VIGENCIA</t>
  </si>
  <si>
    <t>CÓDIGO DEL BANCO DE PROGRAMAS Y PROYECTOS</t>
  </si>
  <si>
    <t>NOMBRE DEL PROYECTO</t>
  </si>
  <si>
    <t>PROGRAMA</t>
  </si>
  <si>
    <t>SUBPROGRAMA</t>
  </si>
  <si>
    <t>SECTOR</t>
  </si>
  <si>
    <t>EJECUTOR : TIPO</t>
  </si>
  <si>
    <t>CÓDIGO DIVIPOLA</t>
  </si>
  <si>
    <t>EJECUTOR : NÚMERO DE NIT</t>
  </si>
  <si>
    <t>EJECUTOR : DÍGITO DE VERIFICACIÓN NIT</t>
  </si>
  <si>
    <t>EJECUTOR : NOMBRE</t>
  </si>
  <si>
    <t>FECHA PREVISTA DE INICIO</t>
  </si>
  <si>
    <t>FECHA PREVISTA DE FINALIZACIÓN</t>
  </si>
  <si>
    <t>ESTADO DEL PROYECTO</t>
  </si>
  <si>
    <t>VALOR TOTAL DEL PROYECTO</t>
  </si>
  <si>
    <t>VALOR DE REGALÍAS</t>
  </si>
  <si>
    <t>FONDO AL CUAL PERTENECEN LOS RECURSOS</t>
  </si>
  <si>
    <t>OTRAS FUENTES DE FINANCIACIÓN?</t>
  </si>
  <si>
    <t>OTRAS FUENTES DE FINANCIACIÓN : DESCRIPCIÓN</t>
  </si>
  <si>
    <t>VALOR TOTAL CONTRATADO</t>
  </si>
  <si>
    <t>DESCRIPCIÓN POBLACIÓN BENEFICIARIA DEL PROYECTO</t>
  </si>
  <si>
    <t>CUANTIFICACIÓN POBLACIÓN BENEFICIARIA DEL PROYECTO</t>
  </si>
  <si>
    <t>PORCENTAJE ( % ) EJECUCIÓN DEL PROYECTO</t>
  </si>
  <si>
    <t>SUPERVISOR : TIPO IDENTIFICACIÓN</t>
  </si>
  <si>
    <t>SUPERVISOR : NÚMERO DE CÉDULA</t>
  </si>
  <si>
    <t>SUPERVISOR : NÚMERO DEL NIT</t>
  </si>
  <si>
    <t>SUPERVISOR : DÍGITO DE VERIFICACIÓN (NIT)</t>
  </si>
  <si>
    <t>SUPERVISOR : CÉDULA EXTRANJERÍA</t>
  </si>
  <si>
    <t>SUPERVISOR : NOMBRE COMPLETO</t>
  </si>
  <si>
    <t>1 AGRICULTURA</t>
  </si>
  <si>
    <t>1 ENTIDAD TERRITORIAL</t>
  </si>
  <si>
    <t>1 APROBADO</t>
  </si>
  <si>
    <t>1 ASIGNACIONES DIRECTAS - AD</t>
  </si>
  <si>
    <t>2 AGUA POTABLE Y SANEAMIENTO BÁSICO</t>
  </si>
  <si>
    <t>2 OTROS</t>
  </si>
  <si>
    <t>2 SUSPENDIDO</t>
  </si>
  <si>
    <t>2 FONDO DE DESARROLLO REGIONAL - FDR</t>
  </si>
  <si>
    <t>3 AMBIENTE Y DESARROLLO SOSTENIBLE</t>
  </si>
  <si>
    <t>3 TERMINADO</t>
  </si>
  <si>
    <t>3 FONDO DE COMPENSACIÓN REGIONAL - FCR</t>
  </si>
  <si>
    <t>3 NO SE DILIGENCIA INFORMACIÓN PARA ESTE FORMULARIO EN ESTE PERÍODO DE REPORTE</t>
  </si>
  <si>
    <t>4 COMERCIO, INDUSTRIA Y TURISMO</t>
  </si>
  <si>
    <t>4 EN EJECUCIÓN</t>
  </si>
  <si>
    <t>4 FONDO DE CIENCIA, TECNOLOGÍA E INNOVACIÓN - FCTEI</t>
  </si>
  <si>
    <t>5 COMUNICACIONES</t>
  </si>
  <si>
    <t>5 DESAPROBADO</t>
  </si>
  <si>
    <t>5 FONDO NACIONAL DE PENSIONES DE LAS ENTIDADES TERRITORIALES (FONPET)</t>
  </si>
  <si>
    <t>6 CULTURA</t>
  </si>
  <si>
    <t>6 FONDO DE AHORRO Y ESTABILIZACIÓN - FAE</t>
  </si>
  <si>
    <t>7 DEFENSA</t>
  </si>
  <si>
    <t>7 MUNICIPIOS RÍO MAGDALENA Y CANAL DEL DIQUE</t>
  </si>
  <si>
    <t>8 DEPORTE Y RECREACIÓN</t>
  </si>
  <si>
    <t>8 ASIGNACIÓN PARA LA INVERSIÓN REGIONAL DEPARTAMENTOS</t>
  </si>
  <si>
    <t>9 EDUCACIÓN</t>
  </si>
  <si>
    <t>9 ASIGNACIÓN INVERSIÓN LOCAL</t>
  </si>
  <si>
    <t>10 FORTALECIMIENTO INSTITUCIONAL</t>
  </si>
  <si>
    <t>10 ASIGNACIÓN CIENCIA TECNOLOGIA E INNOVACIÓN</t>
  </si>
  <si>
    <t>11 GESTIÓN DEL RIESGO</t>
  </si>
  <si>
    <t>11 NO SE DILIGENCIA INFORMACIÓN PARA ESTE FORMULARIO EN ESTE PERÍODO DE REPORTE</t>
  </si>
  <si>
    <t>11 FISCALIZACIÓN DE LA EXPLORACIÓN Y EXPL. DE LOS YACIMIENTOS Y CONOCIMIENTO Y CARTOGRAFÍA DEL SUBSUELO E INCENTIVO A LA EXPLORACIÓN Y LA PRODUCCIÓN.</t>
  </si>
  <si>
    <t>12 INCLUSIÓN SOCIAL Y RECONCILIACIÓN</t>
  </si>
  <si>
    <t>12 CORPORACIÓN AUTÓNOMA REGIONAL DEL RIO GRANDE DE LA MAGDALENA</t>
  </si>
  <si>
    <t>13 INFANCIA Y ADOLESCENCIA</t>
  </si>
  <si>
    <t>13 FUNCIONAMIENTO DEL SGR</t>
  </si>
  <si>
    <t>14 INFRAESTRUCTURA PÚBLICA</t>
  </si>
  <si>
    <t>14 SISTEMA DE SEGUIMIENTO EVALUACIÓN Y CONTROL</t>
  </si>
  <si>
    <t>15 JUSTICIA Y DEL DERECHO</t>
  </si>
  <si>
    <t>15 COMPENSACIÓN PARA ASIGNACIONES DIRECTAS</t>
  </si>
  <si>
    <t>16 MINAS Y ENERGÍA</t>
  </si>
  <si>
    <t>16 ASIGNACIÓN PARA LA PAZ</t>
  </si>
  <si>
    <t>17 SALUD Y PROTECCIÓN SOCIAL</t>
  </si>
  <si>
    <t>17 ASIG PROY. INFRAESTRUCTURA DE TRANSPORTE PARA LA IMPLEMENTACIÓN DEL ACUERDO FINAL PARA LA PAZ, PRGF 8 TRANS DEL ART 361 CP - APROBADO POR OCAD PAZ.</t>
  </si>
  <si>
    <t>18 TRABAJO</t>
  </si>
  <si>
    <t>18 ASIGNACIONES DIRECTAS ANTICIPADAS</t>
  </si>
  <si>
    <t>19 TRANSPORTE</t>
  </si>
  <si>
    <t>19 ASIGNACION PARA LA INVERSION LOCAL -  AMBIENTE Y DESARROLLO SOSTENIBLE</t>
  </si>
  <si>
    <t>20 VIVIENDA RURAL</t>
  </si>
  <si>
    <t>20 ASIGNACION PARA LA INVERSION REGIONAL -  REGIONES</t>
  </si>
  <si>
    <t>21 VIVIENDA</t>
  </si>
  <si>
    <t>21 ASIGNACIÓN PARA LA INVERSIÓN REGIONAL - GESTIÓN DEL RIESGO Y ADAPTACIÓN DEL CAMBIO CLIMÁTICO</t>
  </si>
  <si>
    <t>22 OTROS</t>
  </si>
  <si>
    <t>22 ASIGNACIÓN AMBIENTAL</t>
  </si>
  <si>
    <t>23 CONSERVACIÓN DE LAS ÁREAS AMBIENTALES ESTRATÉGICAS Y LA LUCHA NACIONAL CONTRA LA DEFORESTACIÓN</t>
  </si>
  <si>
    <t>24 ASIGNACION CIENCIA TECNOLOGIA E INNOVACION -  AMBIENTE Y DESARROLLO SOSTENIBLE</t>
  </si>
  <si>
    <t>25 INCENTIVOS A LA PRODUCCION MINERA - APROBADOS POR OCAD PAZ</t>
  </si>
  <si>
    <t>26 ASIGNACION CIENCIA TECNOLOGIA E INNOVACION CONVOCATORIAS</t>
  </si>
  <si>
    <t>27 ASIGNACION CIENCIA TECNOLOGIA E INNOVACION -  AMBIENTE Y DESARROLLO SOSTENIBLE CONVOCATORIAS</t>
  </si>
  <si>
    <t xml:space="preserve">28 PUEBLOS Y COMUNIDADES INDÍGENAS </t>
  </si>
  <si>
    <t>29 PUEBLOS Y COMUNIDADES INDÍGENAS - AMBIENTE Y DESARROLLO SOSTENIBLE</t>
  </si>
  <si>
    <t>30 COMUNIDADES NARP</t>
  </si>
  <si>
    <t>31 COMUNIDADES NARP - AMBIENTE Y DESARROLLO SOSTENIBLE</t>
  </si>
  <si>
    <t>32 PUEBLO RROM O GITANO</t>
  </si>
  <si>
    <t>33 PUEBLO RROM O GITANO - AMBIENTE Y DESARROLLO SOSTENIBLE</t>
  </si>
  <si>
    <t>34 INCENTIVO A LA PRODUCCIÓN, EXPLORACIÓN Y FORMALIZACIÓN</t>
  </si>
  <si>
    <t>35 ADELANTO ASIGNACIONES PARA LA PAZ</t>
  </si>
  <si>
    <t>36 GESTIÓN DEL RIESGO Y ADAPTACIÓN DEL CAMBIO CLIMÁTICO</t>
  </si>
  <si>
    <t>37 DECRETOS LEGISLATIVOS 574 Y 798 DE 2020 - ASIGNACIONES DIRECTAS ORO CHATARRA</t>
  </si>
  <si>
    <t>38 ASIGNACIONES DIRECTAS DIFERENDOS LIMÍTROFES</t>
  </si>
  <si>
    <t>39 INCENTIVO A LA EXPLORACIÓN Y A LA PRODUCCIÓN</t>
  </si>
  <si>
    <t>40 ASIGNACIÓN PARA LA INVERSIÓN REGIONAL - DEPARTAMENTOS ART. 209 DE LA LEY 2056 DE 2020</t>
  </si>
  <si>
    <t>41 ASIGNACION PARA LA INVERSION REGIONAL - PARAGRAFO 8 TRANSITORIO DEL ART. 361 C.P</t>
  </si>
  <si>
    <t>F23.9: CONTRATOS REALIZADOS CON RECURSOS DEL SGR (Registre cifras EN PESOS)</t>
  </si>
  <si>
    <t>0 CONTRATOS REALIZADOS CON RECURSOS DEL SGR (Registre cifras EN PESOS)</t>
  </si>
  <si>
    <t>VALOR DEL CONTRATO</t>
  </si>
  <si>
    <t>ESTADO DEL CONTRATO</t>
  </si>
  <si>
    <t>CONTRATISTA: NATURALEZA</t>
  </si>
  <si>
    <t>CONTRATISTA: TIPO IDENTIFICACIÓN</t>
  </si>
  <si>
    <t>CONTRATISTA: NÚMERO DE CÉDULA</t>
  </si>
  <si>
    <t>CONTRATISTA: NÚMERO DEL NIT</t>
  </si>
  <si>
    <t>CONTRATISTA: DÍGITO DE VERIFICACIÓN (NIT)</t>
  </si>
  <si>
    <t>CONTRATISTA: CÉDULA EXTRANJERÍA</t>
  </si>
  <si>
    <t>CONTRATISTA: NOMBRE COMPLETO</t>
  </si>
  <si>
    <t>VALOR REGALÍAS</t>
  </si>
  <si>
    <t>FONDO AL QUE PERTENECEN LOS RECURSOS</t>
  </si>
  <si>
    <t>CUENTA CON OTRAS FUENTES DE FINANCIACIÓN</t>
  </si>
  <si>
    <t>VALOR TOTAL OTRAS FUENTES DE FINANCIACIÓN</t>
  </si>
  <si>
    <t>ANTICIPOS o PAGO ANTICIPADO : VALOR TOTAL</t>
  </si>
  <si>
    <t>ADICIONES: VALOR TOTAL</t>
  </si>
  <si>
    <t>INTERVENTOR O SUPERVISOR : TIPO IDENTIFICACIÓN</t>
  </si>
  <si>
    <t>INTERVENTOR O SUPERVISOR : NÚMERO DEL NIT</t>
  </si>
  <si>
    <t>INTERVENTOR O SUPERVISOR : DÍGITO DE VERIFICACIÓN (NIT)</t>
  </si>
  <si>
    <t>1 EN EJECUCIÓN</t>
  </si>
  <si>
    <t>1 1 AGRICULTURA</t>
  </si>
  <si>
    <t>2 2 AGUA POTABLE Y SANEAMIENTO BÁSICO</t>
  </si>
  <si>
    <t>3 TERMINADO PERO NO LIQUIDADO</t>
  </si>
  <si>
    <t>3 3 AMBIENTE Y DESARROLLO SOSTENIBLE</t>
  </si>
  <si>
    <t>4 LIQUIDADO</t>
  </si>
  <si>
    <t>4 4 COMERCIO INDUSTRIA Y TURISMO</t>
  </si>
  <si>
    <t>5 5 COMUNICACIONES</t>
  </si>
  <si>
    <t>6 6 CULTURA</t>
  </si>
  <si>
    <t>7 7 DEFENSA</t>
  </si>
  <si>
    <t>8 8 DEPORTE Y RECREACIÓN</t>
  </si>
  <si>
    <t>9 9 EDUCACIÓN</t>
  </si>
  <si>
    <t>10 10 FORTALECIMIENTO INSTITUCIONAL</t>
  </si>
  <si>
    <t>11 11 GESTIÓN DEL RIESGO</t>
  </si>
  <si>
    <t>12 12 INCLUSIÓN SOCIAL Y RECONCILIACIÓN</t>
  </si>
  <si>
    <t>13 13 INFANCIA Y ADOLESCENCIA</t>
  </si>
  <si>
    <t>14 14 INFRAESTRUCTURA PÚBLICA</t>
  </si>
  <si>
    <t>15 15 JUSTICIA Y DEL DERECHO</t>
  </si>
  <si>
    <t>16 16 MINAS Y ENERGÍA</t>
  </si>
  <si>
    <t>17 17 SALUD Y PROTECCIÓN SOCIAL</t>
  </si>
  <si>
    <t>18 18 TRABAJO</t>
  </si>
  <si>
    <t>19 19 TRANSPORTE</t>
  </si>
  <si>
    <t>20 20 VIVIENDA RURAL</t>
  </si>
  <si>
    <t>21 21 VIVIENDA</t>
  </si>
  <si>
    <t>22 22 OTROS</t>
  </si>
  <si>
    <t>23 FORMULARIO SIN INFORMACIÓN</t>
  </si>
  <si>
    <t>Los recursos de fortalecimiento para el funcionamiento de las Secretarías Técnicas que al 31 de diciembre de 2020 aparecían en SPGR, a partir del 01 de enero de 2021,  no se encontrarán disponibles conforme a lo mencionado en el inciso segundo del parágrafo transitorio 2 del artículo 2.1.1.8.5. del Decreto 1821 de 2020.</t>
  </si>
  <si>
    <t>FILA_2</t>
  </si>
  <si>
    <t>FILA_3</t>
  </si>
  <si>
    <t>FILA_4</t>
  </si>
  <si>
    <t>FILA_5</t>
  </si>
  <si>
    <t>FILA_6</t>
  </si>
  <si>
    <t>2012000050008</t>
  </si>
  <si>
    <t>Conservación, restauración y usos sostenible de servicios eco sistémicos entre los páramos de Guerrero, Chingaza, Sumapaz, los cerros orientales y su área de influencia</t>
  </si>
  <si>
    <t>Estrategia Territorial frente al cambio climático</t>
  </si>
  <si>
    <t>Páramos y Biodiversidad</t>
  </si>
  <si>
    <t>Empresa de Acueducto y Alcantarillado de Bogotá E.S.P</t>
  </si>
  <si>
    <t>2020/12/31</t>
  </si>
  <si>
    <t>Recursos administrados</t>
  </si>
  <si>
    <t>Se estima que 8.5 millones de personas que habitan la ciudad de Bogotá y los municipios aledaños a la misma, serían los beneficiarios. De igual forma, el proyecto beneficiará de manera indirecta a 385.000 personas que habitan el área del proyecto con acciones de fortalecimiento comunitario, alternativas sostenibles de producción, mejoramiento del entorno ambiental</t>
  </si>
  <si>
    <t>Empresa de Acueducto y Alcantarillado de Bogotá E. S. P</t>
  </si>
  <si>
    <t>El proyecto Corredor de Conservación de Páramos-SGR en su fase inicial fue aprobado por el bienio 2012-2014, el cual mediante acta No. 9 del 20 de noviembre de 2014, emitida por el Órgano Colegiado de Administración y Decisión – OCAD Centro Oriente, fue ampliado por los bienios 2015-2016, 2017-2018 y 2019-2020</t>
  </si>
  <si>
    <t>2018000050004</t>
  </si>
  <si>
    <t>Estudios y diseños para la implementación del corredor ambiental para el río teusacá y su área de entorno, bogotá, la calera</t>
  </si>
  <si>
    <t>Movilidad Social</t>
  </si>
  <si>
    <t>Ordenamiento Territorial Desarrollo Urbano</t>
  </si>
  <si>
    <t>2019/08/01</t>
  </si>
  <si>
    <t>2021/12/24</t>
  </si>
  <si>
    <t>NA</t>
  </si>
  <si>
    <t>La poblacion de influencia del proyecto es bogotá y la calera</t>
  </si>
  <si>
    <t>Diana Ortiz ro</t>
  </si>
  <si>
    <t>Contratos de consultoria, interventoria, supervisión, apoyo admon, apoyo técnico, apoyo ambiental suspendidos.</t>
  </si>
  <si>
    <t>EAAB</t>
  </si>
  <si>
    <t>2-15-24300-0904-2015</t>
  </si>
  <si>
    <t>“Conservación, restauración y usos sostenible de servicios ecosistémicos entre los páramos de Guerrero, Chingaza, Sumapaz, los cerros orientales y su área de influencia,</t>
  </si>
  <si>
    <t>2015/12/29</t>
  </si>
  <si>
    <t>AP INGENIO DISEÑO Y CONSTRUCCION S.A.S</t>
  </si>
  <si>
    <t>2016/04/20</t>
  </si>
  <si>
    <t>JAVIER HUMBERTO SABOGAL MOGOLLON</t>
  </si>
  <si>
    <t>2018/11/30</t>
  </si>
  <si>
    <t>Demanda en Rama Judicial promovida por la firma EAAB-ESP contra la firma AP DISEÑO Y CONSTRUCCIÓN recibida con el número de confirmación 86971</t>
  </si>
  <si>
    <t>2-05-25100-1095-2019</t>
  </si>
  <si>
    <t>Estudios y diseños para la implementación del Corredor Ambiental para el Río Teusaca y su área de entorno, Bogotá. La Calera"</t>
  </si>
  <si>
    <t>2019/09/27</t>
  </si>
  <si>
    <t>CAMILO EDUARDO GORDILLO HERNANDEZ</t>
  </si>
  <si>
    <t>DIANA LUZ ORTIZ RODRIGUEZ</t>
  </si>
  <si>
    <t>2022/04/27</t>
  </si>
  <si>
    <t>Terminado</t>
  </si>
  <si>
    <t>2-05-25100-1117-2019</t>
  </si>
  <si>
    <t>2019/10/02</t>
  </si>
  <si>
    <t>LUIS FELIPE RODRIGUEZ RAMIREZ</t>
  </si>
  <si>
    <t>2022/03/24</t>
  </si>
  <si>
    <t>2-05-25100-0990-2019</t>
  </si>
  <si>
    <t>2019/08/26</t>
  </si>
  <si>
    <t>MÓNICA ALEJANDRA DÍAZ GÓMEZ</t>
  </si>
  <si>
    <t>2022/03/31</t>
  </si>
  <si>
    <t>terminado anticipadamente</t>
  </si>
  <si>
    <t>2-05-25100-0992-2019</t>
  </si>
  <si>
    <t>WILLIAM OSPINO DIAZ GRANADO</t>
  </si>
  <si>
    <t>2022/05/24</t>
  </si>
  <si>
    <t>2-05-25100-0993-2019</t>
  </si>
  <si>
    <t>LEONARDO FABIO AHUMADA VILORIA</t>
  </si>
  <si>
    <t>2022/05/31</t>
  </si>
  <si>
    <t>1-02-25100-1370-2019</t>
  </si>
  <si>
    <t>2020/03/16</t>
  </si>
  <si>
    <t>CONSORCIO CONSULTORÍA RÍO TEUSACÁ</t>
  </si>
  <si>
    <t>IBERVIAS INGENIEROS SL SUCURSAL EN COLOMBIA</t>
  </si>
  <si>
    <t>1-15-25100-1357-2019</t>
  </si>
  <si>
    <t>2020/03/13</t>
  </si>
  <si>
    <t>FILA_7</t>
  </si>
  <si>
    <t>FILA_8</t>
  </si>
  <si>
    <t>Recursos propios</t>
  </si>
  <si>
    <t>FILA_9</t>
  </si>
  <si>
    <t>FILA_10</t>
  </si>
  <si>
    <t>FILA_11</t>
  </si>
  <si>
    <t>FILA_12</t>
  </si>
  <si>
    <t>FILA_13</t>
  </si>
  <si>
    <t>FILA_14</t>
  </si>
  <si>
    <t>FILA_15</t>
  </si>
  <si>
    <t>FILA_16</t>
  </si>
  <si>
    <t>FILA_17</t>
  </si>
  <si>
    <t>FILA_18</t>
  </si>
  <si>
    <t>FILA_19</t>
  </si>
  <si>
    <t>FILA_20</t>
  </si>
  <si>
    <t>FILA_21</t>
  </si>
  <si>
    <t>2021000050015</t>
  </si>
  <si>
    <t>Desarrollo de un programa de producción biofarmacéutica y medicina personalizada para el tratamiento de enfermedades crónicas y degenerativas de alto impacto en salud pública en Bogotá Región Bogotá</t>
  </si>
  <si>
    <t>1905 salud publica</t>
  </si>
  <si>
    <t>0300 intersubsectorial salud</t>
  </si>
  <si>
    <t>IDCBIS</t>
  </si>
  <si>
    <t>2023/06/15</t>
  </si>
  <si>
    <t>2027/06/14</t>
  </si>
  <si>
    <t>Recursos Propios</t>
  </si>
  <si>
    <t>Teniendo en cuenta lo anteriormente expuesto, la población afectada total, contando los pacientes de cáncer y enfermedades autoinmunes es de 118.531. Fuente: Documento tecnico del proyecto.</t>
  </si>
  <si>
    <t>Gustavo Andrés Salguero López</t>
  </si>
  <si>
    <t>aprobados el 20 de febrero por el OCAD Regional mediante el acuerdo 10 y se adelanta cumplimiento de requisitos para ejecución</t>
  </si>
  <si>
    <t>2021000050016</t>
  </si>
  <si>
    <t>Desarrollo de productos de terapia tisular basados en aloinjertos frescos para el tratamiento de pacientes con patologías osteocondrales en Bogotá Región Bogotá</t>
  </si>
  <si>
    <t>2026/06/14</t>
  </si>
  <si>
    <t>En el 2014 la enfermedad osteoarticular fue la más prevalente en la población Colombiana mayor de 18 años, con un estimado de casos entre 1.063.338- 1.324.529 que corresponden a una prevalencia del 10.81%. Fuente Documento tecnico del proyecto.</t>
  </si>
  <si>
    <t>Astrid Lucero Malagón</t>
  </si>
  <si>
    <t>2021000050017</t>
  </si>
  <si>
    <t>Implementación de una estrategia de apropiación social del conocimiento para la construcción de una cultura científica en salud orientada a la promoción de hábitos de vida saludables en Bogotá - región Bogotá</t>
  </si>
  <si>
    <t>población objetivo los cuales se abordan con mensajes de las diferentes campañas, la estrategia abordará y fidelizará a 16.478 personas (10.592 de Bogotá, 266 de Tunja, 774 de Bucaramanga, 923 de Cúcuta, 3923 de Cundinamarca). Fuente: DTS</t>
  </si>
  <si>
    <t>Pablo Andrés Sánchez Novoa</t>
  </si>
  <si>
    <t>2023011010001</t>
  </si>
  <si>
    <t>Implementación de un modelo operacional para la gestión integral de donantes con grupos sanguíneos raros con propósitos clínicos y terapéuticos en Bogotá</t>
  </si>
  <si>
    <t>2024/02/01</t>
  </si>
  <si>
    <t>2028/01/30</t>
  </si>
  <si>
    <t>permitirá contar con la disponibilidad de unidades de fenotipos raros para el abordaje de las necesidades transfusionales de pacientes con fenotipos raros.</t>
  </si>
  <si>
    <t>Paula Andrea Gaviria</t>
  </si>
  <si>
    <t>aprobado el 04 de octubre por decreto 447/2023 Alcaldia de Bogotá</t>
  </si>
  <si>
    <t>2023</t>
  </si>
  <si>
    <t>CPS-0423-2023</t>
  </si>
  <si>
    <t>00RG-1905-0300-2021-00005-0015</t>
  </si>
  <si>
    <t>2023/07/04</t>
  </si>
  <si>
    <t>2024/07/31</t>
  </si>
  <si>
    <t>CPS-0424-2023</t>
  </si>
  <si>
    <t>SIERRA RODRIGUEZ SERGIO</t>
  </si>
  <si>
    <t>Omaira Yaneth Lopez Castro</t>
  </si>
  <si>
    <t>CPS-0425-2023</t>
  </si>
  <si>
    <t>BERMUDEZ CASTAÑEDA LAURA YOHANA</t>
  </si>
  <si>
    <t>Nelsy Rocio Jimenez </t>
  </si>
  <si>
    <t>CPS-0427-2023</t>
  </si>
  <si>
    <t>BELTRAN YULY NATALI</t>
  </si>
  <si>
    <t>Raúl Erney Lopez Ruiz</t>
  </si>
  <si>
    <t>CPS-0466-2023</t>
  </si>
  <si>
    <t>2023/08/01</t>
  </si>
  <si>
    <t>GIL HOYOS RAUL ANDRES</t>
  </si>
  <si>
    <t>CPS-0467-2023</t>
  </si>
  <si>
    <t>BELTRAN RICAURTE KARL MICHAEL</t>
  </si>
  <si>
    <t>CPS-0470-2023</t>
  </si>
  <si>
    <t>HERRERA GOMEZ YURY KATHERINE</t>
  </si>
  <si>
    <t>CPS-0471-2023</t>
  </si>
  <si>
    <t>HERNANDEZ MEJIA DAVID GUILLERMO</t>
  </si>
  <si>
    <t>CPS-0472-2023</t>
  </si>
  <si>
    <t>MARTINEZ ENRIQUEZ LAURA CAMILA</t>
  </si>
  <si>
    <t>CPS-0473-2023</t>
  </si>
  <si>
    <t>OLAYA SANABRIA DENIS XIOMARA</t>
  </si>
  <si>
    <t>CPS-0474-2023</t>
  </si>
  <si>
    <t>BEJARANO VELANDIA DANIEL SEBASTIAN</t>
  </si>
  <si>
    <t>CPS-0475-2023</t>
  </si>
  <si>
    <t>RODRIGUEZ SUAREZ JHOFRANY FERNANDA</t>
  </si>
  <si>
    <t>2024/06/30</t>
  </si>
  <si>
    <t>CPS-0476-2023</t>
  </si>
  <si>
    <t>ANGARITA ROJAS ROSA ANA</t>
  </si>
  <si>
    <t>2024/01/31</t>
  </si>
  <si>
    <t>CPS-0477-2023</t>
  </si>
  <si>
    <t>CLAVIJO SANCHEZ BELKIS XIOMARA</t>
  </si>
  <si>
    <t>CPS-0479-2023</t>
  </si>
  <si>
    <t>CAÑAS ARBOLEDA MARIANA</t>
  </si>
  <si>
    <t>CV-0621-2023</t>
  </si>
  <si>
    <t>2023/10/26</t>
  </si>
  <si>
    <t>ROCHEM BIOCARE COLOMBIA SAS</t>
  </si>
  <si>
    <t>2023/10/27</t>
  </si>
  <si>
    <t>2024/02/26</t>
  </si>
  <si>
    <t>CV-0705-2023</t>
  </si>
  <si>
    <t>2023/12/27</t>
  </si>
  <si>
    <t>INTRAGE INTERNACIONAL S.A.S.</t>
  </si>
  <si>
    <t>2023/12/28</t>
  </si>
  <si>
    <t>2024/12/27</t>
  </si>
  <si>
    <t>CS-0706-2023</t>
  </si>
  <si>
    <t>2023/12/29</t>
  </si>
  <si>
    <t>2024/01/10</t>
  </si>
  <si>
    <t>2024/08/09</t>
  </si>
  <si>
    <t>2024</t>
  </si>
  <si>
    <t>CPS-2024-0179</t>
  </si>
  <si>
    <t>2024/02/14</t>
  </si>
  <si>
    <t>SARMIENTO ACOSTA CLAUDIA MARCELA</t>
  </si>
  <si>
    <t>CPS-2024-0128</t>
  </si>
  <si>
    <t>PARRA GONZALEZ ADRIANA CAROLINA</t>
  </si>
  <si>
    <t>CPS-2024-0129</t>
  </si>
  <si>
    <t>PEREZ GALINDO WILLIAM</t>
  </si>
  <si>
    <t>2024/02/02</t>
  </si>
  <si>
    <t>CPS-2024-0130</t>
  </si>
  <si>
    <t>MELO SARAY CARLOS DANIEL</t>
  </si>
  <si>
    <t>CPS-2024-0131</t>
  </si>
  <si>
    <t>ARIAS GUTIERREZ CLARIBETH</t>
  </si>
  <si>
    <t>2024/03/31</t>
  </si>
  <si>
    <t>Terminación  anticipada</t>
  </si>
  <si>
    <t>CPS-2024-0132</t>
  </si>
  <si>
    <t>GALINDO CRISTIAN CAMILO</t>
  </si>
  <si>
    <t>CPS-2024-0133</t>
  </si>
  <si>
    <t>HURTADO QUITO DANIEL</t>
  </si>
  <si>
    <t>CPS-2024-0134</t>
  </si>
  <si>
    <t>LONDOÑO BARBOSA DIANA ALEXANDRA</t>
  </si>
  <si>
    <t>CPS-2024-0135</t>
  </si>
  <si>
    <t>APONTE CONTRERAS LUZ ALEJANDRA</t>
  </si>
  <si>
    <t>CPS-2024-0136</t>
  </si>
  <si>
    <t>965422</t>
  </si>
  <si>
    <t>ISHIKAWA FLAVIA MIDORI</t>
  </si>
  <si>
    <t>CPS-2024-0137</t>
  </si>
  <si>
    <t>PINZON PEREZ JAIVER ALEXANDER</t>
  </si>
  <si>
    <t>CPS-2024-0138</t>
  </si>
  <si>
    <t>LLANO LEON MANUELA</t>
  </si>
  <si>
    <t>CPS-2024-0139</t>
  </si>
  <si>
    <t>ESCOBAR POVEDA MARTIN ESTEBAN</t>
  </si>
  <si>
    <t>2024/02/05</t>
  </si>
  <si>
    <t>CPS-2024-0140</t>
  </si>
  <si>
    <t>PUELLO MEJIA JOHN ALEXANDER</t>
  </si>
  <si>
    <t>Lopez Castro Omaira Yaneth</t>
  </si>
  <si>
    <t>CPS-2024-0141</t>
  </si>
  <si>
    <t>ROBAYO PULIDO JOSE MAURICIO</t>
  </si>
  <si>
    <t>Nelsy Rocio Jimenez Villalobos</t>
  </si>
  <si>
    <t>CPS-2024-0143</t>
  </si>
  <si>
    <t>TELLEZ DIAZ MAYRA ALEJANDRA</t>
  </si>
  <si>
    <t>CPS-2024-0146</t>
  </si>
  <si>
    <t>ANGULO DANNY DANIEL</t>
  </si>
  <si>
    <t>CPS-2024-0185</t>
  </si>
  <si>
    <t>2024/02/22</t>
  </si>
  <si>
    <t>HERRERA SEPULVEDA MARIA TERESA</t>
  </si>
  <si>
    <t>CPS-0379-2023</t>
  </si>
  <si>
    <t>2023/06/16</t>
  </si>
  <si>
    <t>GARCIA ARANGO CRISTIAN SANTIAGO</t>
  </si>
  <si>
    <t>Astrid Lucero Malagón Rodríguez</t>
  </si>
  <si>
    <t>2024/10/31</t>
  </si>
  <si>
    <t>CPS-0382-2023</t>
  </si>
  <si>
    <t>00RG-1905-0300-2021-00005-0016</t>
  </si>
  <si>
    <t>FLETSCHER COVALEDA GABRIEL FERNANDO</t>
  </si>
  <si>
    <t>OC-0482-2023</t>
  </si>
  <si>
    <t>CAMACHO OYOLA BRAYAN ALBERTO</t>
  </si>
  <si>
    <t>2023/08/15</t>
  </si>
  <si>
    <t>2023/11/14</t>
  </si>
  <si>
    <t>CPS-0505-2023</t>
  </si>
  <si>
    <t>2023/08/16</t>
  </si>
  <si>
    <t>TORRES FLOREZ DIANA PAOLA</t>
  </si>
  <si>
    <t>CPS-0522-2023</t>
  </si>
  <si>
    <t>2023/08/29</t>
  </si>
  <si>
    <t>STERINOVA SAS</t>
  </si>
  <si>
    <t>2023/09/01</t>
  </si>
  <si>
    <t>CPS-0536-2023</t>
  </si>
  <si>
    <t>ROSERO MATITUY ANDRES FELIPE</t>
  </si>
  <si>
    <t>OC-0555-2023</t>
  </si>
  <si>
    <t>2023/09/12</t>
  </si>
  <si>
    <t>TECNOPHONE COLOMBIA SAS</t>
  </si>
  <si>
    <t>2023/09/20</t>
  </si>
  <si>
    <t>2023/12/19</t>
  </si>
  <si>
    <t>OC-0567-2023</t>
  </si>
  <si>
    <t>2023/09/13</t>
  </si>
  <si>
    <t>COMERCIALIZADORA SEMCAR SAS</t>
  </si>
  <si>
    <t>2023/12/12</t>
  </si>
  <si>
    <t>CPS-0577-2023</t>
  </si>
  <si>
    <t>2023/09/25</t>
  </si>
  <si>
    <t>TORRES AMAYA MARIA ALEJANDRA</t>
  </si>
  <si>
    <t>2024/06/24</t>
  </si>
  <si>
    <t>CPS-0576-2023</t>
  </si>
  <si>
    <t>GARCIA ALFONSO LINA MILENA</t>
  </si>
  <si>
    <t>CPS-0584-2023</t>
  </si>
  <si>
    <t>2023/10/10</t>
  </si>
  <si>
    <t>CENTRO MEDICO OFTALMOLOGICO</t>
  </si>
  <si>
    <t>2023/10/19</t>
  </si>
  <si>
    <t>2024/04/18</t>
  </si>
  <si>
    <t>OS-0578-2023</t>
  </si>
  <si>
    <t>2023/09/28</t>
  </si>
  <si>
    <t>MAGIN COMUNICACIONES S A S</t>
  </si>
  <si>
    <t>2023/10/02</t>
  </si>
  <si>
    <t>2024/01/01</t>
  </si>
  <si>
    <t>CIRCULAR 013</t>
  </si>
  <si>
    <t>MALAGON RODRIGUEZ ASTRID LUCERO</t>
  </si>
  <si>
    <t>2023/11/02</t>
  </si>
  <si>
    <t>Bernardo Armando Camacho Rodríguez</t>
  </si>
  <si>
    <t>2023/11/13</t>
  </si>
  <si>
    <t>CIRCULAR 016</t>
  </si>
  <si>
    <t>JIMENEZ BELTRAN ELVER CAMILO</t>
  </si>
  <si>
    <t>Jenny Julieth Rios Serrano</t>
  </si>
  <si>
    <t>CIRCULAR 014</t>
  </si>
  <si>
    <t>CIRCULAR 015</t>
  </si>
  <si>
    <t>CV-0675-2023</t>
  </si>
  <si>
    <t>2023/11/03</t>
  </si>
  <si>
    <t>GRUPO ABSTRACT SAS</t>
  </si>
  <si>
    <t>2023/11/07</t>
  </si>
  <si>
    <t>2024/03/06</t>
  </si>
  <si>
    <t>CV-0682-2023</t>
  </si>
  <si>
    <t>EQUIPOS Y LABORATORIO DE COLOMBIA SAS</t>
  </si>
  <si>
    <t>2023/11/20</t>
  </si>
  <si>
    <t>2024/03/19</t>
  </si>
  <si>
    <t>CV-0683-2023</t>
  </si>
  <si>
    <t>2023/11/21</t>
  </si>
  <si>
    <t>2024/03/20</t>
  </si>
  <si>
    <t>CV-0684-2023</t>
  </si>
  <si>
    <t>2023/11/15</t>
  </si>
  <si>
    <t>AVANTIKA COLOMBIA S.A.S</t>
  </si>
  <si>
    <t>2023/11/23</t>
  </si>
  <si>
    <t>2024/03/22</t>
  </si>
  <si>
    <t>2024/04/25</t>
  </si>
  <si>
    <t>Terminación por acuerdo bilateral</t>
  </si>
  <si>
    <t>CPS-0685-2023</t>
  </si>
  <si>
    <t>2023/11/16</t>
  </si>
  <si>
    <t>MOLINA ROZO DIANA VIVIANA</t>
  </si>
  <si>
    <t>CV-0692-2023</t>
  </si>
  <si>
    <t>2023/11/28</t>
  </si>
  <si>
    <t>2023/12/01</t>
  </si>
  <si>
    <t>2024/04/20</t>
  </si>
  <si>
    <t>CV-0696-2023</t>
  </si>
  <si>
    <t>2023/11/30</t>
  </si>
  <si>
    <t>IDENTICO S.A.S.</t>
  </si>
  <si>
    <t>2023/12/11</t>
  </si>
  <si>
    <t>2024/03/10</t>
  </si>
  <si>
    <t>CIRCULAR 18</t>
  </si>
  <si>
    <t>2023/12/13</t>
  </si>
  <si>
    <t>INSTITUTO NACIONAL DE VIGILANCIA</t>
  </si>
  <si>
    <t>2024/03/15</t>
  </si>
  <si>
    <t>CPS-2024-0013</t>
  </si>
  <si>
    <t>2024/01/25</t>
  </si>
  <si>
    <t>PEÑA CASTRO JEISSON ANDRES</t>
  </si>
  <si>
    <t>CIRCULAR 003</t>
  </si>
  <si>
    <t>ASOC ESPAÑOLA DE BANCOS DE TEJIDOS</t>
  </si>
  <si>
    <t>2024/04/29</t>
  </si>
  <si>
    <t>CS-2024-0205</t>
  </si>
  <si>
    <t>2024/04/01</t>
  </si>
  <si>
    <t>CAHOZ INVERSIONES S A S</t>
  </si>
  <si>
    <t>2024/04/02</t>
  </si>
  <si>
    <t>2024/07/01</t>
  </si>
  <si>
    <t>CS-2024-0207</t>
  </si>
  <si>
    <t>2024/04/09</t>
  </si>
  <si>
    <t>MOL LABS LTDA</t>
  </si>
  <si>
    <t>2024/04/15</t>
  </si>
  <si>
    <t>2024/12/14</t>
  </si>
  <si>
    <t>CS-2024-0208</t>
  </si>
  <si>
    <t>DISTRIMEDICA J C S A S</t>
  </si>
  <si>
    <t>2025/03/14</t>
  </si>
  <si>
    <t>OC-2024-0381</t>
  </si>
  <si>
    <t>2024/05/10</t>
  </si>
  <si>
    <t>MULTITINTAS.INK S.A.S</t>
  </si>
  <si>
    <t>2024/05/15</t>
  </si>
  <si>
    <t>2024/07/13</t>
  </si>
  <si>
    <t>OC-2024-0390</t>
  </si>
  <si>
    <t>2024/05/20</t>
  </si>
  <si>
    <t>TECHDATA INGENIERIA SAS</t>
  </si>
  <si>
    <t>2024/05/21</t>
  </si>
  <si>
    <t>2024/07/20</t>
  </si>
  <si>
    <t>CS-2024-0392</t>
  </si>
  <si>
    <t>2025/04/20</t>
  </si>
  <si>
    <t>CV-2024-0393</t>
  </si>
  <si>
    <t>2024/05/22</t>
  </si>
  <si>
    <t>2024/08/21</t>
  </si>
  <si>
    <t>CPS-2024-0397</t>
  </si>
  <si>
    <t>CENTRO MEDICO OFTALMOLOGICO Y LABORATORIO CLINICO ANDRADE NARVAEZ SOCIEDAD POR ACCIONES SIMPLIFICADA.</t>
  </si>
  <si>
    <t>2024/05/28</t>
  </si>
  <si>
    <t>2025/01/27</t>
  </si>
  <si>
    <t>CS-2024-0401</t>
  </si>
  <si>
    <t>2024/05/23</t>
  </si>
  <si>
    <t>G &amp; G SUCESORES S.A.S.</t>
  </si>
  <si>
    <t>2024/05/24</t>
  </si>
  <si>
    <t>2025/01/23</t>
  </si>
  <si>
    <t>2024/12/31</t>
  </si>
  <si>
    <t>2023/06/22</t>
  </si>
  <si>
    <t>2023/07/17</t>
  </si>
  <si>
    <t>2023/08/09</t>
  </si>
  <si>
    <t>2023/12/26</t>
  </si>
  <si>
    <t>2023/08/31</t>
  </si>
  <si>
    <t>2025/01/31</t>
  </si>
  <si>
    <t>2025/04/30</t>
  </si>
  <si>
    <t>2024/01/16</t>
  </si>
  <si>
    <t>2024/02/15</t>
  </si>
  <si>
    <t>2024/05/14</t>
  </si>
  <si>
    <t>2024/02/29</t>
  </si>
  <si>
    <t>2024/03/01</t>
  </si>
  <si>
    <t>2024/04/30</t>
  </si>
  <si>
    <t>2024/08/29</t>
  </si>
  <si>
    <t>2024/05/17</t>
  </si>
  <si>
    <t>2025/05/16</t>
  </si>
  <si>
    <t>2024/09/21</t>
  </si>
  <si>
    <t>2024/11/19</t>
  </si>
  <si>
    <t>2023/05/22</t>
  </si>
  <si>
    <t>2024/09/22</t>
  </si>
  <si>
    <t>2024/11/22</t>
  </si>
  <si>
    <t>2024/05/27</t>
  </si>
  <si>
    <t>2024/09/26</t>
  </si>
  <si>
    <t>FILA_22</t>
  </si>
  <si>
    <t>FILA_23</t>
  </si>
  <si>
    <t>FILA_24</t>
  </si>
  <si>
    <t>FILA_25</t>
  </si>
  <si>
    <t>FILA_26</t>
  </si>
  <si>
    <t>FILA_27</t>
  </si>
  <si>
    <t>FILA_28</t>
  </si>
  <si>
    <t>FILA_29</t>
  </si>
  <si>
    <t>FILA_30</t>
  </si>
  <si>
    <t>FILA_31</t>
  </si>
  <si>
    <t>FILA_32</t>
  </si>
  <si>
    <t>FILA_33</t>
  </si>
  <si>
    <t>FILA_34</t>
  </si>
  <si>
    <t>FILA_35</t>
  </si>
  <si>
    <t>FILA_36</t>
  </si>
  <si>
    <t>FILA_37</t>
  </si>
  <si>
    <t>FILA_38</t>
  </si>
  <si>
    <t>FILA_39</t>
  </si>
  <si>
    <t>FILA_40</t>
  </si>
  <si>
    <t>FILA_41</t>
  </si>
  <si>
    <t>FILA_42</t>
  </si>
  <si>
    <t>FILA_43</t>
  </si>
  <si>
    <t>FILA_44</t>
  </si>
  <si>
    <t>FILA_45</t>
  </si>
  <si>
    <t>FILA_46</t>
  </si>
  <si>
    <t>FILA_47</t>
  </si>
  <si>
    <t>FILA_48</t>
  </si>
  <si>
    <t>FILA_49</t>
  </si>
  <si>
    <t>FILA_50</t>
  </si>
  <si>
    <t>FILA_51</t>
  </si>
  <si>
    <t>FILA_52</t>
  </si>
  <si>
    <t>FILA_53</t>
  </si>
  <si>
    <t>FILA_54</t>
  </si>
  <si>
    <t>FILA_55</t>
  </si>
  <si>
    <t>FILA_56</t>
  </si>
  <si>
    <t>FILA_57</t>
  </si>
  <si>
    <t>FILA_58</t>
  </si>
  <si>
    <t>FILA_59</t>
  </si>
  <si>
    <t>FILA_60</t>
  </si>
  <si>
    <t>FILA_61</t>
  </si>
  <si>
    <t>FILA_62</t>
  </si>
  <si>
    <t>FILA_63</t>
  </si>
  <si>
    <t>FILA_64</t>
  </si>
  <si>
    <t>FILA_65</t>
  </si>
  <si>
    <t>FILA_66</t>
  </si>
  <si>
    <t>FILA_67</t>
  </si>
  <si>
    <t>FILA_68</t>
  </si>
  <si>
    <t>FILA_69</t>
  </si>
  <si>
    <t>FILA_70</t>
  </si>
  <si>
    <t>FILA_71</t>
  </si>
  <si>
    <t>FILA_72</t>
  </si>
  <si>
    <t>FILA_73</t>
  </si>
  <si>
    <t>FILA_74</t>
  </si>
  <si>
    <t>FILA_75</t>
  </si>
  <si>
    <t>FILA_76</t>
  </si>
  <si>
    <t>FILA_77</t>
  </si>
  <si>
    <t>FILA_78</t>
  </si>
  <si>
    <t>FILA_79</t>
  </si>
  <si>
    <t>FILA_80</t>
  </si>
  <si>
    <t>FILA_81</t>
  </si>
  <si>
    <t>FILA_82</t>
  </si>
  <si>
    <t>FILA_83</t>
  </si>
  <si>
    <t>FILA_84</t>
  </si>
  <si>
    <t>FILA_85</t>
  </si>
  <si>
    <t>FILA_86</t>
  </si>
  <si>
    <t>FILA_87</t>
  </si>
  <si>
    <t>FILA_88</t>
  </si>
  <si>
    <t>FILA_89</t>
  </si>
  <si>
    <t>FILA_90</t>
  </si>
  <si>
    <t>FILA_91</t>
  </si>
  <si>
    <t>FILA_92</t>
  </si>
  <si>
    <t>FILA_93</t>
  </si>
  <si>
    <t>FILA_94</t>
  </si>
  <si>
    <t>FILA_95</t>
  </si>
  <si>
    <t>FILA_96</t>
  </si>
  <si>
    <t>FILA_97</t>
  </si>
  <si>
    <t>FILA_98</t>
  </si>
  <si>
    <t>FILA_99</t>
  </si>
  <si>
    <t>FILA_100</t>
  </si>
  <si>
    <t>FILA_101</t>
  </si>
  <si>
    <t>FILA_102</t>
  </si>
  <si>
    <t>FILA_103</t>
  </si>
  <si>
    <t>FILA_104</t>
  </si>
  <si>
    <t>FILA_105</t>
  </si>
  <si>
    <t>FILA_106</t>
  </si>
  <si>
    <t>FILA_107</t>
  </si>
  <si>
    <t>FILA_108</t>
  </si>
  <si>
    <t>FILA_109</t>
  </si>
  <si>
    <t>FILA_110</t>
  </si>
  <si>
    <t>FILA_111</t>
  </si>
  <si>
    <t>FILA_112</t>
  </si>
  <si>
    <t>FILA_113</t>
  </si>
  <si>
    <t>FILA_114</t>
  </si>
  <si>
    <t>FILA_115</t>
  </si>
  <si>
    <t>FILA_116</t>
  </si>
  <si>
    <t>FILA_117</t>
  </si>
  <si>
    <t>FILA_118</t>
  </si>
  <si>
    <t>FILA_119</t>
  </si>
  <si>
    <t>FILA_120</t>
  </si>
  <si>
    <t>FILA_121</t>
  </si>
  <si>
    <t>FILA_122</t>
  </si>
  <si>
    <t>FILA_123</t>
  </si>
  <si>
    <t>FILA_124</t>
  </si>
  <si>
    <t>FILA_125</t>
  </si>
  <si>
    <t>FILA_126</t>
  </si>
  <si>
    <t>2020000050047</t>
  </si>
  <si>
    <t>2022/01/03</t>
  </si>
  <si>
    <t>2022/11/30</t>
  </si>
  <si>
    <t>RECURSOS PROPIOS</t>
  </si>
  <si>
    <t>2023011010005</t>
  </si>
  <si>
    <t>2024/02/06</t>
  </si>
  <si>
    <t>2026/04/05</t>
  </si>
  <si>
    <t>2020</t>
  </si>
  <si>
    <t>2021/12/14</t>
  </si>
  <si>
    <t>2023/12/06</t>
  </si>
  <si>
    <t>2017000050090</t>
  </si>
  <si>
    <t>Fortalecimiento del producto turístico Ruta Leyenda del El Doradoque integra atractivos turísticos de Bogotá, Boyaca, Cundinamarca</t>
  </si>
  <si>
    <t>3502 - Productividad y competitividad de las empresas colombianas</t>
  </si>
  <si>
    <t>0206 TURISMO</t>
  </si>
  <si>
    <t>Instituto Distrital de Turismo</t>
  </si>
  <si>
    <t>2019/12/10</t>
  </si>
  <si>
    <t>Turistas nacionales e internacionales</t>
  </si>
  <si>
    <t>JORGE IVAN CHACON MARTÍNEZ</t>
  </si>
  <si>
    <t>Para el contrato 160 - 2020 se cuenta con un avance físico del 100% y financiero del 99,99%. Se debe liberar un saldo por valor de $23. Pendiente liquidación. Para el contrato 260 - 2020 se cuenta con un avance físico de 65% y financiero del 49,10%. El contrato 296 está finalizado y liquidado. Avance de ejecución física y financiera del 100%.</t>
  </si>
  <si>
    <t>IDT</t>
  </si>
  <si>
    <t>2019</t>
  </si>
  <si>
    <t>2512019</t>
  </si>
  <si>
    <t>0002-3502-0206-2017-00005-0090</t>
  </si>
  <si>
    <t>2019/12/09</t>
  </si>
  <si>
    <t>JUAN DAVID PINZON CABRERA</t>
  </si>
  <si>
    <t>JORGE IVAN CHACON MARTINEZ</t>
  </si>
  <si>
    <t>2021/01/24</t>
  </si>
  <si>
    <t>ADICION POR $6.750.000 Y PRÓRROGA DE 45 DIAS POR LA FUENTE DEL PROYECTO BPIN 2017000050090 CONTRATO FINALIZADO EL 24 DE ENERO DE 2021 FINALIZADO SIN REQUERIMIENTO DE LIQUIDAR</t>
  </si>
  <si>
    <t>2542019</t>
  </si>
  <si>
    <t>VALENTINA HENAO DELGADO</t>
  </si>
  <si>
    <t>2019/12/11</t>
  </si>
  <si>
    <t>2020/11/10</t>
  </si>
  <si>
    <t>FINALIZADO SIN REQUERIMIENTO DE LIQUIDAR</t>
  </si>
  <si>
    <t>2562019</t>
  </si>
  <si>
    <t>LUCIA CAROLINA DEL PILAR CASTRO GOMEZ</t>
  </si>
  <si>
    <t>2019/12/12</t>
  </si>
  <si>
    <t>2020/06/11</t>
  </si>
  <si>
    <t>2572019</t>
  </si>
  <si>
    <t>JUAN SEBASTÍAN ARAQUE HERRERA</t>
  </si>
  <si>
    <t>2020/12/11</t>
  </si>
  <si>
    <t>1002020</t>
  </si>
  <si>
    <t>2020/03/24</t>
  </si>
  <si>
    <t>JESSICA DANIELA GARCIA GOMEZ</t>
  </si>
  <si>
    <t>2020/03/30</t>
  </si>
  <si>
    <t>2021/01/29</t>
  </si>
  <si>
    <t>SE REALIZO ADICION POR VALOR DE $8.000.000 Y PRORROGA DE 30 DIAS. FINALIZADO SIN LIQUIDAR</t>
  </si>
  <si>
    <t>2020/07/08</t>
  </si>
  <si>
    <t>UNIÓN TEMPORAL IDT 005</t>
  </si>
  <si>
    <t>2020/11/05</t>
  </si>
  <si>
    <t>CENTRO NACIONAL DE PROYECTOS</t>
  </si>
  <si>
    <t>2024/04/17</t>
  </si>
  <si>
    <t>2602020</t>
  </si>
  <si>
    <t>2020/10/06</t>
  </si>
  <si>
    <t>1. Modificación forma de pago 2. PRORROGA POR TRES (3) MESES 3. SUSPENSIÓN POR 2 MESES 4. PRÓRROGA POR CUATRO (4) MESES 5. SUSPENSIÓN POR UN MES 6.  PRÓRROGA POR 45 DÍAS 7. PRÓRROGA POR 35 DÍAS 8. PRÓRROGA POR 60 DÍAS 9. PRORROGA POR 3 MESES 10. PRORROGA POR 1 MESES y 15 DÍAS</t>
  </si>
  <si>
    <t>2972020</t>
  </si>
  <si>
    <t>2020/12/15</t>
  </si>
  <si>
    <t>LIZ CATHERINE CAICEDO CORTES</t>
  </si>
  <si>
    <t>2021/03/14</t>
  </si>
  <si>
    <t>2992020</t>
  </si>
  <si>
    <t>2020/12/17</t>
  </si>
  <si>
    <t>LINA MARCELA LOSADA YEPES</t>
  </si>
  <si>
    <t>2020/12/23</t>
  </si>
  <si>
    <t>2021/02/21</t>
  </si>
  <si>
    <t>3052020</t>
  </si>
  <si>
    <t>MARTHA LIGIA CASTELLANOS RODRIGUEZ</t>
  </si>
  <si>
    <t>2020/12/28</t>
  </si>
  <si>
    <t>2021/02/27</t>
  </si>
  <si>
    <t>2962020</t>
  </si>
  <si>
    <t>2020/12/07</t>
  </si>
  <si>
    <t>UNIÓN TEMPORAL EL DORADO</t>
  </si>
  <si>
    <t>2021/02/11</t>
  </si>
  <si>
    <t>2022/04/30</t>
  </si>
  <si>
    <t>2022/12/28</t>
  </si>
  <si>
    <t>EL CONTRATO TIENE 2 (DOS) PRORROGAS)1a POR UN TIEMPO DE 4 MESES Y 20 DIAS, LA 2a POR 4 MESES, CON EL FIN DE LLEVAR A CABO LA TERMINACION DE LA DIVULGACIÓN NACIONAL E INTERNACIONAL, ELABORACION DE INFORMES, APLICACION DE ENCUESTA, E INFORMES DE CIERRE. NUEVA FECHA DE FINALIZACIÓN 30 ABRIL DEL 2022. EN EL MES DE DICIEMBRE SE REALIZO UN (1) PAGO POR VALOR DE $ 1.382.273.353,93</t>
  </si>
  <si>
    <t>2112021</t>
  </si>
  <si>
    <t>2021/04/08</t>
  </si>
  <si>
    <t>2021/04/19</t>
  </si>
  <si>
    <t>2021/10/18</t>
  </si>
  <si>
    <t>2152021</t>
  </si>
  <si>
    <t>2021/04/15</t>
  </si>
  <si>
    <t>2022/01/18</t>
  </si>
  <si>
    <t>2022</t>
  </si>
  <si>
    <t>1452022</t>
  </si>
  <si>
    <t>2022/02/21</t>
  </si>
  <si>
    <t>OSCAR YAIR SUAREZ SALAZAR</t>
  </si>
  <si>
    <t>2022/05/20</t>
  </si>
  <si>
    <t>1392022</t>
  </si>
  <si>
    <t>LUISA MARÍA NARANJO OLARTE</t>
  </si>
  <si>
    <t>1482022</t>
  </si>
  <si>
    <t>CRISTIAN CAMILO PARRA LOPEZ</t>
  </si>
  <si>
    <t>FILA_127</t>
  </si>
  <si>
    <t>FILA_128</t>
  </si>
  <si>
    <t>FILA_129</t>
  </si>
  <si>
    <t>FILA_130</t>
  </si>
  <si>
    <t>FILA_131</t>
  </si>
  <si>
    <t>FILA_132</t>
  </si>
  <si>
    <t>FILA_133</t>
  </si>
  <si>
    <t>FILA_134</t>
  </si>
  <si>
    <t>FILA_135</t>
  </si>
  <si>
    <t>FILA_136</t>
  </si>
  <si>
    <t>FILA_137</t>
  </si>
  <si>
    <t>FILA_138</t>
  </si>
  <si>
    <t>FILA_139</t>
  </si>
  <si>
    <t>FILA_140</t>
  </si>
  <si>
    <t>FILA_141</t>
  </si>
  <si>
    <t>FILA_142</t>
  </si>
  <si>
    <t>FILA_143</t>
  </si>
  <si>
    <t>FILA_144</t>
  </si>
  <si>
    <t>FILA_145</t>
  </si>
  <si>
    <t>2016000050017</t>
  </si>
  <si>
    <t>ESTUDIOS Y DISEÑOS DE LA CONEXIÓN REGIONAL CANAL SALITRE Y RÍO NEGRO DESDE EL RÍO BOGOTÁ HASTA LA NQS Y LA CARRERA 7 , BOGOTÁ D.C.</t>
  </si>
  <si>
    <t>1. Segundo Pilar: Democracia Urnama 2. Nuevo Ordenamiento Territorial</t>
  </si>
  <si>
    <t>1. Mejor movilidad para todos. 2. Articulación regional y planeación integral del transporte.</t>
  </si>
  <si>
    <t>Instituto de Desarrollo Urbano -IDU</t>
  </si>
  <si>
    <t>2017/12/21</t>
  </si>
  <si>
    <t>2020/05/31</t>
  </si>
  <si>
    <t>Corresponde a 7.878.783 de la población de Bogotá y 1.227.691 del entorno metropolitano que está conformado por los municipios de: Soacha, Facatativá, Chía, Zipaquirá, Mosquera, Madrid, Funza, Cajicá, Sibaté, Tocancipá, La Calera, Sopo, Tabio, Cota, Cogua, Nemocón, Gachancipá, Sesquilé, Bojacá, Tausa, Guatavita y Sutatausa. Fuente: DTS</t>
  </si>
  <si>
    <t>INSTITUTO DE DESARROLLO URBANO - IDU</t>
  </si>
  <si>
    <t>LIQUIDADO</t>
  </si>
  <si>
    <t>2016000050018</t>
  </si>
  <si>
    <t>ESTUDIOS Y DISEÑOS DE LA TRONCAL CENTENARIO DESDE EL LÍMITE OCCIDENTE DEL DISTRITO HASTA LA TRONCAL AMÉRICAS CON CARRERA 50 ,BOGOTÁ D.C</t>
  </si>
  <si>
    <t>2017/11/15</t>
  </si>
  <si>
    <t>2016000050020</t>
  </si>
  <si>
    <t>ESTUDIOS Y DISEÑOS DE LA AV. SAN JOSÉ (CALLE 170) DESDE LA AV. ALBERTO LLERAS CAMARGO (CARRERA 7) HASTA LA CARRERA 92, A LO LARGO DEL CORREDOR DE LA VÍA SUBA-COTA HASTA EL LÍMITE CON EL DISTRITO -RÍO BOGOTÁ, BOGOTÁ D.C.</t>
  </si>
  <si>
    <t>2017/10/25</t>
  </si>
  <si>
    <t>2016000050021</t>
  </si>
  <si>
    <t>ESTUDIOS DE LA AVENIDA LONGITUDINAL DE OCCIDENTE, RAMAL AV. VILLAVICENCIO HASTA LA AV. CALI Y RAMAL AV. AMÉRICAS HASTA LA AV. CALI, BOGOTÁ D.C.</t>
  </si>
  <si>
    <t>2016000050022</t>
  </si>
  <si>
    <t>ESTUDIOS Y DISEÑOS PARA LA AUTONORTE DESDE HÉROES HASTA LA CALLE193, BOGOTÁ D.C.</t>
  </si>
  <si>
    <t>2016000050047</t>
  </si>
  <si>
    <t>ESTUDIOS Y DISEÑOS DE LA CIRCUNVALAR DE ORIENTE DESDE SALIDA AL LLANO HASTA LA AV. VILLAVICENCIO BOGOTÁ D.C.</t>
  </si>
  <si>
    <t>2016000050054</t>
  </si>
  <si>
    <t>ESTUDIOS Y DISEÑOS PARA LA AVENIDA BOYACA DESDE LA CALLE 183 A CONECTARSE CON LA TRONCAL DEL PEAJE Y CONEXIÓN AUTONORTE POR AVENIDA GUAYMARAL, BOGOTA D.C.-CUNDINAMARCA</t>
  </si>
  <si>
    <t>2017/10/18</t>
  </si>
  <si>
    <t>2018000050061</t>
  </si>
  <si>
    <t>ESTUDIOS Y DISEÑOS PARA LA CONEXIÓN DE LA ALAMEDA EL PORVENIR CON AV. TERREROS - BICIPUENTE SOBRE LA QUEBRADA TIBANICA, BOGOTÁ, SOACHA</t>
  </si>
  <si>
    <t>2020/03/10</t>
  </si>
  <si>
    <t>2021/03/30</t>
  </si>
  <si>
    <t>2019000050067</t>
  </si>
  <si>
    <t>CONSTRUCCIÓN DE LA INTERSECCIÓN A DESNIVEL DE LA AUTOPISTA SUR (NQS) CON AVENIDA BOSA, BOGOTÁ</t>
  </si>
  <si>
    <t>2021/09/13</t>
  </si>
  <si>
    <t>2024/02/28</t>
  </si>
  <si>
    <t>EN EJECUCION</t>
  </si>
  <si>
    <t>IDU</t>
  </si>
  <si>
    <t>IDU-1870-2021</t>
  </si>
  <si>
    <t>00RE-2402-0600-2019-00005-0067</t>
  </si>
  <si>
    <t>2023/01/10</t>
  </si>
  <si>
    <t>CONSORCIO DEMOLIENDO LA NQS</t>
  </si>
  <si>
    <t>Maria del pilar Grajales Restrepo</t>
  </si>
  <si>
    <t>2024/03/11</t>
  </si>
  <si>
    <t>DEMOLICIÓN, LIMPIEZA, CERRAMIENTO Y MANTENIMIENTO DE PREDIOS ADQUIRIDOS POR EL INSTITUTO DE DESARROLLO URBANO – IDU, PARA LA EJECUCIÓN DE LA INTERSECCIÓN A DESNIVEL AUTOPISTA SUR (NQS) CON AVENIDA BOSA QUE SE ENCUENTRAN EN ADMINISTRACIÓN A CARGO DE LA DIRECCION TECNICA DE PREDIOS, EN BOGOTA D.C.</t>
  </si>
  <si>
    <t>3787-2021</t>
  </si>
  <si>
    <t>GONZALEZ DE COBOS PRUDENCIA</t>
  </si>
  <si>
    <t>ADQUIS. PREDIO + (D.E) UBICADO EN LA CL 59 SUR 77G 25 - R.T. 52075A - PROYECTO INTERSECCIÓN A DESNIVEL AUTOPISTA SUR (NQS) CON AVENIDA BOSA</t>
  </si>
  <si>
    <t>3837-2022</t>
  </si>
  <si>
    <t>BARRAGAN MAYORGA SILVESTRE</t>
  </si>
  <si>
    <t>ADQUIS. PREDIO + (D.E ) UBICADO EN LA CL 63 SUR 77I 42 - R.T. 52122B - PROYECTO INTERSECCIÓN A DESNIVEL AUTOPISTA SUR (NQS) CON AVENIDA BOSA</t>
  </si>
  <si>
    <t>3811-2022</t>
  </si>
  <si>
    <t>AMEZQUITA DE GUERRERO ROSALBA</t>
  </si>
  <si>
    <t>ADQUIS. PREDIO + (D.E + L.C. ) UBICADO EN LA KR 77J 63 52 SUR, - RT 52109. - PROYECTO INTERSECCIÓN A DESNIVEL AUTOPISTA SUR (NQS) CON AVENIDA BOSA</t>
  </si>
  <si>
    <t>3839-2022</t>
  </si>
  <si>
    <t>BARRAGAN DE REY CARMEN ELISA</t>
  </si>
  <si>
    <t>ADQUIS. PREDIO + (D.E + L.C. ) UBICADO EN LA KR 77K 61 20 SUR - R.T. 52123 - PROYECTO INTERSECCIÓN A DESNIVEL AUTOPISTA SUR (NQS) CON AVENIDA BOSA</t>
  </si>
  <si>
    <t>3829-2022</t>
  </si>
  <si>
    <t>BARRAGAN DE SALAZAR MARINA</t>
  </si>
  <si>
    <t>ADQUIS. PREDIO + (D.E + L.C. ) UBICADO EN LA CL 63 SUR 77I 32, - RT 52121A. - PROYECTO INTERSECCIÓN A DESNIVEL AUTOPISTA SUR (NQS) CON AVENIDA BOSA</t>
  </si>
  <si>
    <t>3813-2022</t>
  </si>
  <si>
    <t>SALAZAR BARRAGAN JOSE ALEJANDRO</t>
  </si>
  <si>
    <t>ADQUIS. PREDIO + (D.E + L.C. ) UBICADO EN LA CL 63 SUR 77I 27 - R.T. 52116 - PROYECTO INTERSECCIÓN A DESNIVEL AUTOPISTA SUR (NQS) CON AVENIDA BOSA</t>
  </si>
  <si>
    <t>3795-2022</t>
  </si>
  <si>
    <t>PARRA MARIA</t>
  </si>
  <si>
    <t>ADQUIS. PREDIO + (D.E + L.C. ) UBICADO EN LA CALLE 59A SUR 77G 20 - R.T. 52094A - PROYECTO INTERSECCIÓN A DESNIVEL AUTOPISTA SUR (NQS) CON AVENIDA BOSA</t>
  </si>
  <si>
    <t>3823-2022</t>
  </si>
  <si>
    <t>SANCHEZ MORALES JOSE ALEXANDER</t>
  </si>
  <si>
    <t>ADQUIS. PREDIO + (D.E + L.C. ) UBICADO EN LA AC 57R SUR 75K 33 - R.T. 52048A - PROYECTO INTERSECCIÓN A DESNIVEL AUTOPISTA SUR (NQS) CON AVENIDA BOSA</t>
  </si>
  <si>
    <t>3802-2022</t>
  </si>
  <si>
    <t>PARRA DE HERNANDEZ MARIA ANAIS</t>
  </si>
  <si>
    <t>ADQUIS. PREDIO + (D.E + L.C. ) UBICADO EN LACL 60 SUR 77G 39 - R.T. 52067A - PROYECTO INTERSECCIÓN A DESNIVEL AUTOPISTA SUR (NQS) CON AVENIDA BOSA</t>
  </si>
  <si>
    <t>3806-2022</t>
  </si>
  <si>
    <t>INVERSIONES TCI S.A.S.</t>
  </si>
  <si>
    <t>ADQUIS. PREDIO + (D.E) UBICADO EN LA KR 77G 60 39 SUR - R.T. 52053A - PROYECTO INTERSECCIÓN A DESNIVEL AUTOPISTA SUR (NQS) CON AVENIDA BOSA</t>
  </si>
  <si>
    <t>3793-2021</t>
  </si>
  <si>
    <t>BARRETO GAMBA HERNANDO</t>
  </si>
  <si>
    <t>ADQUIS. PREDIO + (D.E) UBICADO EN LA CL 60 SUR 77G 08 - R.T. 52069A - PROYECTO INTERSECCIÓN A DESNIVEL AUTOPISTA SUR (NQS) CON AVENIDA BOSA</t>
  </si>
  <si>
    <t>3816-2022</t>
  </si>
  <si>
    <t>VILLAMIL COY GLORIA INEYDA</t>
  </si>
  <si>
    <t>ADQUIS. PREDIO + (D.E + L.C. ) UBICADO EN LA KR 77J 63 28 SUR, - RT 52113. - PROYECTO INTERSECCIÓN A DESNIVEL AUTOPISTA SUR (NQS) CON AVENIDA BOSA</t>
  </si>
  <si>
    <t>CASTRO GARZON LEONEL</t>
  </si>
  <si>
    <t>3812-2022</t>
  </si>
  <si>
    <t>HIDALGO MENDEZ BLANCA LIGIA</t>
  </si>
  <si>
    <t>ADQUIS. PREDIO + (D.E ) UBICADO EN LA CL 59 SUR 77G 73 , - RT 52095. - PROYECTO INTERSECCIÓN A DESNIVEL AUTOPISTA SUR (NQS) CON AVENIDA BOSA</t>
  </si>
  <si>
    <t>3817-2022</t>
  </si>
  <si>
    <t>BARRAGAN GARZON JOSE GUILLERMO</t>
  </si>
  <si>
    <t>ADQUIS. PREDIO + (D.E + L.C. ) UBICADO EN LA KR 77K 61 04 SUR IN 1, - RT 52125. - PROYECTO INTERSECCIÓN A DESNIVEL AUTOPISTA SUR (NQS) CON AVENIDA BOSA</t>
  </si>
  <si>
    <t>3805-2022</t>
  </si>
  <si>
    <t>PEÑA GONZALEZ CLARA INES</t>
  </si>
  <si>
    <t>ADQUIS. PREDIO + (D.E + L.C. ) UBICADO EN LA KR 77G 59 03 SUR - R.T. 52074 - PROYECTO INTERSECCIÓN A DESNIVEL AUTOPISTA SUR (NQS) CON AVENIDA BOSA</t>
  </si>
  <si>
    <t>PEÑA GONZALEZ YAZMIN</t>
  </si>
  <si>
    <t>PEÑA GONZALEZ ELIZABETH</t>
  </si>
  <si>
    <t>PEÑA GONZALEZ LUZ AMPARO</t>
  </si>
  <si>
    <t>PEÑA GONZALEZ AIDALI</t>
  </si>
  <si>
    <t>PEÑA GONZALEZ GERMAN</t>
  </si>
  <si>
    <t>PEÑA GONZALEZ NELSON</t>
  </si>
  <si>
    <t>PEÑA GONZALEZ AMANDA</t>
  </si>
  <si>
    <t>PEÑA GONZALEZ LIBARDO</t>
  </si>
  <si>
    <t>3840-2022</t>
  </si>
  <si>
    <t>PEREZ GARCIA CARLOS EDUARDO</t>
  </si>
  <si>
    <t>ADQUIS. PREDIO + (D.E ) UBICADO EN LA KR 77H 59 03 SUR, - RT 52100A. - PROYECTO INTERSECCIÓN A DESNIVEL AUTOPISTA SUR (NQS) CON AVENIDA BOSA</t>
  </si>
  <si>
    <t>PEREZ GARCIA JEANNETTE</t>
  </si>
  <si>
    <t>3803-2022</t>
  </si>
  <si>
    <t>BONILLA TRUJILLO LIGIA</t>
  </si>
  <si>
    <t>ADQUIS. PREDIO + (D.E + L.C. ) UBICADO EN LA KR 77K 60A 15 SUR - R.T. 52133 - PROYECTO INTERSECCIÓN A DESNIVEL AUTOPISTA SUR (NQS) CON AVENIDA BOSA</t>
  </si>
  <si>
    <t>BONILLA TRUJILLO JULIO ERNESTO</t>
  </si>
  <si>
    <t>3838-2022</t>
  </si>
  <si>
    <t>ADQUIS. PREDIO + (D.E + L.C. ) UBICADO EN LA KR 77K 60A 34 SUR - R.T. 52127 - PROYECTO INTERSECCIÓN A DESNIVEL AUTOPISTA SUR (NQS) CON AVENIDA BOSA</t>
  </si>
  <si>
    <t>SALAZAR BARRAGAN JAZMIN</t>
  </si>
  <si>
    <t>SALAZAR BARRAGAN ESLEIDY</t>
  </si>
  <si>
    <t>SALAZAR BARRAGAN MILTON DANIEL</t>
  </si>
  <si>
    <t>3815-2022</t>
  </si>
  <si>
    <t>BARRAGAN MAYORGA CARLOS ARTURO</t>
  </si>
  <si>
    <t>ADQUIS. PREDIO + (D.E ) UBICADO EN LA KR 77K 60A 28 SUR, - RT 52128. - PROYECTO INTERSECCIÓN A DESNIVEL AUTOPISTA SUR (NQS) CON AVENIDA BOSA</t>
  </si>
  <si>
    <t>3798-2022</t>
  </si>
  <si>
    <t>GALINDO BARRERA BLANCA NIEVES</t>
  </si>
  <si>
    <t>ADQUIS. PREDIO + (D.E + L.C) UBICADO EN LA KR 77K BIS 59 66 SUR, - RT 52143A. - PROYECTO INTERSECCIÓN A DESNIVEL AUTOPISTA SUR (NQS) CON AVENIDA BOSA</t>
  </si>
  <si>
    <t>3835-2022</t>
  </si>
  <si>
    <t>DAZA YOLANDA</t>
  </si>
  <si>
    <t>ADQUIS. PREDIO + (D.E + L.C ) UBICADO EN LA KR 77K BIS 59 84 SUR, - RT 52138. - PROYECTO INTERSECCIÓN A DESNIVEL AUTOPISTA SUR (NQS) CON AVENIDA BOSA</t>
  </si>
  <si>
    <t>3797-2022</t>
  </si>
  <si>
    <t>MAYORGA JOSE JAVIER</t>
  </si>
  <si>
    <t>ADQUIS. PREDIO + (D.E + L.C ) UBICADO EN LA KR 77K 60A 18 SUR, - RT 52129. - PROYECTO INTERSECCIÓN A DESNIVEL AUTOPISTA SUR (NQS) CON AVENIDA BOSA</t>
  </si>
  <si>
    <t>3847-2022</t>
  </si>
  <si>
    <t>LINAREZ RAMIREZ MARIA NURIA</t>
  </si>
  <si>
    <t>ADQUIS. PREDIO + (D.E + L.C ) UBICADO EN LA KR 77K BIS 59 14 SUR, - RT 52153B. - PROYECTO INTERSECCIÓN A DESNIVEL AUTOPISTA SUR (NQS) CON AVENIDA BOSA</t>
  </si>
  <si>
    <t>3870-2022</t>
  </si>
  <si>
    <t>ALARCON ROJAS ALFONSO EVELIO</t>
  </si>
  <si>
    <t>ADQUIS. PREDIO + (D.E + L.C. ) UBICADO EN LA CL 59 SUR 77G 37 - R.T. 52080 A - PROYECTO INTERSECCIÓN A DESNIVEL AUTOPISTA SUR (NQS) CON AVENIDA BOSA</t>
  </si>
  <si>
    <t>3801-2022</t>
  </si>
  <si>
    <t>ROZO LUIS ERNESTO</t>
  </si>
  <si>
    <t>ADQUIS. PREDIO + (D.E + L.C. ) UBICADO EN LA KR 77K BIS 59 34 SUR - R.T. 52149A - PROYECTO INTERSECCIÓN A DESNIVEL AUTOPISTA SUR (NQS) CON AVENIDA BOSA</t>
  </si>
  <si>
    <t>ROJAS ALVAREZ FRANCISCA</t>
  </si>
  <si>
    <t>3887-2022</t>
  </si>
  <si>
    <t>SERRANO PINTO YENNY MARIBEL</t>
  </si>
  <si>
    <t>ADQUIS. PREDIO + (D.E + L.C ) UBICADO EN CL 63 SUR 77I 28, - RT 52120. - PROYECTO INTERSECCIÓN A DESNIVEL AUTOPISTA SUR (NQS) CON AVENIDA BOSA</t>
  </si>
  <si>
    <t>3800-2022</t>
  </si>
  <si>
    <t>SUAREZ ARCE MIGUEL ANGEL</t>
  </si>
  <si>
    <t>ADQUIS. PREDIO + (D.E + L.C ) UBICADO EN LA KR 77K BIS 59 40 SUR, - RT 52148B. - PROYECTO INTERSECCIÓN A DESNIVEL AUTOPISTA SUR (NQS) CON AVENIDA BOSA</t>
  </si>
  <si>
    <t>3867-2022</t>
  </si>
  <si>
    <t>DAZA MARCO ANTONIO</t>
  </si>
  <si>
    <t>ADQUIS. PREDIO + (D.E + L.C ) UBICADO ENKR 77K 60 07 SUR, - RT 52136. - PROYECTO INTERSECCIÓN A DESNIVEL AUTOPISTA SUR (NQS) CON AVENIDA BOSA</t>
  </si>
  <si>
    <t>TELLEZ BLANCA IMELDA</t>
  </si>
  <si>
    <t>3821-2022</t>
  </si>
  <si>
    <t>SANDOVAL MORALES PABLO</t>
  </si>
  <si>
    <t>ADQUIS. PREDIO + (D.E + L.C) UBICADO EN LA AC 57R SUR 75K 77, - RT 52043A. - PROYECTO INTERSECCIÓN A DESNIVEL AUTOPISTA SUR (NQS) CON AVENIDA BOSA</t>
  </si>
  <si>
    <t>3830-2022</t>
  </si>
  <si>
    <t>CASTILLO DE VILLARRAGA MYRIAM ROSA</t>
  </si>
  <si>
    <t>ADQUIS. PREDIO + (D.E + L.C ) UBICADO EN LA KR 77K BIS 59 58 SUR, - RT 52145A. - PROYECTO INTERSECCIÓN A DESNIVEL AUTOPISTA SUR (NQS) CON AVENIDA BOSA</t>
  </si>
  <si>
    <t>CASTILLO MARIA RAFAELA</t>
  </si>
  <si>
    <t>CASTILLO MARIA DEL SOCORRO</t>
  </si>
  <si>
    <t>3827-2022</t>
  </si>
  <si>
    <t>TORRES DE CASTAÑEDA MARGARITA</t>
  </si>
  <si>
    <t>ADQUIS. PREDIO + (D.E + L.C. ) UBICADO EN LA CL 60 SUR 77G 18 - R.T. 52071A - PROYECTO INTERSECCIÓN A DESNIVEL AUTOPISTA SUR (NQS) CON AVENIDA BOSA</t>
  </si>
  <si>
    <t>TORRES EDELMIRA</t>
  </si>
  <si>
    <t>3831-2022</t>
  </si>
  <si>
    <t>SARMIENTO DE CASTILLO DORA ALICIA</t>
  </si>
  <si>
    <t>ADQUIS. PREDIO + (D.E ) UBICADO EN LA KR 77K BIS 59 52 SUR, - RT 52146A. - PROYECTO INTERSECCIÓN A DESNIVEL AUTOPISTA SUR (NQS) CON AVENIDA BOSA</t>
  </si>
  <si>
    <t>3843-2022</t>
  </si>
  <si>
    <t>PARDO MARTINEZ PABLO EMILIO</t>
  </si>
  <si>
    <t>ADQUIS. PREDIO + (D.E + L.C ) UBICADO EN LA KR 77K BIS 59 97 SUR, - RT 52137. - PROYECTO INTERSECCIÓN A DESNIVEL AUTOPISTA SUR (NQS) CON AVENIDA BOSA</t>
  </si>
  <si>
    <t>PARDO SALAZAR HELBER</t>
  </si>
  <si>
    <t>PARDO SALAZAR MYRIAM</t>
  </si>
  <si>
    <t>3828-2022</t>
  </si>
  <si>
    <t>DIAZ SERNA ALVARO</t>
  </si>
  <si>
    <t>ADQUIS. PREDIO + (D.E + L.C ) UBICADO EN LA KR 77K BIS 59 74 SUR, - RT 52141A. - PROYECTO INTERSECCIÓN A DESNIVEL AUTOPISTA SUR (NQS) CON AVENIDA BOSA</t>
  </si>
  <si>
    <t>CHAPARRO MOLINA LUCIA DEL TRANSITO</t>
  </si>
  <si>
    <t>3814-2022</t>
  </si>
  <si>
    <t>ESQUIVEL MARIA NELLY</t>
  </si>
  <si>
    <t>ADQUIS. PREDIO + (D.E + L.C. ) UBICADO EN LA KR 77J 63 58 SUR - R.T. 52108 - PROYECTO INTERSECCIÓN A DESNIVEL AUTOPISTA SUR (NQS) CON AVENIDA BOSA</t>
  </si>
  <si>
    <t>3820-2022</t>
  </si>
  <si>
    <t>BELTRAN CABUYO CARLOS HERNANDO</t>
  </si>
  <si>
    <t>ADQUIS. PREDIO + (D.E + L.C ) UBICADO EN LA KR 77K 60A 23 SUR, - RT 52132. - PROYECTO INTERSECCIÓN A DESNIVEL AUTOPISTA SUR (NQS) CON AVENIDA BOSA</t>
  </si>
  <si>
    <t>BELTRAN CABUYO MARTHA YANETH</t>
  </si>
  <si>
    <t>BELTRAN RODRIGUEZ CARLOS JULIO</t>
  </si>
  <si>
    <t>3836-2022</t>
  </si>
  <si>
    <t>ADQUIS. PREDIO + (D.E ) UBICADO EN LA CL 63 SUR 77I 22, - RT 52119A. - PROYECTO INTERSECCIÓN A DESNIVEL AUTOPISTA SUR (NQS) CON AVENIDA BOSA</t>
  </si>
  <si>
    <t>BARRAGAN GARZON JORGE ARTURO</t>
  </si>
  <si>
    <t>BARRAGAN GARZON JOSE HUMBERTO</t>
  </si>
  <si>
    <t>3804-2022</t>
  </si>
  <si>
    <t>CUERVO MARTINEZ RAFAEL</t>
  </si>
  <si>
    <t>ADQUIS. PREDIO + (D.E + L.C. ) UBICADO EN LA KR 77K 60A 03 SUR - R.T. 52134A - PROYECTO INTERSECCIÓN A DESNIVEL AUTOPISTA SUR (NQS) CON AVENIDA BOSA</t>
  </si>
  <si>
    <t>CUERVO MARTINEZ ELSA</t>
  </si>
  <si>
    <t>CUERVO MARTINEZ MARIA DEL CARMEN</t>
  </si>
  <si>
    <t>CUERVO MARTINEZ LUZ ESPERANZA</t>
  </si>
  <si>
    <t>CUERVO MARTINEZ NELLY</t>
  </si>
  <si>
    <t>CUERVO MARTINEZ SEGUNDO LIBARDO</t>
  </si>
  <si>
    <t>3865-2022</t>
  </si>
  <si>
    <t>MENDOZA TRUJILLO DIANA MARCELA</t>
  </si>
  <si>
    <t>ADQUIS. PREDIO + (D.E + L.C. ) UBICADO EN LA KR 77K 59 07 SUR - R.T. 52152 - PROYECTO INTERSECCIÓN A DESNIVEL AUTOPISTA SUR (NQS) CON AVENIDA BOSA</t>
  </si>
  <si>
    <t>MENDOZA TRUJILLO JOSE ALEXANDER</t>
  </si>
  <si>
    <t>MENDOZA TRUJILLO JOSE ARTURO</t>
  </si>
  <si>
    <t>3876-2022</t>
  </si>
  <si>
    <t>CASTAÑEDA RODRIGUEZ OFELIA</t>
  </si>
  <si>
    <t>ADQUIS. PREDIO + (D.E + L.C ) UBICADO EN CL 59 SUR 77G 51 , - RT 52091A. - PROYECTO INTERSECCIÓN A DESNIVEL AUTOPISTA SUR (NQS) CON AVENIDA BOSA</t>
  </si>
  <si>
    <t>3851-2022</t>
  </si>
  <si>
    <t>MEJIA YATE NOELIA</t>
  </si>
  <si>
    <t>ADQUIS. PREDIO + (D.E + L.C) UBICADO EN LA AC 57R SUR 75K 91, - RT 52041B. - PROYECTO INTERSECCIÓN A DESNIVEL AUTOPISTA SUR (NQS) CON AVENIDA BOSA</t>
  </si>
  <si>
    <t>MEJIA YATE DIANA</t>
  </si>
  <si>
    <t>MEJIA YATE JENNY ALEXANDRA</t>
  </si>
  <si>
    <t>MEJIA YATE ELKIN EDUARDO</t>
  </si>
  <si>
    <t>MEJIA YATE HENRY</t>
  </si>
  <si>
    <t>MEJIA YATE EDWIN</t>
  </si>
  <si>
    <t>3863-2022</t>
  </si>
  <si>
    <t>TRUJILLO DE MENDOZA MARIA NAZARETH</t>
  </si>
  <si>
    <t>ADQUIS. PREDIO + (D.E + L.C ) UBICADO EN KR 77K BIS 59 24 SUR, - RT 52150A. - PROYECTO INTERSECCIÓN A DESNIVEL AUTOPISTA SUR (NQS) CON AVENIDA BOSA</t>
  </si>
  <si>
    <t>MENDOZA GOMEZ MISAEL</t>
  </si>
  <si>
    <t>3864-2022</t>
  </si>
  <si>
    <t>ADQUIS. PREDIO + (D.E + L.C ) UBICADO EN KR 77K 59 39 SUR, - RT 52151A. - PROYECTO INTERSECCIÓN A DESNIVEL AUTOPISTA SUR (NQS) CON AVENIDA BOSA</t>
  </si>
  <si>
    <t>3883-2022</t>
  </si>
  <si>
    <t>GODOY MERCHAN RAUL ALFONSO</t>
  </si>
  <si>
    <t>ADQUIS. PREDIO + (D.E ) UBICADO EN LA CL 60 SUR 77G 32- R.T. 52082 - PROYECTO INTERSECCIÓN A DESNIVEL AUTOPISTA SUR (NQS) CON AVENIDA BOSA</t>
  </si>
  <si>
    <t>3874-2022</t>
  </si>
  <si>
    <t>BARAJAS HERNANDEZ DARIO</t>
  </si>
  <si>
    <t>ADQUIS. PREDIO + (D.E+L.C.) UBICADO EN LA CL 59A SUR 77G 15- R.T. 52089B - PROYECTO INTERSECCIÓN A DESNIVEL AUTOPISTA SUR (NQS) CON AVENIDA BOSA</t>
  </si>
  <si>
    <t>3911-2022</t>
  </si>
  <si>
    <t>CORREA GUERRERO CLAUDIA</t>
  </si>
  <si>
    <t>ADQUIS. PREDIO + (D.E+L.C. ) UBICADO EN LA AC 57R SUR 75K 67 - R.T. 52044A - PROYECTO INTERSECCIÓN A DESNIVEL AUTOPISTA SUR (NQS) CON AVENIDA BOSA</t>
  </si>
  <si>
    <t>3822-2022</t>
  </si>
  <si>
    <t>PROCESADORA DE LAMINAS S.A. EN LIQUIDACION</t>
  </si>
  <si>
    <t>ADQUIS. PREDIO + (D.E + L.C ) UBICADO EN KR 76 57R 17 SUR , - RT 52032. - PROYECTO INTERSECCIÓN A DESNIVEL AUTOPISTA SUR (NQS) CON AVENIDA BOSA</t>
  </si>
  <si>
    <t>3875-2022</t>
  </si>
  <si>
    <t>ADQUIS. PREDIO + (D.E ) UBICADO EN LA KR 76 57R 29 SUR - R.T. 52030B - PROYECTO INTERSECCIÓN A DESNIVEL AUTOPISTA SUR (NQS) CON AVENIDA BOSA</t>
  </si>
  <si>
    <t>3872-2022</t>
  </si>
  <si>
    <t>GONZALEZ PINTOR SAUL</t>
  </si>
  <si>
    <t>ADQUIS. PREDIO + (D.E + L.C ) UBICADO EN Cl 59 SUR 77G 47, - RT 52087B. - PROYECTO INTERSECCIÓN A DESNIVEL AUTOPISTA SUR (NQS) CON AVENIDA BOSA</t>
  </si>
  <si>
    <t>3873-2022</t>
  </si>
  <si>
    <t>ROJAS DE PEREZ VICTORIA</t>
  </si>
  <si>
    <t>ADQUIS. PREDIO + (D.E + L.C. ) UBICADO EN LA CL 59A SUR 77G 09 - R.T. 52088 - PROYECTO INTERSECCIÓN A DESNIVEL AUTOPISTA SUR (NQS) CON AVENIDA BOSA</t>
  </si>
  <si>
    <t>ROJAS DIAZ JUAN CARLOS</t>
  </si>
  <si>
    <t>ROJAS QUINTERO LUZ ESTELA</t>
  </si>
  <si>
    <t>ROJAS DIAZ GLORIA LILIANA</t>
  </si>
  <si>
    <t>3871-2022</t>
  </si>
  <si>
    <t>GONZALEZ DE MAYORGA MARIA ISABEL</t>
  </si>
  <si>
    <t>ADOUIS. PREDIO f. (D.E .LO.) UBICADO EN LA CL 59 SUR 77 G 39 RT 52081A - PROYECTO INTERSECCIÓN A DESNIVEL AUTOPISTA SUR (NOS) CON AVENIDA BOSA</t>
  </si>
  <si>
    <t>3913-2022</t>
  </si>
  <si>
    <t>DIAZ GONZALEZ DIONISIO HERNAN</t>
  </si>
  <si>
    <t>ADQUIS. PREDIO + (D.E + L.C.) UBICADO EN LA CL 59 SUR 77G 33- R.T. 52078 - PROYECTO INTERSECCIÓN A DESNIVEL AUTOPISTA SUR (NOS) CON AVENIDA BOSA</t>
  </si>
  <si>
    <t>TOLEDO VASQUEZ NESTOR FERNANDO</t>
  </si>
  <si>
    <t>DIAZ GONZALEZ IRENE</t>
  </si>
  <si>
    <t>TOLEDO PEÑA ELIANA FERNANDA</t>
  </si>
  <si>
    <t>3824-2022</t>
  </si>
  <si>
    <t>GANTIVAR CARRANZA DIDACIO</t>
  </si>
  <si>
    <t>ADQUIS. PREDIO + (D.E + L.C ) UBICADO EN CL 60 SUR 77G27 , - RT 52063A. - PROYECTO INTERSECCIÓN A DESNIVEL AUTOPISTA SUR (NQS) CON AVENIDA BOSA</t>
  </si>
  <si>
    <t>31393-2022</t>
  </si>
  <si>
    <t>RITCHI S.A.S</t>
  </si>
  <si>
    <t>ADQUIS. PREDIO 4 (D.E ) UBICADO EN LA KR 76 57R 23 SUR- R.T. 52031B - PROYECTO INTERSECCIÓN A DESNIVEL AUTOPISTA SUR (NOS) CON AVENIDA BOSA</t>
  </si>
  <si>
    <t>IDU-505-2022</t>
  </si>
  <si>
    <t>COMPAÑIA DE PROYECTOS TECNICOS CPT S A</t>
  </si>
  <si>
    <t>2023/10/11</t>
  </si>
  <si>
    <t>INTERVENTORIA TECNICA, ADMINISTRATIVA, FINANCIERA, LEGAL, SOCIAL Y SST-SGA PARA LA DEMOLICIÓN, LIMPIEZA, CERRAMIENTO Y MANTENIMIENTO DE PREDIOS ADQUIRIDOS POR EL INSTITUTO DE DESARROLLO URBANO – IDU, PARA LA EJECUCIÓN DE LA INTERSECCIÓN A DESNIVEL AU</t>
  </si>
  <si>
    <t>3897-2022</t>
  </si>
  <si>
    <t>FONSECA GLORIA</t>
  </si>
  <si>
    <t>ADQUIS. PREDIO + (D.E + L.C ) UBICADO EN KR 77J 63 10 SUR, - RT 52118. - PROYECTO INTERSECCIÓN A DESNIVEL AUTOPISTA SUR (NQS) CON AVENIDA BOSA</t>
  </si>
  <si>
    <t>3906-2022</t>
  </si>
  <si>
    <t>ADQUIS. PREDIO + (D.E + L.C ) UBICADO EN KR 77J 63 16 SUR, - RT 52115. - PROYECTO INTERSECCIÓN A DESNIVEL AUTOPISTA SUR (NQS) CON AVENIDA BOSA</t>
  </si>
  <si>
    <t>HERRERA ALMANZA SANDRA CONSTANZA</t>
  </si>
  <si>
    <t>3896-2022</t>
  </si>
  <si>
    <t>CANTOR ORTIZ SANDRA PATRICIA</t>
  </si>
  <si>
    <t>ADQUIS. PREDIO + (D.E + L.C ) UBICADO EN KR 77J 63 40 SUR, - RT 52111. - PROYECTO INTERSECCIÓN A DESNIVEL AUTOPISTA SUR (NQS) CON AVENIDA BOSA</t>
  </si>
  <si>
    <t>3895-2022</t>
  </si>
  <si>
    <t>BUITRAGO AGUIRRE EDILBERTO</t>
  </si>
  <si>
    <t>ADQUIS. PREDIO + (D.E + L.C ) UBICADO EN KR 77I 59 03 SUR, - RT 52104A. - PROYECTO INTERSECCIÓN A DESNIVEL AUTOPISTA SUR (NQS) CON AVENIDA BOSA</t>
  </si>
  <si>
    <t>3848-2022</t>
  </si>
  <si>
    <t>BARRETO RIOS DANILO</t>
  </si>
  <si>
    <t>ADQUIS. PREDIO + (D.E + L.C) UBICADO EN LA KR 77K BIS 59 46 SUR, - RT 52147A. - PROYECTO INTERSECCIÓN A DESNIVEL AUTOPISTA SUR (NQS) CON AVENIDA BOSA</t>
  </si>
  <si>
    <t>RIOS DE BARRETO ANA BERTILDA</t>
  </si>
  <si>
    <t>BARRETO RIOS DARIO</t>
  </si>
  <si>
    <t>BARRETO RIOS ELIECER</t>
  </si>
  <si>
    <t>BARRETO RIOS HERMES</t>
  </si>
  <si>
    <t>3819-2022</t>
  </si>
  <si>
    <t>BEJARANO BELTRAN GRACIELA</t>
  </si>
  <si>
    <t>ADQUIS. PREDIO + (D.E+L.C. ) UBICADO EN LA KR 77K 60 17 SUR - R.T. 52135 - PROYECTO INTERSECCIÓN A DESNIVEL AUTOPISTA SUR (NQS) CON AVENIDA BOSA</t>
  </si>
  <si>
    <t>BEJARANO BEJARANO JOSE ALEXANDER</t>
  </si>
  <si>
    <t>BEJARANO BEJARANO JIMMY ALEJANDRO</t>
  </si>
  <si>
    <t>BEJARANO BEJARANO LUZ MERY</t>
  </si>
  <si>
    <t>3866-2022</t>
  </si>
  <si>
    <t>JAIME LOPEZ LADY YANET</t>
  </si>
  <si>
    <t>ADQUIS. PREDIO + (D.E+L.C. ) UBICADO EN LA AC 57R SUR 76 55- R.T. 52922 - PROYECTO INTERSECCIÓN A DESNIVEL AUTOPISTA SUR (NQS) CON AVENIDA BOSA</t>
  </si>
  <si>
    <t>3944-2022</t>
  </si>
  <si>
    <t>OSORIO BARRAGAN JOSE ERNESTO</t>
  </si>
  <si>
    <t>ADQUIS. PREDIO + (D.E+L.C. ) UBICADO EN LA KR 77K 21 28 SUR- R.T. 52975 - PROYECTO INTERSECCIÓN A DESNIVEL AUTOPISTA SUR (NQS) CON AVENIDA BOSA</t>
  </si>
  <si>
    <t>BARRAGAN MAYORGA MARIA STELLA</t>
  </si>
  <si>
    <t>3914-2022</t>
  </si>
  <si>
    <t>REYES CAMINO LUIS ALBERTO</t>
  </si>
  <si>
    <t>ADQUIS. PREDIO + (D.E+L.C. ) UBICADO EN LA CL 60 SUR 77G 22- R.T.52077B - PROYECTO INTERSECCIÓN A DESNIVEL AUTOPISTA SUR (NQS) CON AVENIDA BOSA</t>
  </si>
  <si>
    <t>REYES CAMINO ANA ALCIRA</t>
  </si>
  <si>
    <t>REYES DE ESCOBAR EMPERATRIZ</t>
  </si>
  <si>
    <t>REYES CAMINO BLANCA LILIA</t>
  </si>
  <si>
    <t>ACEVEDO REYES JOSE FRANKLIN</t>
  </si>
  <si>
    <t>SILVA REYES JAVIER</t>
  </si>
  <si>
    <t>SANCHEZ GONZALEZ CARLOS EBERTO</t>
  </si>
  <si>
    <t>REYES MENDIVELSO CRISTIAN DAVID</t>
  </si>
  <si>
    <t>REYES MENDIVELSO JAIR OSWALDO</t>
  </si>
  <si>
    <t>REYES MENDIVELSO YEFERSON ROMAN</t>
  </si>
  <si>
    <t>3947-2022</t>
  </si>
  <si>
    <t>AYG GARCIA SAS</t>
  </si>
  <si>
    <t>ADQUIS. PREDIO + (D.E + L.C ) UBICADO EN CL 60 SUR 77G 26, - RT 52079B - PROYECTO INTERSECCIÓN A DESNIVEL AUTOPISTA SUR (NQS) CON AVENIDA BOSA</t>
  </si>
  <si>
    <t>3841-2022</t>
  </si>
  <si>
    <t>MORALES CASTAÑO SANDRA</t>
  </si>
  <si>
    <t>ADQUIS. PREDIO + (D.E + L.C ) UBICADO EN CL 59A SUR 77G 32, - RT 52096A - PROYECTO INTERSECCIÓN A DESNIVEL AUTOPISTA SUR (NQS) CON AVENIDA BOSA</t>
  </si>
  <si>
    <t>3948-2022</t>
  </si>
  <si>
    <t>MARTINEZ VALENCIA JHOHANA ALEJANDRA</t>
  </si>
  <si>
    <t>DQUIS. PREDIO + (D.E ) UBICADO EN LA CL 60 SUR 77G 38- R.T. 52084 - PROYECTO INTERSECCIÓN A DESNIVEL AUTOPISTA SUR (NQS) CON AVENIDA BOSA</t>
  </si>
  <si>
    <t>VALENCIA GOMEZ, LUIS ALBERTO</t>
  </si>
  <si>
    <t>3962-2022</t>
  </si>
  <si>
    <t>DURAN MELO LEONARDO</t>
  </si>
  <si>
    <t>ADQUIS. PREDIO + (D.E + L.C ) UBICADO EN CL 63 SUR 77I 21, - RT 52117A - PROYECTO INTERSECCIÓN A DESNIVEL AUTOPISTA SUR (NQS) CON AVENIDA BOSA</t>
  </si>
  <si>
    <t>DURAN MELO NIDIA</t>
  </si>
  <si>
    <t>DURAN MELO WILSON</t>
  </si>
  <si>
    <t>DURAN MELO CAROLINA</t>
  </si>
  <si>
    <t>MELO DE DURAN OTILIA</t>
  </si>
  <si>
    <t>3935-2022</t>
  </si>
  <si>
    <t>MONROY CAMACHO NESTOR HUGO</t>
  </si>
  <si>
    <t>ADQUIS. PREDIO + (D.E +L.C.) UBICADO EN LA KR 76 57R 80 SUR- R.T. 52037A - PROYECTO INTERSECCIÓN A DESNIVEL AUTOPISTA SUR (NQS) CON AVENIDA BOSA</t>
  </si>
  <si>
    <t>MONROY CAMACHO CAMILO ANDRES</t>
  </si>
  <si>
    <t>3991-2022</t>
  </si>
  <si>
    <t>SANCHEZ PARRA ALIRIO</t>
  </si>
  <si>
    <t>ADQUIS. PREDIO + (D.E + L.C ) UBICADO EN CL 65 SUR 77I 22, - RT 52105A - PROYECTO INTERSECCIÓN A DESNIVEL AUTOPISTA SUR (NQS) CON AVENIDA BOSA</t>
  </si>
  <si>
    <t>3989-2022</t>
  </si>
  <si>
    <t>NOVOA GAMBA MARIA ELENA</t>
  </si>
  <si>
    <t>ADQUIS. PREDIO + (D.E + L.C ) UBICADO EN KR 77H 59 11 SUR, - RT 52099 - PROYECTO INTERSECCIÓN A DESNIVEL AUTOPISTA SUR (NQS) CON AVENIDA BOSA</t>
  </si>
  <si>
    <t>3985-2022</t>
  </si>
  <si>
    <t>CASTRO PULIDO HUMBERTO</t>
  </si>
  <si>
    <t>ADQUIS. PREDIO + (D.E + L.C ) UBICADO EN CL 60 SUR 77G 33, - RT 52065A - PROYECTO INTERSECCIÓN A DESNIVEL AUTOPISTA SUR (NQS) CON AVENIDA BOSA</t>
  </si>
  <si>
    <t>3984-2022</t>
  </si>
  <si>
    <t>ADQUIS. PREDIO + (D.E + L.C ) UBICADO EN CL 60 SUR 77G 35, - RT 52066A - PROYECTO INTERSECCIÓN A DESNIVEL AUTOPISTA SUR (NQS) CON AVENIDA BOSA</t>
  </si>
  <si>
    <t>3898-2022</t>
  </si>
  <si>
    <t>CASTIBLANCO LOZANO RENE</t>
  </si>
  <si>
    <t>ADQUIS. PREDIO + (D.E + L.C ) UBICADO EN KR 77I 59 04 SUR, - RT 52103 - PROYECTO INTERSECCIÓN A DESNIVEL AUTOPISTA SUR (NQS) CON AVENIDA BOSA</t>
  </si>
  <si>
    <t>3832-2022</t>
  </si>
  <si>
    <t>PINZON SIERRA LUIS CARLOS</t>
  </si>
  <si>
    <t>ADQUIS. PREDIO + (D.E + L.C ) UBICADO EN KR 77K 59 75 SUR, - RT 52142A - PROYECTO INTERSECCIÓN A DESNIVEL AUTOPISTA SUR (NQS) CON AVENIDA BOSA</t>
  </si>
  <si>
    <t>3964-2022</t>
  </si>
  <si>
    <t>LOPEZ HIGUERA JOSE MERARDO</t>
  </si>
  <si>
    <t>ADQUIS. PREDIO + (D.E + L.C ) UBICADO EN CL 60 SUR 77G 07, - RT 52059A - PROYECTO INTERSECCIÓN A DESNIVEL AUTOPISTA SUR (NQS) CON AVENIDA BOSA</t>
  </si>
  <si>
    <t>3826-2022</t>
  </si>
  <si>
    <t>MORA LUIS FELIPE</t>
  </si>
  <si>
    <t>ADQUIS. PREDIO + (D.E + L.C ) UBICADO EN KR 77K 59 87 SUR, - RT 52139A - PROYECTO INTERSECCIÓN A DESNIVEL AUTOPISTA SUR (NQS) CON AVENIDA BOSA</t>
  </si>
  <si>
    <t>3983-2022</t>
  </si>
  <si>
    <t>PARDO MARTINEZ ALEXANDRA</t>
  </si>
  <si>
    <t>ADQUIS. PREDIO + (D.E +L.C.) UBICADO EN LA AC 57R SUR 75K 53 R.T. 52046A - PROYECTO INTERSECCIÓN A DESNIVEL AUTOPISTA SUR (NQS) CON AVENIDA BOSA</t>
  </si>
  <si>
    <t>PARDO MARTINEZ JEFERSON ALFONSO</t>
  </si>
  <si>
    <t>4039-2022</t>
  </si>
  <si>
    <t>LOAIZA JOSE JAMES</t>
  </si>
  <si>
    <t>ADQUIS. PREDIO + (D.E + L.C ) UBICADO EN CL 59A SUR 77G 14, - RT 52093A - PROYECTO INTERSECCIÓN A DESNIVEL AUTOPISTA SUR (NQS) CON AVENIDA BOSA</t>
  </si>
  <si>
    <t>BARRAGAN MARIA MARGARITA</t>
  </si>
  <si>
    <t>3959-2022</t>
  </si>
  <si>
    <t>AMERICAN RUBBER DE COLOMBIA SAS</t>
  </si>
  <si>
    <t>ADQUIS Z.T. PREDIO + (D.E +L.C.) UBICADO EN LA KR 76 57R 75 SUR R.T. 52025A - PROYECTO INTERSECCIÓN A DESNIVEL AUTOPISTA SUR (NQS) CON AVENIDA BOSA</t>
  </si>
  <si>
    <t>4045-2022</t>
  </si>
  <si>
    <t>ARITUR LIMITADA</t>
  </si>
  <si>
    <t>ADQUIS . PREDIO (D.EL C.) UBICADO EN LA KR 77 G 60 25 SUR R.T. 52056A - PROYECTO INTERSECCION A DESNIVEL AUTOPISTA SUR (NQS)CON AVENIDA BOSA</t>
  </si>
  <si>
    <t>4041-2022</t>
  </si>
  <si>
    <t>LOPEZ HIGUERA JAIME</t>
  </si>
  <si>
    <t>ADQUIS PREDIO (D.E L.C ) UBICADO EN EN LA KR 77H 59 04 SUR R.T. 52098 PROYECTO INTERSECCION A DESNIVEL AUTOPISTA SUR (NQUS) CON AVENIDA BOSA</t>
  </si>
  <si>
    <t>LOPEZ HIGUERA MAURICIO</t>
  </si>
  <si>
    <t>LOPEZ ARIAS CRISTHIAN CAMILO</t>
  </si>
  <si>
    <t>4083-2022</t>
  </si>
  <si>
    <t>MARTINEZ AMORTEGUI MARTHA LUCIA</t>
  </si>
  <si>
    <t>ADQUIS PREDIO (MAS) ( D.E MAS L.C ) UBICADO EN LA KR 77G 60 31 SUR R.T. 52055 A - PROYECTO INTERSECCION A DESNIVEL AUTOPISTA SUR (NQS) CON AVENIDA BOSA</t>
  </si>
  <si>
    <t>MARTINEZ AMORTEGUI MARIA DEL PILAR</t>
  </si>
  <si>
    <t>MARTINEZ AMORTEGUI RAFAEL HERNAN</t>
  </si>
  <si>
    <t>3862-2022</t>
  </si>
  <si>
    <t>CARDENAS SILVA JUAN MANUEL</t>
  </si>
  <si>
    <t>ADQUIS PREDIO (D.E L.C ) UBICADO EN LA KR 77K 60 A 06 SUR R.T. 52130- PROYECTO INTERSECCION A DESNIVEL AUTOPISTA SUR (NQS)CON AVENIDA BOSA</t>
  </si>
  <si>
    <t>CARDENAS SILVA WILSON JAVIER</t>
  </si>
  <si>
    <t>6883-2022</t>
  </si>
  <si>
    <t>CORTES ROJAS OSCAR MARINO</t>
  </si>
  <si>
    <t>COMPENSACION PREDIO UBICADO EN CALLE 59A SUR 77G 09 R.T. 52088 - PROYECTO INTERSECCIÓN A DESNIVEL AUTOPISTA SUR (NQS) CON AVENIDA BOSA</t>
  </si>
  <si>
    <t>6879-2022</t>
  </si>
  <si>
    <t>ORTIZ DE CANTOR MARIA JOSEFA</t>
  </si>
  <si>
    <t>COMPENSACION PREDIO UBICADO EN KR 77 J 63 40 SUR R.T. 52111 - PROYECTO INTERSECCIÓN A DESNIVEL AUTOPISTA SUR (NQS) CON AVENIDA BOSA</t>
  </si>
  <si>
    <t>6876-2022</t>
  </si>
  <si>
    <t>HERRERA CARDONA ADRIANA</t>
  </si>
  <si>
    <t>COMPENSACION PREDIO UBICADO EN LA CL 59A SUR 77G 15 R.T. 52089 - PROYECTO INTERSECCIÓN A DESNIVEL AUTOPISTA SUR (NQS) CON AVENIDA BOSA</t>
  </si>
  <si>
    <t>6884-2022</t>
  </si>
  <si>
    <t>POVEDA ROJAS DIANA ALEXANDRA</t>
  </si>
  <si>
    <t>COMPENSACION PREDIO UBICADO EN LA CL 59A SUR 77G 09 R.T. 52088 - PROYECTO INTERSECCIÓN A DESNIVEL AUTOPISTA SUR (NQS) CON AVENIDA BOSA</t>
  </si>
  <si>
    <t>6885-2022</t>
  </si>
  <si>
    <t>GARCIA DE GONZALEZ NUBIOLA</t>
  </si>
  <si>
    <t>COMPENSACION PREDIO UBICADO EN CALLE 60 SUR 77G 26 R.T. 52079 - PROYECTO INTERSECCIÓN A DESNIVEL AUTOPISTA SUR (NQS) CON AVENIDA BOSA</t>
  </si>
  <si>
    <t>6880-2022</t>
  </si>
  <si>
    <t>CELIS DIAZ JHON FREDY</t>
  </si>
  <si>
    <t>COMPENSACION PREDIO UBICADO EN KR 77 K 60 17 SUR R.T. 52135 - PROYECTO INTERSECCIÓN A DESNIVEL AUTOPISTA SUR (NQS) CON AVENIDA BOSA</t>
  </si>
  <si>
    <t>6877-2022</t>
  </si>
  <si>
    <t>HERRERA PACHECO JHON FERLEY</t>
  </si>
  <si>
    <t>COMPENSACION PREDIO UBICADO EN KR 77 K BIS 59 66 SUR R.T. 52143 - PROYECTO INTERSECCIÓN A DESNIVEL AUTOPISTA SUR (NQS) CON AVENIDA BOSA</t>
  </si>
  <si>
    <t>6878-2022</t>
  </si>
  <si>
    <t>ESTUPIÑAN MONROY DIANA FERNANDA</t>
  </si>
  <si>
    <t>COMPENSACION PREDIO UBICADO EN LA KR 77K BIS 59 24 SUR R.T. 52150 PROYECTO INTERSECCION A DESNIVEL DE LA AUTOPISTA SUR (NQS) CON AVENIDA BOSA</t>
  </si>
  <si>
    <t>6882-2022</t>
  </si>
  <si>
    <t>REY BARRAGAN GUILLERMO ANDRES</t>
  </si>
  <si>
    <t>COMPENSACION PREDIO UBICADO EN KR 77 K 61 20 SUR R.T. 52123 - PROYECTO INTERSECCIÓN A DESNIVEL AUTOPISTA SUR (NQS) CON AVENIDA BOSA</t>
  </si>
  <si>
    <t>7247-2022</t>
  </si>
  <si>
    <t>USECHE DIAZ NEMESIO</t>
  </si>
  <si>
    <t>COMPENSACION PREDIO UBICADO EN LA KR 77 K 59 07 SUR R.T. 52152 - PROYECTO INTERSECCIÓN A DESNIVEL AUTOPISTA SUR (NQS) CON AVENIDA BOSA</t>
  </si>
  <si>
    <t>7251-2022</t>
  </si>
  <si>
    <t>CASTELLANOS EBRATT PAOLA ALEXANDRA</t>
  </si>
  <si>
    <t>COMPENSACION PREDIO UBICADO EN LA CL 63 SUR 77 I 28 R.T. 52120 - PROYECTO INTERSECCIÓN A DESNIVEL AUTOPISTA SUR (NQS) CON AVENIDA BOSA</t>
  </si>
  <si>
    <t>7049-2022</t>
  </si>
  <si>
    <t>HERRERA CARDONA YONNY</t>
  </si>
  <si>
    <t>COMPENSACION PREDIO UBICADO EN CALLE 59A SUR 77G 15 R.T. 52089 - PROYECTO INTERSECCIÓN A DESNIVEL AUTOPISTA SUR (NQS) CON AVENIDA BOSA</t>
  </si>
  <si>
    <t>6875-2022</t>
  </si>
  <si>
    <t>GOMEZ MESSA JULIAN</t>
  </si>
  <si>
    <t>COMPENSACION PREDIO UBICADO EN LA CL 63 SUR 77I 28 R.T. 52120 - PROYECTO INTERSECCIÓN A DESNIVEL AUTOPISTA SUR (NQS) CON AVENIDA BOSA</t>
  </si>
  <si>
    <t>6971-2022</t>
  </si>
  <si>
    <t>GARCIA VILLEGAS DIANA MARCELA</t>
  </si>
  <si>
    <t>COMPENSACION PREDIO UBICADO EN LA CL 60 SUR 77G 26 R.T. 52079 - PROYECTO INTERSECCIÓN A DESNIVEL AUTOPISTA SUR (NQS) CON AVENIDA BOSA</t>
  </si>
  <si>
    <t>6973-2022</t>
  </si>
  <si>
    <t>CAMARGO OLAYA EMPERATRIZ</t>
  </si>
  <si>
    <t>COMPENSACION PREDIO UBICADO EN KR 77 K 60 A 03 SUR R.T. 52134 - PROYECTO INTERSECCIÓN A DESNIVEL AUTOPISTA SUR (NQS) CON AVENIDA BOSA</t>
  </si>
  <si>
    <t>6976-2022</t>
  </si>
  <si>
    <t>ALAIN CASTRO JOSE</t>
  </si>
  <si>
    <t>COMPENSACION PREDIO UBICADO EN LA CL 60 SUR 77G 32 R.T. 52082 - PROYECTO INTERSECCIÓN A DESNIVEL AUTOPISTA SUR (NQS) CON AVENIDA BOSA</t>
  </si>
  <si>
    <t>6975-2022</t>
  </si>
  <si>
    <t>SALAMANCA PARRA JUAN CARLOS</t>
  </si>
  <si>
    <t>COMPENSACION PREDIO UBICADO EN KR 77 I 59 04 SUR R.T. 52103 - PROYECTO INTERSECCIÓN A DESNIVEL AUTOPISTA SUR (NQS) CON AVENIDA BOSA</t>
  </si>
  <si>
    <t>6974-2022</t>
  </si>
  <si>
    <t>PULIDO ROMERO RAMIRO OCTAVIO</t>
  </si>
  <si>
    <t>COMPENSACION PREDIO UBICADO EN LA KR 77I 59 04 SUR R.T. 52103 - PROYECTO INTERSECCIÓN A DESNIVEL AUTOPISTA SUR (NQS) CON AVENIDA BOSA</t>
  </si>
  <si>
    <t>6972-2022</t>
  </si>
  <si>
    <t>MORALES PEREGRINO RICHAR DE JESUS</t>
  </si>
  <si>
    <t>COMPENSACION PREDIO UBICADO EN LA CL 59A SUR 77G 32 R.T. 52096 - PROYECTO INTERSECCIÓN A DESNIVEL AUTOPISTA SUR (NQS) CON AVENIDA BOSA</t>
  </si>
  <si>
    <t>6970-2022</t>
  </si>
  <si>
    <t>MEJIA NARANJO LIZETH ADRIANA</t>
  </si>
  <si>
    <t>COMPENSACION PREDIO UBICADO EN AC 57 R SUR 75 K 91 R.T. 52041 - PROYECTO INTERSECCIÓN A DESNIVEL AUTOPISTA SUR (NQS) CON AVENIDA BOSA</t>
  </si>
  <si>
    <t>6969-2022</t>
  </si>
  <si>
    <t>DEVIA DIAZ GREGORIO FABIAN</t>
  </si>
  <si>
    <t>COMPENSACION PREDIO UBICADO EN LA CL 60 SUR 77G 18 R.T. 52071 - PROYECTO INTERSECCIÓN A DESNIVEL AUTOPISTA SUR (NQS) CON AVENIDA BOSA</t>
  </si>
  <si>
    <t>6968-2022</t>
  </si>
  <si>
    <t>GARCIA ARISTIZABAL CRISTIAN CAMILO</t>
  </si>
  <si>
    <t>COMPENSACION PREDIO UBICADO EN CL 60 SUR 77 G 26 R.T. 52079 - PROYECTO INTERSECCIÓN A DESNIVEL AUTOPISTA SUR (NQS) CON AVENIDA BOSA</t>
  </si>
  <si>
    <t>6980-2022</t>
  </si>
  <si>
    <t>FIERRO SERRANO WILSON</t>
  </si>
  <si>
    <t>COMPENSACION PREDIO UBICADO EN LA KR 77K BIS 59 97 R.T. 52137 PROYECTO INTERSECCION A DESNIVEL AUTOPISTA SUR (NQS) CON AVENIDA BOSA</t>
  </si>
  <si>
    <t>6979-2022</t>
  </si>
  <si>
    <t>RAMOS PARDO MARIA LUISA</t>
  </si>
  <si>
    <t>COMPENSACION PREDIO UBICADO EN KR 77 K BIS 59 97 SUR R.T. 52137 - PROYECTO INTERSECCIÓN A DESNIVEL AUTOPISTA SUR (NQS) CON AVENIDA BOSA</t>
  </si>
  <si>
    <t>6978-2022</t>
  </si>
  <si>
    <t>ANTOLINEZ POVEDA CESAR ALEJANDRO</t>
  </si>
  <si>
    <t>6977-2022</t>
  </si>
  <si>
    <t>CORTES DE GARCIA ELISA</t>
  </si>
  <si>
    <t>7065-2022</t>
  </si>
  <si>
    <t>TOVAR RUBIO SARY ADRIANA</t>
  </si>
  <si>
    <t>COMPENSACION PREDIO UBICADO EN LA KR 77 J 63 46 SUR R.T. 52110 - PROYECTO INTERSECCIÓN A DESNIVEL AUTOPISTA SUR (NQS) CON AVENIDA BOSA</t>
  </si>
  <si>
    <t>7054-2022</t>
  </si>
  <si>
    <t>ORTEGA RODRIGUEZ PASTOR</t>
  </si>
  <si>
    <t>COMPENSACION PREDIO UBICADO EN KR 77 H 59 12 SUR R.T. 52097 - PROYECTO INTERSECCIÓN A DESNIVEL AUTOPISTA SUR (NQS) CON AVENIDA BOSA</t>
  </si>
  <si>
    <t>7051-2022</t>
  </si>
  <si>
    <t>CASTILLO PEREZ MIGUEL ANGEL</t>
  </si>
  <si>
    <t>COMPENSACION PREDIO UBICADO EN LA KR 77 J 63 16 SUR R.T. 52115 - PROYECTO INTERSECCIÓN A DESNIVEL AUTOPISTA SUR (NQS) CON AVENIDA BOSA</t>
  </si>
  <si>
    <t>7052-2022</t>
  </si>
  <si>
    <t>LOZANO ROJAS JENNY ROCIO</t>
  </si>
  <si>
    <t>COMPENSACION PREDIO UBICADO EN KR 77 K BIS 59 84 SUR R.T. 52138 - PROYECTO INTERSECCIÓN A DESNIVEL AUTOPISTA SUR (NQS) CON AVENIDA BOSA</t>
  </si>
  <si>
    <t>7055-2022</t>
  </si>
  <si>
    <t>CRUZ JIMENEZ OLGA MARIELA</t>
  </si>
  <si>
    <t>COMPENSACION DE PREDIO UBICADO EN LA KR 77 K BIS 59 84 SUR R.T. 52138 PROYECTO INTERSECCION A DESNIVEL AUTOPISTA SUR (NQS) CON AVENIDA BOSA</t>
  </si>
  <si>
    <t>7066-2022</t>
  </si>
  <si>
    <t>CAMACHO MEDINA JUAN DE JESUS</t>
  </si>
  <si>
    <t>COMPENSACION PREDIO UBICADO EN KR 77 K BIS 59 4O SUR R.T. 52148 - PROYECTO INTERSECCIÓN A DESNIVEL AUTOPISTA SUR (NQS) CON AVENIDA BOSA</t>
  </si>
  <si>
    <t>7064-2022</t>
  </si>
  <si>
    <t>BALLESTEROS LIZARAZO MARIA ROSALBA</t>
  </si>
  <si>
    <t>COMPENSACION PREDIO UBICADO EN LA KR 77 H 59 12 SUR R.T. 52097 - PROYECTO INTERSECCIÓN A DESNIVEL AUTOPISTA SUR (NQS) CON AVENIDA BOSA</t>
  </si>
  <si>
    <t>7053-2022</t>
  </si>
  <si>
    <t>CASALLAS MARTINEZ JOSE ENRIQUE</t>
  </si>
  <si>
    <t>COMPENSACION PREDIO UBICADO EN LA KR 77G 59 35 SUR, R.T. 52072 - PROYECTO INTERSECCIÓN A DESNIVEL AUTOPISTA SUR (NQS) CON AVENIDA BOSA</t>
  </si>
  <si>
    <t>7056-2022</t>
  </si>
  <si>
    <t>CARDONA ROJAS JOHANNA</t>
  </si>
  <si>
    <t>COMPENSACION PREDIO UBICADO EN KR 77 I 59 03 SUR R.T. 52104 - PROYECTO INTERSECCIÓN A DESNIVEL AUTOPISTA SUR (NQS) CON AVENIDA BOSA</t>
  </si>
  <si>
    <t>7050-2022</t>
  </si>
  <si>
    <t>OLIVOS SABALA HECTOR AUGUSTO</t>
  </si>
  <si>
    <t>COMPENSACION PREDIO UBICADO EN LA KR 77 J 63 58 SUR R.T. 52108 - PROYECTO INTERSECCIÓN A DESNIVEL AUTOPISTA SUR (NQS) CON AVENIDA BOSA</t>
  </si>
  <si>
    <t>5740-2022</t>
  </si>
  <si>
    <t>RODRIGUEZ ALVAREZ CAROL ERIKA</t>
  </si>
  <si>
    <t>ADQUIS PREDIO (D.E. L.C. ) UBICADO EN LA KR 77J 63 64 SUR R.T. 52107 PROYECTO INTERSECCION A DESNIVEL AUTOPISTA SUR (NQS) CON AVENIDA BOSA</t>
  </si>
  <si>
    <t>BONCES PARDO ARNULFO</t>
  </si>
  <si>
    <t>6203-2022</t>
  </si>
  <si>
    <t>GALINDO ARIAS BETSABE</t>
  </si>
  <si>
    <t>PREDIO UBICADO EN CL 60 SUR 77G 19 R.T. 52061A - PROYECTO INTERSECCIÓN A DESNIVEL AUTOPISTA SUR (NQS) CON AVENIDA BOSA</t>
  </si>
  <si>
    <t>GALINDO JOSE ANTONIO</t>
  </si>
  <si>
    <t>GALINDO PEDRO</t>
  </si>
  <si>
    <t>7245-2022</t>
  </si>
  <si>
    <t>LINAREZ RAMIREZ ANA JULIETH</t>
  </si>
  <si>
    <t>COMPENSACION PREDIO UBICADO EN KR 77K BIS 59 14 SUR R.T. 52153 - PROYECTO INTERSECCIÓN A DESNIVEL AUTOPISTA SUR (NQS) CON AVENIDA BOSA</t>
  </si>
  <si>
    <t>7249-2022</t>
  </si>
  <si>
    <t>PRADA SUAZA ISAURO</t>
  </si>
  <si>
    <t>COMPENSACION PREDIO UBICADO EN KR 77K BIS 59 40 SUR R.T. 52148 - PROYECTO INTERSECCIÓN A DESNIVEL AUTOPISTA SUR (NQS) CON AVENIDA BOSA</t>
  </si>
  <si>
    <t>7248-2022</t>
  </si>
  <si>
    <t>YATE BARRIOS BELEN</t>
  </si>
  <si>
    <t>COMPENSACION PREDIO UBICADO EN AC 57R SUR 75K 91 R.T. 52041 - PROYECTO INTERSECCIÓN A DESNIVEL AUTOPISTA SUR (NQS) CON AVENIDA BOSA</t>
  </si>
  <si>
    <t>7252-2022</t>
  </si>
  <si>
    <t>PALACIO MEJIA DANIELA</t>
  </si>
  <si>
    <t>7250-2022</t>
  </si>
  <si>
    <t>RODRIGUEZ PRIETO NUBIA ESPERANZA</t>
  </si>
  <si>
    <t>COMPENSACION PREDIO UBICADO EN KR 77K BIS 59 24 SUR R.T. 52150 - PROYECTO INTERSECCIÓN A DESNIVEL AUTOPISTA SUR (NQS) CON AVENIDA BOSA</t>
  </si>
  <si>
    <t>ADICION D.E. Y L.C. ADQUIS PREDIO UBICADO EN CL 60SUR 77G 26 R.T. 52079B PROYECTO INTERSECCION A DESNIVEL AUTOPISTA (NQS) CON AVENIDA BOSA</t>
  </si>
  <si>
    <t>7604-2022</t>
  </si>
  <si>
    <t>QUIROGA BERMUDEZ JOSE WILSON</t>
  </si>
  <si>
    <t>6159-2021</t>
  </si>
  <si>
    <t>TEJILANDIA SAS</t>
  </si>
  <si>
    <t>ADQUIS PREDIO D.E UBICADO EN LA KR 76 57 R 69 SUR - R.T 52026 PROYECTO A INTERSECCION A DESNIVEL AUTOPISTA SUR (NQS) CON AVENIDA BOSA</t>
  </si>
  <si>
    <t>7611-2022</t>
  </si>
  <si>
    <t>MEJIA RIOS MIGUEL FERNEY</t>
  </si>
  <si>
    <t>COMPENSACION PREDIO UBICADO EN LA AC 57R SUR 75K 91 R.T. 52041 - PROYECTO INTERSECCIÓN A DESNIVEL AUTOPISTA SUR (NQS) CON AVENIDA BOSA</t>
  </si>
  <si>
    <t>7612-2022</t>
  </si>
  <si>
    <t>ORTIZ HERRERA ANA MARIA</t>
  </si>
  <si>
    <t>COMPENSACION PREDIO UBICADO EN LA KR 77 J 63 40 SUR R.T. 52111 - PROYECTO INTERSECCIÓN A DESNIVEL AUTOPISTA SUR (NQS) CON AVENIDA BOSA</t>
  </si>
  <si>
    <t>4147-2022</t>
  </si>
  <si>
    <t>GALVIS RAMOS CLAUDIA MILENA</t>
  </si>
  <si>
    <t>ADQUIS PREDIO (D.E.) UBICADO EN LA CL 59 A SUR 77G 26 RT 52427 PROYECTO INTERSECCION A DESNIVEL AUTOPISTA SUR (NQS) CON AVENIDA BOSA</t>
  </si>
  <si>
    <t>GALVIS HIDALGO HUGO FERNANDO</t>
  </si>
  <si>
    <t>7215-2022</t>
  </si>
  <si>
    <t>MENDOZA CEPEDA EDNA MARGARITA</t>
  </si>
  <si>
    <t>ADQUIS PREDIO (D.E.) LC UBICADO EN LA CL 59 SUR 77H 19 RT 52102A PROYECTO INTERSECCION A DESNIVEL AUTOPISTA SUR (NQS) CON AVENIDA BOSA</t>
  </si>
  <si>
    <t>MENDOZA CEPEDA JOSE VICENTE</t>
  </si>
  <si>
    <t>MENDOZA CEPEDA JORGE ERNESTO</t>
  </si>
  <si>
    <t>MENDOZA CEPEDA LUIS MARTIN</t>
  </si>
  <si>
    <t>8027-2022</t>
  </si>
  <si>
    <t>ADQUIS ZT PREDIO (D.E.) UBICADO EN LA KR 76 57R 69 SUR R.T. 52026 PROYECTO INTERSECCION A DESNIVEL AUTOPISTA SUR (NQS) CON AVENIDA BOSA</t>
  </si>
  <si>
    <t>6881-2022</t>
  </si>
  <si>
    <t>SALAZAR HERRERA JENNIFER CAROLINA</t>
  </si>
  <si>
    <t>COMPENSACION PREDIO UBICADO EN CL 63 SUR 77 I 27 R.T. 52116 - PROYECTO INTERSECCIÓN A DESNIVEL AUTOPISTA SUR (NQS) CON AVENIDA BOSA</t>
  </si>
  <si>
    <t>7614-2022</t>
  </si>
  <si>
    <t>SANCHEZ PARRA FELIPE</t>
  </si>
  <si>
    <t>COMPENSACION PREDIO UBICADO EN CALLE 59A SUR 77G 32 R.T. 52096 - PROYECTO INTERSECCIÓN A DESNIVEL AUTOPISTA SUR (NQS) CON AVENIDA BOSA</t>
  </si>
  <si>
    <t>8028-2022</t>
  </si>
  <si>
    <t>BANCO BILBAO VIZCAYA ARGENTARIA COLOMBIA S.A. BBVA</t>
  </si>
  <si>
    <t>ADQUIS ZT PREDIO ( D .E ) UBICADO EN LA KR 76 57 R 92 SUR RT 52036 PROYECTO INTERSECCION A DESNIVEL AUTOPISTA SUR (NQS) CON AVENIDA BOSA</t>
  </si>
  <si>
    <t>4816-2022</t>
  </si>
  <si>
    <t>BARRAGAN CORDOBA ALEJANDRO</t>
  </si>
  <si>
    <t>PREDIO UBICADO EN KR 77K 61 04 SUR R.T. 54326 - PROYECTO INTERSECCIÓN A DESNIVEL AUTOPISTA SUR (NQS) CON AVENIDA BOSA</t>
  </si>
  <si>
    <t>7292-2021</t>
  </si>
  <si>
    <t>PINILLA LATORRE JOSE MANUEL</t>
  </si>
  <si>
    <t>PREDIO UBICADO EN KR 77K 59 81 SUR R.T. 52140 - PROYECTO INTERSECCIÓN A DESNIVEL AUTOPISTA SUR (NQS) CON AVENIDA BOSA</t>
  </si>
  <si>
    <t>6935-2021</t>
  </si>
  <si>
    <t>HERRERA CONTRERAS JORGE HUMBERTO</t>
  </si>
  <si>
    <t>PREDIO UBICADO EN KR 77K 60A 36 SUR R.T. 52126 - PROYECTO INTERSECCIÓN A DESNIVEL AUTOPISTA SUR (NQS) CON AVENIDA BOSA</t>
  </si>
  <si>
    <t>4815-2022</t>
  </si>
  <si>
    <t>CRISTIANO DE DIAZ LIBRADA</t>
  </si>
  <si>
    <t>PREDIO UBICADO EN CL 59A SUR 77G 21 R.T. 54325 - PROYECTO INTERSECCIÓN A DESNIVEL AUTOPISTA SUR (NQS) CON AVENIDA BOSA</t>
  </si>
  <si>
    <t>7608-2022</t>
  </si>
  <si>
    <t>GARCIA GARAVITO WILMER ALEXIS</t>
  </si>
  <si>
    <t>COMPENSACION PREDIO UBICADO EN KR 77 I 59 04 SUR R.T. 52103 PROYECTO INTERSECCIÓN A DESNIVEL AUTOPISTA SUR (NQS) CON AVENIDA BOSA</t>
  </si>
  <si>
    <t>7607-2022</t>
  </si>
  <si>
    <t>PEREZ RODRIGUEZ LUZ ELENA</t>
  </si>
  <si>
    <t>COMPENSACION PREDIO UBICADO EN KR 77K 60A 23 SUR R.T. 52132 - PROYECTO INTERSECCIÓN A DESNIVEL AUTOPISTA SUR (NQS) CON AVENIDA BOSA</t>
  </si>
  <si>
    <t>7605-2022</t>
  </si>
  <si>
    <t>CARREÑO QUIROGA ALVARO</t>
  </si>
  <si>
    <t>COMPENSACION PREDIO UBICADO EN KR 77K BIS 59 97 SUR R.T. 52137 - PROYECTO INTERSECCIÓN A DESNIVEL AUTOPISTA SUR (NQS) CON AVENIDA BOSA</t>
  </si>
  <si>
    <t>7893-2021</t>
  </si>
  <si>
    <t>GONZALEZ DE FITATA EMPERATRIZ</t>
  </si>
  <si>
    <t>PREDIO UBICADO EN CL 59 SUR 77G 41 R.T. 52083A - PROYECTO INTERSECCIÓN A DESNIVEL AUTOPISTA SUR (NQS) CON AVENIDA BOSA</t>
  </si>
  <si>
    <t>PREDIO UBICADO EN KR 77K BIS 59 14 SUR R.T. 52153B - PROYECTO INTERSECCIÓN A DESNIVEL AUTOPISTA SUR (NQS) CON AVENIDA BOSA</t>
  </si>
  <si>
    <t>7610-2022</t>
  </si>
  <si>
    <t>NIAMPIRA GONZALEZ EDGAR</t>
  </si>
  <si>
    <t>COMPENSACION PREDIO UBICADO EN KR 77 J 63 58 SUR R.T. 52108 - PROYECTO INTERSECCIÓN A DESNIVEL AUTOPISTA SUR (NQS) CON AVENIDA BOSA</t>
  </si>
  <si>
    <t>7613-2022</t>
  </si>
  <si>
    <t>REY BARRAGAN GIOVANNI ALEXANDER</t>
  </si>
  <si>
    <t>6688-2021</t>
  </si>
  <si>
    <t>URREA URREA CLAUDIA FRANCISCA</t>
  </si>
  <si>
    <t>ADQUIS PREDIO + (D.E+L.C ) UBICADO EN LA KR 77K 59 49 SUR - R.T. 52144B - PROYECTO INTERSECCIÓN A DESNIVEL AUTOPISTA SUR (NQS) CON AVENIDA BOSA</t>
  </si>
  <si>
    <t>URREA URREA WILSON GIOVANNI</t>
  </si>
  <si>
    <t>URREA URREA HAROLD ALEXIS</t>
  </si>
  <si>
    <t>URREA URREA EDGAR RENE</t>
  </si>
  <si>
    <t>URREA URREA HENRY ALEXANDER</t>
  </si>
  <si>
    <t>ADIC. ADQUIS. PREDIO UBICADO EN KR 77K 59 39 SUR R.T. 52151A - PROYECTO INTERSECCIÓN A DESNIVEL AUTOPISTA SUR (NQS) CON AVENIDA BOSA</t>
  </si>
  <si>
    <t>ADC L.C. ADQUIS PREDIO MAS (D.E) UBICADO EN LA CL 59 SUR 77 G 73 RT 52095 PROYECTO INTERSECCION A DESNIVEL AUTOPISTA SUR ( NQS) CON AVENIDA BOSA</t>
  </si>
  <si>
    <t>ADIC. ADQUIS. PREDIO UBICADO EN CL 60 SUR 77G 32 R.T. 52082 - PROYECTO INTERSECCIÓN A DESNIVEL AUTOPISTA SUR (NQS) CON AVENIDA BOSA</t>
  </si>
  <si>
    <t>6225-2021</t>
  </si>
  <si>
    <t>ESCOBAR GONZALEZ CARLOS ARTURO</t>
  </si>
  <si>
    <t>ADQUIS. PREDIO + (D.E + L.C. ) UBICADO EN LA KR 77G 59 21 SUR - R.T. 52073- PROYECTO INTERSECCIÓN A DESNIVEL AUTOPISTA SUR (NQS) CON AVENIDA BOSA</t>
  </si>
  <si>
    <t>ESCOBAR GONZALEZ MARTHA</t>
  </si>
  <si>
    <t>ESCOBAR DE TOBON ANA LUCIA</t>
  </si>
  <si>
    <t>ESCOBAR GONZALEZ GILMA</t>
  </si>
  <si>
    <t>ESCOBAR GONZALEZ ISABEL</t>
  </si>
  <si>
    <t>ESCOBAR DE LOZANO ELVIRA</t>
  </si>
  <si>
    <t>ESCOBAR DE PORRAS FANNY</t>
  </si>
  <si>
    <t>ESCOBAR GONZALEZ NUBIA</t>
  </si>
  <si>
    <t>ESCOBAR GONZALEZ ANDRES</t>
  </si>
  <si>
    <t>ESCOBAR ACEVEDO DALIA ROSA</t>
  </si>
  <si>
    <t>ESCOBAR ACEVEDO ELIO ALFONSO</t>
  </si>
  <si>
    <t>ESCOBAR ACEVEDO RITA MONICA</t>
  </si>
  <si>
    <t>ESCOBAR ACEVEDO SANTANDER ENRRIQUE</t>
  </si>
  <si>
    <t>ESCOBAR DE AGUAS ELIANA PAOLA</t>
  </si>
  <si>
    <t>ESCOBAR DE AGUAS FARID ALFONSO</t>
  </si>
  <si>
    <t>ESCOBAR DE AGUAS KAREN MARGARITA</t>
  </si>
  <si>
    <t>ADIC LC PREDIO UBICADO EN LA KR 77 K BIS 59 40 SUR RT 52148B PROYECTO INTERSECCION A DESNIVEL AUTOPISTA SUR (NQS) CON AVENIDA BOSA</t>
  </si>
  <si>
    <t>ESCOBAR CASTILLO EMMA</t>
  </si>
  <si>
    <t>ESCOBAR MORALES DEYBI ALEXANDER</t>
  </si>
  <si>
    <t>ESCOBAR SANTANA JEIMMY ANGELICA</t>
  </si>
  <si>
    <t>ADIC. ADQUIS. PREDIO UBICADO EN CL 63 SUR 77I 27 R.T. 52116 - PROYECTO INTERSECCIÓN A DESNIVEL AUTOPISTA SUR (NQS) CON AVENIDA BOSA</t>
  </si>
  <si>
    <t>4156-2022</t>
  </si>
  <si>
    <t>ACERO ZARATE CELSO MARIA</t>
  </si>
  <si>
    <t>PREDIO UBICADO EN CL 59A SUR 77G 08 R.T. 52090A - PROYECTO INTERSECCIÓN A DESNIVEL AUTOPISTA SUR (NQS) CON AVENIDA BOSA</t>
  </si>
  <si>
    <t>ACERO ROJAS CLAUDIA STELLA</t>
  </si>
  <si>
    <t>ACERO ROJAS BLANCA RUTH</t>
  </si>
  <si>
    <t>ACERO ROJAS SANDRA LUCIA</t>
  </si>
  <si>
    <t>ACERO ROJAS LINA MARCELA</t>
  </si>
  <si>
    <t>ACERO ROJAS MANUEL ANTONIO</t>
  </si>
  <si>
    <t>8019-2022</t>
  </si>
  <si>
    <t>BOHORQUEZ TORRES JACQUELIN</t>
  </si>
  <si>
    <t>PREDIO UBICADO EN CL 60 SUR 77G 42 IN 1 R.T. 52086A - PROYECTO INTERSECCIÓN A DESNIVEL AUTOPISTA SUR (NQS) CON AVENIDA BOSA</t>
  </si>
  <si>
    <t>BOHORQUEZ TORRES ANA MIREYA</t>
  </si>
  <si>
    <t>BOHORQUEZ TORRES SAUL</t>
  </si>
  <si>
    <t>7897-2022</t>
  </si>
  <si>
    <t>LARA GRANADOS TEODULFO</t>
  </si>
  <si>
    <t>PREDIO UBICADO EN CL 59 SUR 77G 49 R.T. 52092 - PROYECTO INTERSECCIÓN A DESNIVEL AUTOPISTA SUR (NQS) CON AVENIDA BOSA</t>
  </si>
  <si>
    <t>5652-2022</t>
  </si>
  <si>
    <t>PREDIO UBICADO EN KR 77K 60A 18 SUR R.T. 52129 - PROYECTO INTERSECCIÓN A DESNIVEL AUTOPISTA SUR (NQS) CON AVENIDA BOSA</t>
  </si>
  <si>
    <t>ADIC. ADQUIS. PREDIO UBICADO EN CL 63 SUR 77I 22 R.T. 52119A - PROYECTO INTERSECCIÓN A DESNIVEL AUTOPISTA SUR (NQS) CON AVENIDA BOSA</t>
  </si>
  <si>
    <t>3095-2022</t>
  </si>
  <si>
    <t>PREDIO UBICADO EN CL 60 SUR 77G 08 R.T. 52069 A- PROYECTO INTERSECCIÓN A DESNIVEL AUTOPISTA SUR (NQS) CON AVENIDA BOSA</t>
  </si>
  <si>
    <t>ADIC. ADQUIS. PREDIO UBICADO EN KR 77K 59 07 SUR R.T. 52152 - PROYECTO INTERSECCIÓN A DESNIVEL AUTOPISTA SUR (NQS) CON AVENIDA BOSA</t>
  </si>
  <si>
    <t>ADIC L.C.+ D.E. ADQUIS. PREDIO UBICADO EN LA KR 77K 60A 28 SUR - RT 52128. - PROYECTO INTERSECCIÓN A DESNIVEL AUTOPISTA SUR (NQS) CON AVENIDA BOSA</t>
  </si>
  <si>
    <t>ADIC. ADQUIS. PREDIO UBICADO EN KR 77H 59 03 SUR R.T. 52100 A - PROYECTO INTERSECCIÓN A DESNIVEL AUTOPISTA SUR (NQS) CON AVENIDA BOSA</t>
  </si>
  <si>
    <t>ADIC L.C ADQUIS PREDIO UBICADO EN LA CL 63 SUR 77I 32 RT 52121A PROYECTO INTERSECCION A DESNIVEL AUTOPISTA SUR (NQS) CON AVENIDA BOSA</t>
  </si>
  <si>
    <t>ADIC (LC MAS D E) ADQUIS PREDIO UBICADO EN LA KR 77K 60A 23 SUR RT 52132 PROYECTO INTERSECCION A DESNIVEL AUTOPISTA SUR (NQS) CON AV BOSA</t>
  </si>
  <si>
    <t>ADIC. ADQUIS. PREDIO UBICADO EN CL 59 SUR 77G 33 R.T. 52078 - PROYECTO INTERSECCIÓN A DESNIVEL AUTOPISTA SUR (NQS) CON AVENIDA BOSA</t>
  </si>
  <si>
    <t>ADIC (L C MAS D E ) ADQUIS PREDIO UBICADO EN LA CL 60 SUR 77G 38 RT 52084 PROYECTO INTERSECCION A DESNIVEL AUTOPISTA SUR ( NQS) CON AV BOSA</t>
  </si>
  <si>
    <t>ADIC (L C) PREDIO UBICADO EN LA KR 77 K 60 A 34 SUR RT 52127 PROYECTO INTERSECCION A DESNIVEL AUTOPISTA SUR (NQS) CON AV BOSA</t>
  </si>
  <si>
    <t>ADIC (L C) PREDIO UBICADO EN LA KR 77K 60 A 34 SUR RT 52127 PROYECTO INTERSECCION A DESNIVEL AUTOPISTA SUR (NQS) CON AV BOSA</t>
  </si>
  <si>
    <t>IDU-1579-2022</t>
  </si>
  <si>
    <t>TOP GUARD LTDA</t>
  </si>
  <si>
    <t>PRESTACIÓN DEL SERVICIO DE VIGILANCIA Y SEGURIDAD PRIVADA EN LA MODALIDAD DE VIGILANCIA MÓVIL, PARA LOS PREDIOS ADQUIRIDOS POR EL INSTITUTO DE DESARROLLO URBANO - IDU, PARA LA EJECUCIÓN DE PROYECTOS VIALES Y DE ESPACIO PÚBLICO QUE SE ENCUENTRAN EN ADMINISTRACIÓN A CARGO DE LA DIRECCIÓN TÉCNICA DE PREDIOS - PROYECTOS VARIOS, EN BOGOTÁ D.C.</t>
  </si>
  <si>
    <t>IDU-1347-2017</t>
  </si>
  <si>
    <t>00AR-2402-0602-2016-00005-0017</t>
  </si>
  <si>
    <t>2018/01/31</t>
  </si>
  <si>
    <t>UNION TEMPORAL INTEGRAL ESFINANZAS</t>
  </si>
  <si>
    <t>Jose Felix Gomez Pantonja</t>
  </si>
  <si>
    <t>2019/07/10</t>
  </si>
  <si>
    <t>2022/01/11</t>
  </si>
  <si>
    <t>CONTRATO No 1347 DE 2017 ESTUDIOS Y DISEÑOS DE LA CONEXION REGIONAL CANAL SALITRE Y RIO NEGRO DESDE EL RIO BOGOTA HASTA LA NQS Y LA CRA 7</t>
  </si>
  <si>
    <t>IDU-1378-2017</t>
  </si>
  <si>
    <t>00AR-2402-0602-2016-00005-0047</t>
  </si>
  <si>
    <t>2017/11/27</t>
  </si>
  <si>
    <t>CONSORCIO E&amp;D CIRCUNVALAR 2017</t>
  </si>
  <si>
    <t>2019/07/24</t>
  </si>
  <si>
    <t>2022/01/24</t>
  </si>
  <si>
    <t>ESTUDIOS Y DISEÑOS DE LA CIRCUNVALAR DE ORIENTE DESDE SALIDA AL LLANO HASTA LA AV. VILLAVICENCIO BOGOTA D.C.</t>
  </si>
  <si>
    <t>IDU-1390-2017</t>
  </si>
  <si>
    <t>CONSORCIO CIVILTEC - PIV</t>
  </si>
  <si>
    <t>2022/02/25</t>
  </si>
  <si>
    <t>CONTRATO 1390 DE 2017 INTERVENTORIA PARA ESTUDIOS Y DISEÑOS DE LA CIRCUNVALAR DE ORIENTE DESDE SALIDA AL LLANO HASTA LA AV. VILLACVICENCIO BOGOTA D.C.</t>
  </si>
  <si>
    <t>IDU-1394-2017</t>
  </si>
  <si>
    <t>00AR-2402-0602-2016-00005-0020</t>
  </si>
  <si>
    <t>2018/02/02</t>
  </si>
  <si>
    <t>CONSORCIO E&amp;D AUT NTE</t>
  </si>
  <si>
    <t>2019/09/04</t>
  </si>
  <si>
    <t>2022/03/04</t>
  </si>
  <si>
    <t>ESTUDIOS Y DISEÑOS AUTOPISTA NORTE DESDE HEROES HASTA LA CALLE 193 Y AV. SAN JOSE (CALLE 170) DESDE LA AV. ALBERTO LLERAS CAMARGO (CARRERA 7) HASTA LA CARRERA 92, A LO LARGO DEL CORREDOR DE LA VIA SUBA-COTA HASTA EL LIMITE CON EL DISTRITO –RIO BOGOTA</t>
  </si>
  <si>
    <t>00AR-2402-0602-2016-00005-0022</t>
  </si>
  <si>
    <t>IDU-1398-2017</t>
  </si>
  <si>
    <t>2019/10/04</t>
  </si>
  <si>
    <t>2022/04/04</t>
  </si>
  <si>
    <t>INTERVENTORIA DE LOS ESTUDIOS Y DISEÑOS AUTOPISTA NORTE DESDE HEROES HASTA LA CALLE 193 Y AV SAN JOSE (CALLE 170) DESDE LA AV. ALBERTO LLERAS CAMARGO (CARRERA 7) HASTA LA CARRERA 92, A LO LARGO DEL CORREDOR DE LA VIA SUBA-COTA HASTA EL LIMITE CON EL DISTRITO-RIO BOGOTA</t>
  </si>
  <si>
    <t>IDU-1475-2017</t>
  </si>
  <si>
    <t>00AR-2402-0602-2016-00005-0021</t>
  </si>
  <si>
    <t>2017/02/14</t>
  </si>
  <si>
    <t>UNION TEMPORAL APP ALO</t>
  </si>
  <si>
    <t>2020/08/05</t>
  </si>
  <si>
    <t>2020/08/28</t>
  </si>
  <si>
    <t>ESTUDIOS Y DISEÑOS DE LA TRONCAL CENTENARIO DESDE EL LIMITE OCCIDENTE DEL DISTRITO HASTA LA TRONCAL AMERICAS CON CARRERA 50 , Y DE LA VENIDA LONGITUDINAL DE OCCIDENTE RAMAL AV. VILLAVICENCIO HASTA LA AV CALI Y RAMAL AV. AMERICAS HASTA LA AV CALI BOGOTA D.C.</t>
  </si>
  <si>
    <t>00AR-2402-0602-2016-00005-0018</t>
  </si>
  <si>
    <t>IDU-1482-2017</t>
  </si>
  <si>
    <t>2018/02/14</t>
  </si>
  <si>
    <t>HMV CONSULTORIA S.A.S.</t>
  </si>
  <si>
    <t>2023/01/31</t>
  </si>
  <si>
    <t>INTERVENTORIA PARA LOS ESTUDIOS Y DISEÑOS DE LA TRONCAL CENTENARIO DESDE EL LIMITE OCCIDENTE DEL DISTRITO HASTA LA TRONCAL AMERICAS CON CARRERA 50 , Y DE LA VENIDA LONGITUDINAL DE OCCIDENTE RAMAL AV. VILLAVICENCIO HASTA LA AV CALI Y RAMAL AV. AMERICAS HASTA LA AV CALI BOGOTA D.C.</t>
  </si>
  <si>
    <t>IDU-1493-2017</t>
  </si>
  <si>
    <t>2018/01/03</t>
  </si>
  <si>
    <t>SESAC S.A.</t>
  </si>
  <si>
    <t>2019/08/09</t>
  </si>
  <si>
    <t>LIQUIDACION JUDICIAL - INTERVENTORIA PARA LOS ESTUDIOS Y DISEÑOS DE LA CONEXION REGIONAL CANAL SALITRE Y RIO NEGRO DESDE EL RIO BOGOTA HASTA LA NQS Y LA CARRERA 7</t>
  </si>
  <si>
    <t>ADICION 1 PRORROGA 1 Y MODIFICACION 2 DEL CONTRATO IDU1475-2017, SEGUN OBJETO ESTUDIOS Y DISEÑOS DE LA TRONCAL CENTENARIO DESDE EL LÍMITE OCCIDENTE DEL DISTRITO HASTA LA TRONCAL AMÉRICAS CON CARRERA 50, Y DE LA AVENIDA LONGITUDINAL DE OCCIDENTE, RAMAL AV. VILLAVICENCIO HASTA LA AV. CALI Y RAMAL AV. AMÉRICAS HASTA LA AV. CALI. BOGOTÁ D.C</t>
  </si>
  <si>
    <t>ADICION 1 PRORROGA 1 MODIFICACION 2 DEL OBJETO ESTUDIOS Y DISEÑOS DE LA TRONCAL CENTENARIO DESDE EL LÍMITE OCCIDENTE DEL DISTRITO HASTA LA TRONCAL AMÉRICAS CON CARRERA 50, Y DE LA AVENIDA LONGITUDINAL DE OCCIDENTE, RAMAL AV. VILLAVICENCIO HASTA LA AV. CALI Y RAMAL AV. AMÉRICAS HASTA LA AV. CALI. BOGOTÁ D.C</t>
  </si>
  <si>
    <t>ADICION 1 PRORROGA 1 MODIFICACION 2 DEL CONTRATO IDU-1482-2017 SEGUN OBJETO INTERVENTORÍA PARA LOS ESTUDIOS Y DISEÑOS DE LA TRONCAL CENTENARIO DESDE EL LÍMITE OCCIDENTE DEL DISTRITO HASTA LA TRONCAL AMÉRICAS CON CARRERA 50, Y DE LA AVENIDA LONGITUDINAL DE OCCIDENTE, RAMAL AV. VILLAVICENCIO HASTA LA AV. CALI Y RAMAL AV. AMERICAS HASTA LA AV.CALI. BOGOTÁ D.C.</t>
  </si>
  <si>
    <t>INTERVENTORIA DE LOS ESTUDIOS Y DISEÑOS AUTOPISTA NORTE DESDE HÉROES HASTA LA CALLE 193 Y AV. SAN JOSÉ (CALLE 170) DESDE LA AV. ALBERTO LLERAS CAMARGO (CARRERA 7) HASTA LA CARRERA 92, A LO LARGO DEL CORREDOR DE LA VÍA SUBA-COTA HASTA EL LÍMITE CON EL DISTRITO -RÍO BOGOTÁ.</t>
  </si>
  <si>
    <t>adicion al contrato 1394-2017</t>
  </si>
  <si>
    <t>adicion al contrato idu1394-20147</t>
  </si>
  <si>
    <t>ADICIONAL CONTRATO IDU-1390-2017</t>
  </si>
  <si>
    <t>PRÓRROGA No. 2, ADICIÓN No.2 Y MODIFICACIÓN No. 3 AL CONTRATO DE CONSULTORÍA IDU 1475 DE 2017 SUSCRITO ENTRE EL INSTITUTO DE DESARROLLO URBANO – IDU Y LA UNIÓN TEMPORAL APP ALO</t>
  </si>
  <si>
    <t>PRÓRROGA No. 2, ADICIÓN No.2 Y MODIFICACIÓN No. 3 AL CONTRATO DE INTERVENTORÍA IDU 1482 DE 2017 SUSCRITO ENTRE EL INSTITUTO DE DESARROLLO URBANO – IDU Y HMV CONSULTORES S.A.S.</t>
  </si>
  <si>
    <t>IDU-407-2021</t>
  </si>
  <si>
    <t>00AR-4002-1403-2018-00005-0061</t>
  </si>
  <si>
    <t>2023/01/11</t>
  </si>
  <si>
    <t>CONSORCIO CONSULTORES SXXI</t>
  </si>
  <si>
    <t>ESTUDIOS Y DISEÑOS PARA LA CONEXION DE LA ALAMEDA EL PORVENIR CON AV. TERREROS - BICIPUENTE SOBRE LA QUEBRADA TIBANICA, SOACHA, BOGOTA</t>
  </si>
  <si>
    <t>IDU-1205-2021</t>
  </si>
  <si>
    <t>CONSORCIO DISEÑO BICIPUENTE 2021</t>
  </si>
  <si>
    <t>“INTERVENTORIA INTEGRAL A LOS ESTUDIOS Y DISEÑOS PARA LA CONEXION DE LA ALAMEDA EL PORVENIR CON AV. TERREROS – BICIPUENTE SOBRE LA QUEBRADA TIBANICA, SOACHA, BOGOTA.”</t>
  </si>
  <si>
    <t>IDU-1513-2019</t>
  </si>
  <si>
    <t>2019/07/11</t>
  </si>
  <si>
    <t>SANDOVAL MARTINEZ ASTRID</t>
  </si>
  <si>
    <t>Rosita Esther Barrios Figueroa</t>
  </si>
  <si>
    <t>2020/09/19</t>
  </si>
  <si>
    <t>PRESTAR SERVICIOS PROFESIONALES COMO ESPECIALISTA EN EL COMPONENTE DE GEOTECNIA Y APOYAR LA SUPERVISIÓN DE PROYECTOS Y CONTRATOS DE LA DIRECCIÓN TÉCNICA DE PROYECTOS QUE LE SEAN ASIGNADOS DEL SISTEMA GENERAL DE REGALÍAS.</t>
  </si>
  <si>
    <t>00AR-2402-0602-2016-00005-0054</t>
  </si>
  <si>
    <t>ADICION Y MODIFICACION No.4 INTERVENTORÍA PARA LOS ESTUDIOS Y DISEÑOS DE LA TRONCAL CENTENARIO DESDE EL LÍMITE OCCIDENTE DEL DISTRITO HASTA LA TRONCAL AMÉRICAS CON CARRERA 50, Y DE LA AVENIDA LONGITUDINAL DE OCCIDENTE, RAMAL AV. VILLAVICENCIO HASTA LA AV. CALI Y RAMAL AV. AMERICAS HASTA LA AV.CALI. BOGOTÁ D.C.</t>
  </si>
  <si>
    <t>IDU-1013-2022</t>
  </si>
  <si>
    <t>00AR-2402-0600-2019-00005-0067</t>
  </si>
  <si>
    <t>CONSORCIO CC INTERSECCION AV BOSA</t>
  </si>
  <si>
    <t>Claudia Tatiana Ramos Bermudez</t>
  </si>
  <si>
    <t>2026/01/24</t>
  </si>
  <si>
    <t>CONSTRUCCIÓN DE LA INTERSECCIÓN A DESNIVEL DE LA AUTOPISTA SUR (NQS) CON AVENIDA BOSA Y PROLONGACIÓN DE LA AVENIDA LAS TORRES HASTA LA CONEXIÓN DE CALLE 59 SUR (AVENIDA BOSA).</t>
  </si>
  <si>
    <t>IDU-1220-2022</t>
  </si>
  <si>
    <t>CONSORCIO LAS TORRES 2022</t>
  </si>
  <si>
    <t>INTERVENTORIA INTEGRAL A LA CONSTRUCCIÓN DE LA INTERSECCIÓN A DESNIVEL DE LA AUTOPISTA SUR (NQS) CON AVENIDA BOSA Y PROLONGACIÓN DE LA AVENIDA LAS TORRES HASTA LA CONEXIÓN DE CALLE 59 SUR (AVENIDA BOSA).</t>
  </si>
  <si>
    <t>DEMOLICIÓN, LIMPIEZA, CERRAMIENTO Y MANTENIMIENTO DE PREDIOS ADQUIRIDOS POR EL INSTITUTO DE DESARROLLO URBANO – IDU, PARA LA EJECUCIÓN DE LA INTERSECCIÓN A DESNIVEL AUTOPISTA SUR (NQS) CON AVENIDA BOSA QUE SE ENCUENTRAN EN ADMINISTRACIÓN A CARGO DE LA DIRECCION</t>
  </si>
  <si>
    <t>INTERVENTORIA TECNICA, ADMINISTRATIVA, FINANCIERA, LEGAL, SOCIAL Y SST-SGA PARA LA DEMOLICIÓN, LIMPIEZA, CERRAMIENTO Y MANTENIMIENTO DE PREDIOS ADQUIRIDOS POR EL INSTITUTO DE DESARROLLO URBANO – IDU, PARA LA EJECUCIÓN DE LA INTERSECCIÓN A DESNIVEL AUTOPISTA SUR (NQS) CON AVENIDA BOSA QUE SE ENCUENTRAN EN ADMINISTRACIÓN A CARGO DE LA DIRECCION TECNICA DE PREDIOS, EN BOGOTA D.C.”</t>
  </si>
  <si>
    <t>3593-2023</t>
  </si>
  <si>
    <t>2023/08/08</t>
  </si>
  <si>
    <t>REAL CARMEN LILIANA</t>
  </si>
  <si>
    <t>Oscar Ramirez Marin</t>
  </si>
  <si>
    <t>2024/06/08</t>
  </si>
  <si>
    <t>3632-2023</t>
  </si>
  <si>
    <t>2023/08/03</t>
  </si>
  <si>
    <t>CASTRO LEON EDILSON</t>
  </si>
  <si>
    <t>2024/06/03</t>
  </si>
  <si>
    <t>COMPENSACION PREDIO UBICADO EN LA KR 77 H 59 11 SUR R.T. 52099 - PROYECTO INTERSECCIÓN A DESNIVEL AUTOPISTA SUR (NQS) CON AVENIDA BOSA</t>
  </si>
  <si>
    <t>3646-2023</t>
  </si>
  <si>
    <t>DURAN WILCHES FELIX</t>
  </si>
  <si>
    <t>COMPENSACION PREDIO UBICADO EN CL 63 SUR 77 I 32 R.T. 52121 - PROYECTO INTERSECCIÓN A DESNIVEL AUTOPISTA SUR (NQS) CON AVENIDA BOSA</t>
  </si>
  <si>
    <t>3607-2023</t>
  </si>
  <si>
    <t>TABARES MARIN JORGE ANDRES</t>
  </si>
  <si>
    <t>COMPENSACION PREDIO UBICADO EN LA KR 77 J 63 64 SUR R.T. 52107 - PROYECTO INTERSECCIÓN A DESNIVEL AUTOPISTA SUR (NQS) CON AVENIDA BOSA</t>
  </si>
  <si>
    <t>3645-2023</t>
  </si>
  <si>
    <t>ÑAÑEZ ROSERO MARLENY LILIANA</t>
  </si>
  <si>
    <t>3622-2023</t>
  </si>
  <si>
    <t>CALLEJAS ALDANA MILTON</t>
  </si>
  <si>
    <t>3609-2023</t>
  </si>
  <si>
    <t>BUITRAGO AGUIRRE MARIA OLIVA</t>
  </si>
  <si>
    <t>COMPENSACION PREDIO UBICADO EN LA KR 77 I 59 03 SUR R.T. 52104 - PROYECTO INTERSECCIÓN A DESNIVEL AUTOPISTA SUR (NQS) CON AVENIDA BOSA</t>
  </si>
  <si>
    <t>3644-2023</t>
  </si>
  <si>
    <t>MORENO MOSQUERA REINALDO</t>
  </si>
  <si>
    <t>COMPENSACION PREDIO UBICADO EN KR 77K 59 07 SUR R.T. 52152 - PROYECTO INTERSECCIÓN A DESNIVEL AUTOPISTA SUR (NQS) CON AVENIDA BOSA</t>
  </si>
  <si>
    <t>3647-2023</t>
  </si>
  <si>
    <t>REDONDO SANCHEZ NIDIA JASBLEIDI</t>
  </si>
  <si>
    <t>3608-2023</t>
  </si>
  <si>
    <t>GRIMALDO CUERVO LUIS EDUARDO</t>
  </si>
  <si>
    <t>COMPENSACION PREDIO UBICADO EN CL 65 SUR 77 I 30 R.T. 52106 - PROYECTO INTERSECCIÓN A DESNIVEL AUTOPISTA SUR (NQS) CON AVENIDA BOSA</t>
  </si>
  <si>
    <t>3606-2023</t>
  </si>
  <si>
    <t>RAMIREZ HERNANDEZ LUISA FERNANDA</t>
  </si>
  <si>
    <t>3603-2023</t>
  </si>
  <si>
    <t>MENDOZA MARTINEZ MARIA FELIPE</t>
  </si>
  <si>
    <t>COMPENSACION PREDIO UBICADO EN KR 77 K 60 07 SUR R.T. 52136 - PROYECTO INTERSECCIÓN A DESNIVEL AUTOPISTA SUR (NQS) CON AVENIDA BOSA</t>
  </si>
  <si>
    <t>3594-2023</t>
  </si>
  <si>
    <t>JIMENEZ DE OVIEDO AMPARO</t>
  </si>
  <si>
    <t>COMPENSACION PREDIO UBICADO EN CL 65 SUR 77 I 22 R.T. 52105 - PROYECTO INTERSECCIÓN A DESNIVEL AUTOPISTA SUR (NQS) CON AVENIDA BOSA</t>
  </si>
  <si>
    <t>3643-2023</t>
  </si>
  <si>
    <t>2023/08/14</t>
  </si>
  <si>
    <t>GARCIA GIRALDO MARLENI</t>
  </si>
  <si>
    <t>2024/06/14</t>
  </si>
  <si>
    <t>COMPENSACION PREDIO UBICADO EN AC 57R SUR 75K 25 R.T. 52049 - PROYECTO INTERSECCIÓN A DESNIVEL AUTOPISTA SUR (NQS) CON AVENIDA BOSA</t>
  </si>
  <si>
    <t>3602-2023</t>
  </si>
  <si>
    <t>LEAL SABOGAL JOHN ANGELMIRO</t>
  </si>
  <si>
    <t>COMPENSACION PREDIO UBICADO EN CL 60 SUR 77G 35 R.T. 52066 - PROYECTO INTERSECCIÓN A DESNIVEL AUTOPISTA SUR (NQS) CON AVENIDA BOSA</t>
  </si>
  <si>
    <t>3640-2023</t>
  </si>
  <si>
    <t>MENDEZ REINA ANA ELISABETH</t>
  </si>
  <si>
    <t>COMPENSACION PREDIO UBICADO EN CL 59A SUR 77G 09 R.T. 52088 - PROYECTO INTERSECCIÓN A DESNIVEL AUTOPISTA SUR (NQS) CON AVENIDA BOSA</t>
  </si>
  <si>
    <t>3596-2023</t>
  </si>
  <si>
    <t>FLOREZ TANGARIFE JAIRO ANDRES</t>
  </si>
  <si>
    <t>COMPENSACION PREDIO UBICADO EN CL 59A SUR 77G 08 R.T. 52090 - PROYECTO INTERSECCIÓN A DESNIVEL AUTOPISTA SUR (NQS) CON AVENIDA BOSA</t>
  </si>
  <si>
    <t>3600-2023</t>
  </si>
  <si>
    <t>LADINO CALVO BLANCA DEISIS</t>
  </si>
  <si>
    <t>COMPENSACION PREDIO UBICADO EN CL 59A SUR 77G 20 R.T. 52094 - PROYECTO INTERSECCIÓN A DESNIVEL AUTOPISTA SUR (NQS) CON AVENIDA BOSA</t>
  </si>
  <si>
    <t>3657-2023</t>
  </si>
  <si>
    <t>DIAZ CHAPARRO GISELLY ALEJANDRA</t>
  </si>
  <si>
    <t>2024/06/15</t>
  </si>
  <si>
    <t>COMPENSACION PREDIO UBICADO EN LA KR 77 K BIS 59 74 SUR R.T. 52141 - PROYECTO INTERSECCIÓN A DESNIVEL AUTOPISTA SUR (NQS) CON AVENIDA BOSA</t>
  </si>
  <si>
    <t>3642-2023</t>
  </si>
  <si>
    <t>PRADA DE NARVAEZ NATIVIDAD</t>
  </si>
  <si>
    <t>COMPENSACION PREDIO UBICADO EN LA AC 57R SUR 75K 25 R.T. 52049 - PROYECTO INTERSECCIÓN A DESNIVEL AUTOPISTA SUR (NQS) CON AVENIDA BOSA</t>
  </si>
  <si>
    <t>3595-2023</t>
  </si>
  <si>
    <t>FIGUEROA DUARTE CARLOS ARTURO</t>
  </si>
  <si>
    <t>3599-2023</t>
  </si>
  <si>
    <t>MIRANDA SALGADO DIANA CAROLINA</t>
  </si>
  <si>
    <t>COMPENSACION PREDIO UBICADO EN LA CL 59A SUR 77G 20 R.T. 52094 - PROYECTO INTERSECCIÓN A DESNIVEL AUTOPISTA SUR (NQS) CON AVENIDA BOSA</t>
  </si>
  <si>
    <t>3648-2023</t>
  </si>
  <si>
    <t>2023/08/18</t>
  </si>
  <si>
    <t>MOZO MOJICA YENIFER</t>
  </si>
  <si>
    <t>2024/06/18</t>
  </si>
  <si>
    <t>COMPENSACION PREDIO UBICADO EN LA CL 65 SUR 77 I 22 R.T. 52105 - PROYECTO INTERSECCIÓN A DESNIVEL AUTOPISTA SUR (NQS) CON AVENIDA BOSA</t>
  </si>
  <si>
    <t>3707-2023</t>
  </si>
  <si>
    <t>OLIVAR PACHECO YUXDELY DEL VALLE</t>
  </si>
  <si>
    <t>3708-2023</t>
  </si>
  <si>
    <t>2023/08/17</t>
  </si>
  <si>
    <t>CASTRO NOVOA MONICA VIANEY</t>
  </si>
  <si>
    <t>2024/06/17</t>
  </si>
  <si>
    <t>3641-2023</t>
  </si>
  <si>
    <t>BENAVIDES LUGO GRACIELA</t>
  </si>
  <si>
    <t>COMPENSACION PREDIO UBICADO EN LA CL 59 SUR 77G 31 R.T. 52076 - PROYECTO INTERSECCIÓN A DESNIVEL AUTOPISTA SUR (NQS) CON AVENIDA BOSA</t>
  </si>
  <si>
    <t>3597-2023</t>
  </si>
  <si>
    <t>NIAMPIRA MORA MARIA LUCIA</t>
  </si>
  <si>
    <t>COMPENSACION PREDIO UBICADO EN CL 59A SUR 77G 15 R.T. 52089 - PROYECTO INTERSECCIÓN A DESNIVEL AUTOPISTA SUR (NQS) CON AVENIDA BOSA</t>
  </si>
  <si>
    <t>3706-2023</t>
  </si>
  <si>
    <t>MORENO GUTIERREZ JOSE LEONEL</t>
  </si>
  <si>
    <t>COMPENSACION PREDIO UBICADO EN LA AC 57R SUR 75K 17R.T. 52050 - PROYECTO INTERSECCIÓN A DESNIVEL AUTOPISTA SUR (NQS) CON AVENIDA BOSA</t>
  </si>
  <si>
    <t>ADICIÓN CONTRATO IDU-505-2022, INTERVENTORA TECNICA, ADMINISTRATIVA, FINANCIERA, LEGAL, SOCIAL Y SST-SGA PARA LA DEMOLICIÓN, LIMPIEZA, CERRAMIENTO Y MANTENIMIENTO DE PREDIOS ADQUIRIDOS POR EL IDU</t>
  </si>
  <si>
    <t>3604-2023</t>
  </si>
  <si>
    <t>2023/08/30</t>
  </si>
  <si>
    <t>CAÑON CASTILLO SANDRA PATRICIA</t>
  </si>
  <si>
    <t>2024/06/28</t>
  </si>
  <si>
    <t>4514-2023</t>
  </si>
  <si>
    <t>2024/06/13</t>
  </si>
  <si>
    <t>ADQUIS. Z.T PREDIO UBICADO EN CL 59 SUR 77H 19 R.T. 52102 B - PROYECTO INTERSECCIÓN A DESNIVEL AUTOPISTA SUR (NQS) CON AVENIDA BOSA</t>
  </si>
  <si>
    <t>4438-2023</t>
  </si>
  <si>
    <t>LUGO MONTEALEGRE YOBANY</t>
  </si>
  <si>
    <t>2024/07/02</t>
  </si>
  <si>
    <t>COMPENSACION PREDIO UBICADO EN KR 77K 60A 28 SUR R.T. No. 52128 - PROYECTO INTERSECCIÓN A DESNIVEL AUTOPISTA SUR (NQS) CON AVENIDA BOSA</t>
  </si>
  <si>
    <t>4440-2023</t>
  </si>
  <si>
    <t>DIAZ ORTEGA LUZ ELENA</t>
  </si>
  <si>
    <t>COMPENSACION PREDIO UBICADO EN LA KR 77K 60 17 SUR R.T. 52135 - PROYECTO INTERSECCIÓN A DESNIVEL AUTOPISTA SUR (NQS) CON AVENIDA BOSA</t>
  </si>
  <si>
    <t>4439-2023</t>
  </si>
  <si>
    <t>2023/10/03</t>
  </si>
  <si>
    <t>CALLEJAS ALDANA ANDRES</t>
  </si>
  <si>
    <t>COMPENSACION PREDIO UBICADO EN KR 77H 59 12 SUR R.T. No. 52097 - PROYECTO INTERSECCIÓN A DESNIVEL AUTOPISTA SUR (NQS) CON AVENIDA BOSA</t>
  </si>
  <si>
    <t>4435-2023</t>
  </si>
  <si>
    <t>BARRAGAN CONTRERAS JENNY ANDREA</t>
  </si>
  <si>
    <t>COMPENSACION PREDIO UBICADO EN KR 77K 60A 28 SUR R.T. 52128 - PROYECTO INTERSECCIÓN A DESNIVEL AUTOPISTA SUR (NQS) CON AVENIDA BOSA</t>
  </si>
  <si>
    <t>4448-2023</t>
  </si>
  <si>
    <t>GONZALEZ RIVEROS CRISTHIAN ALEXIS</t>
  </si>
  <si>
    <t>COMPENSACION PREDIO UBICADO EN AC 57R SUR 75K 57 R.T. 52045 - PROYECTO INTERSECCIÓN A DESNIVEL AUTOPISTA SUR (NQS) CON AVENIDA BOSA</t>
  </si>
  <si>
    <t>4446-2023</t>
  </si>
  <si>
    <t>VILLAMIL GARCIA JOSE ALFREDO</t>
  </si>
  <si>
    <t>COMPENSACION PREDIO UBICADO EN KR 77G 59 55 SUR R.T. 52068 - PROYECTO INTERSECCIÓN A DESNIVEL AUTOPISTA SUR (NQS) CON AVENIDA BOSA</t>
  </si>
  <si>
    <t>4445-2023</t>
  </si>
  <si>
    <t>REMOLINA TORRADO JOSE DEL CARMEN</t>
  </si>
  <si>
    <t>4447-2023</t>
  </si>
  <si>
    <t>BELTRAN JARA MARIA ESTELLA</t>
  </si>
  <si>
    <t>4453-2023</t>
  </si>
  <si>
    <t>RUBIANO CONDE CAROL VANEZA</t>
  </si>
  <si>
    <t>COMPENSACION PREDIO UBICADO EN CL 65 SUR 77I 30 R.T. 52106 - PROYECTO INTERSECCIÓN A DESNIVEL AUTOPISTA SUR (NQS) CON AVENIDA BOSA</t>
  </si>
  <si>
    <t>4451-2023</t>
  </si>
  <si>
    <t>SANCHEZ RAMIREZ ALIRIO</t>
  </si>
  <si>
    <t>4449-2023</t>
  </si>
  <si>
    <t>RODRIGUEZ CASTRO MANUEL GUILLERMO</t>
  </si>
  <si>
    <t>COMPENSACION PREDIO UBICADO EN LA KR 77 J 63 34 SUR R.T. 52112 - PROYECTO INTERSECCIÓN A DESNIVEL AUTOPISTA SUR (NQS) CON AVENIDA BOSA</t>
  </si>
  <si>
    <t>4450-2023</t>
  </si>
  <si>
    <t>AVILA NAVARRETE LINA PAOLA</t>
  </si>
  <si>
    <t>COMPENSACION PREDIO UBICADO EN LA KR 77 K 60 A 28 SUR R.T. 52128- PROYECTO INTERSECCIÓN A DESNIVEL AUTOPISTA SUR (NQS) CON AVENIDA BOSA</t>
  </si>
  <si>
    <t>4452-2023</t>
  </si>
  <si>
    <t>JIMENEZ JOYA ROSA</t>
  </si>
  <si>
    <t>COMPENSACION PREDIO UBICADO EN LA KR 77 K 60 07 SUR R.T. 52136- PROYECTO INTERSECCIÓN A DESNIVEL AUTOPISTA SUR (NQS) CON AVENIDA BOSA</t>
  </si>
  <si>
    <t>4455-2023</t>
  </si>
  <si>
    <t>COMPENSACION PREDIO UBICADO EN LA KR 77 K 59 81 SUR R.T. 52140- PROYECTO INTERSECCIÓN A DESNIVEL AUTOPISTA SUR (NQS) CON AVENIDA BOSA</t>
  </si>
  <si>
    <t>4454-2023</t>
  </si>
  <si>
    <t>MAHECHA LINAREZ LIZETH MAYERLY</t>
  </si>
  <si>
    <t>COMPENSACION PREDIO UBICADO EN LA KR 77 K BIS 59 14 SUR R.T. 52153- PROYECTO INTERSECCIÓN A DESNIVEL AUTOPISTA SUR (NQS) CON AVENIDA BOSA</t>
  </si>
  <si>
    <t>4539-2023</t>
  </si>
  <si>
    <t>5829343</t>
  </si>
  <si>
    <t>RODRIGUEZ TIMAURE NINOSKA DEL CARMEN</t>
  </si>
  <si>
    <t>4540-2023</t>
  </si>
  <si>
    <t>ARISTIZABAL BONILLA ANGIE VIVIANA</t>
  </si>
  <si>
    <t>COMPENSACION PREDIO UBICADO EN KR 77J 63 46 SUR R.T. 52110 - PROYECTO INTERSECCIÓN A DESNIVEL AUTOPISTA SUR (NQS) CON AVENIDA BOSA</t>
  </si>
  <si>
    <t>4550-2023</t>
  </si>
  <si>
    <t>SOLANO HERRERA ARIEL RICARDO</t>
  </si>
  <si>
    <t>COMPENSACION PREDIO UBICADO EN KR 77K 59 81 SUR R.T. 52140 - PROYECTO INTERSECCIÓN A DESNIVEL AUTOPISTA SUR (NQS) CON AVENIDA BOSA</t>
  </si>
  <si>
    <t>4541-2023</t>
  </si>
  <si>
    <t>GAITA MONTIEL JAMES ALVARO</t>
  </si>
  <si>
    <t>COMPENSACION PREDIO UBICADO EN KR 77K BIS 59 66 SUR R.T. 52143 - PROYECTO INTERSECCIÓN A DESNIVEL AUTOPISTA SUR (NQS) CON AVENIDA BOSA</t>
  </si>
  <si>
    <t>4549-2023</t>
  </si>
  <si>
    <t>GALVIS HERNANDEZ FERNEY GIOVANY</t>
  </si>
  <si>
    <t>4551-2023</t>
  </si>
  <si>
    <t>TCC S.A.S.</t>
  </si>
  <si>
    <t>COMPENSACION PREDIO UBICADO EN KR 77J 63 58 SUR R.T. 52108 - PROYECTO INTERSECCIÓN A DESNIVEL AUTOPISTA SUR (NQS) CON AVENIDA BOSA</t>
  </si>
  <si>
    <t>4553-2023</t>
  </si>
  <si>
    <t>JARAMILLO EUGENIA</t>
  </si>
  <si>
    <t>COMPENSACION PREDIO UBICADO EN LA KR 77 K 60 17 SUR R.T. 52135 - PROYECTO INTERSECCIÓN A DESNIVEL AUTOPISTA SUR (NQS) CON AVENIDA BOSA</t>
  </si>
  <si>
    <t>4552-2023</t>
  </si>
  <si>
    <t>VARGAS MENDEZ JOSE MAURICIO</t>
  </si>
  <si>
    <t>COMPENSACION PREDIO UBICADO EN LA KR 77K 59 87 SUR R.T. 52139 - PROYECTO INTERSECCIÓN A DESNIVEL AUTOPISTA SUR (NQS) CON AVENIDA BOSA</t>
  </si>
  <si>
    <t>4554-2023</t>
  </si>
  <si>
    <t>TORRES SOLORZANO INGRI NORENA</t>
  </si>
  <si>
    <t>COMPENSACION PREDIO UBICADO EN LAKR 77K 60A 15 SUR R.T. 52133 - PROYECTO INTERSECCIÓN A DESNIVEL AUTOPISTA SUR (NQS) CON AVENIDA BOSA</t>
  </si>
  <si>
    <t>4548-2023</t>
  </si>
  <si>
    <t>PRODUCTOS PENSILVANIA S.A.S</t>
  </si>
  <si>
    <t>COMPENSACION PREDIO UBICADO EN LA CL 60 SUR 77G 31 R.T.52064 - PROYECTO INTERSECCIÓN A DESNIVEL AUTOPISTA SUR (NQS) CON AVENIDA BOSA</t>
  </si>
  <si>
    <t>4555-2023</t>
  </si>
  <si>
    <t>CHURQUE HERNANDEZ JHON STIVEN</t>
  </si>
  <si>
    <t>COMPENSACION PREDIO UBICADO EN LA AC 57R SUR 76 21 R.T. 52035 - PROYECTO INTERSECCIÓN A DESNIVEL AUTOPISTA SUR (NQS) CON AVENIDA BOSA</t>
  </si>
  <si>
    <t>3601-2023</t>
  </si>
  <si>
    <t>HERNANDEZ NORENA CARMEN JULIA</t>
  </si>
  <si>
    <t>4543-2023</t>
  </si>
  <si>
    <t>CANTOR ORTIZ OMAR JAIME</t>
  </si>
  <si>
    <t>COMPENSACION PREDIO UBICADO EN KR 77J 63 40 SUR R.T. 52111 - PROYECTO INTERSECCIÓN A DESNIVEL AUTOPISTA SUR (NQS) CON AVENIDA BOSA</t>
  </si>
  <si>
    <t>4544-2023</t>
  </si>
  <si>
    <t>GONZALEZ GARCIA LUZ MERY</t>
  </si>
  <si>
    <t>COMPENSACION PREDIO UBICADO EN CL 60 SUR 77G 38 R.T. 52084 - PROYECTO INTERSECCIÓN A DESNIVEL AUTOPISTA SUR (NQS) CON AVENIDA BOSA</t>
  </si>
  <si>
    <t>4545-2023</t>
  </si>
  <si>
    <t>FRESNEDA URREA ANGEL IGNACIO</t>
  </si>
  <si>
    <t>COMPENSACION PREDIO UBICADO EN CL 60 SUR 77G 27 R.T. 52063 - PROYECTO INTERSECCIÓN A DESNIVEL AUTOPISTA SUR (NQS) CON AVENIDA BOSA</t>
  </si>
  <si>
    <t>4546-2023</t>
  </si>
  <si>
    <t>2023/10/09</t>
  </si>
  <si>
    <t>PRIETO LUZ YAMILE</t>
  </si>
  <si>
    <t>COMPENSACION PREDIO UBICADO EN LACL 65 SUR 77 I 30 R.T. 52106 - PROYECTO INTERSECCIÓN A DESNIVEL AUTOPISTA SUR (NQS) CON AVENIDA BOSA</t>
  </si>
  <si>
    <t>1066-2023</t>
  </si>
  <si>
    <t>2023/10/13</t>
  </si>
  <si>
    <t>ADIC. D.E. ADQUIS. PREDIO UBICADO EN KR 77K 59 75 SUR R.T. 52142A - PROYECTO INTERSECCIÓN A DESNIVEL AUTOPISTA SUR (NQS) CON AVENIDA BOSA</t>
  </si>
  <si>
    <t>5290-2023</t>
  </si>
  <si>
    <t>PINTO MONTOYA MARIA ISABEL</t>
  </si>
  <si>
    <t>2024/07/12</t>
  </si>
  <si>
    <t>COMPENSACION PREDIO UBICADO EN LA AC 57 R SUR 76 21 R.T. 52035 - PROYECTO INTERSECCIÓN A DESNIVEL AUTOPISTA SUR (NQS) CON AVENIDA BOSA</t>
  </si>
  <si>
    <t>5288-2023</t>
  </si>
  <si>
    <t>SANTOS CERQUERA YULI</t>
  </si>
  <si>
    <t>COMPENSACION PREDIO UBICADO EN KR 77K BIS 59 14 SUR R.T. 52153- PROYECTO INTERSECCIÓN A DESNIVEL AUTOPISTA SUR (NQS) CON AVENIDA BOSA</t>
  </si>
  <si>
    <t>5287-2023</t>
  </si>
  <si>
    <t>MARIN ALARCON DELIO EDUARDO</t>
  </si>
  <si>
    <t>COMPENSACION PREDIO UBICADO EN LA CL 59 SUR 77 G 37 R.T. 52080 - PROYECTO INTERSECCIÓN A DESNIVEL AUTOPISTA SUR (NQS) CON AVENIDA BOSA</t>
  </si>
  <si>
    <t>5289-2023</t>
  </si>
  <si>
    <t>ORTIZ RIVEROS OLGA LUCIA</t>
  </si>
  <si>
    <t>5286-2023</t>
  </si>
  <si>
    <t>CACERES DAZA JUAN ROBERTO</t>
  </si>
  <si>
    <t>5291-2023</t>
  </si>
  <si>
    <t>RODRIGUEZ MACETO FILEMON</t>
  </si>
  <si>
    <t>COMPENSACION PREDIO UBICADO EN AC 57 R SUR 76 21 R.T. 52035 - PROYECTO INTERSECCIÓN A DESNIVEL AUTOPISTA SUR (NQS) CON AVENIDA BOSA</t>
  </si>
  <si>
    <t>4325-2023</t>
  </si>
  <si>
    <t>2023/12/20</t>
  </si>
  <si>
    <t>ADICION D.E. ADQUIS PREDIO UBICADO EN KR 77K 61 04 SUR R.T. 54326 - PROYECTO INTERSECCIÓN A DESNIVEL AUTOPISTA SUR (NQS) CON AVENIDA BOSA</t>
  </si>
  <si>
    <t>5449-2023</t>
  </si>
  <si>
    <t>ADICION COMPENSACION PREDIO UBICADO EN KR 77J 63 64 SUR R.T. 52107 - PROYECTO INTERSECCIÓN A DESNIVEL AUTOPISTA SUR (NQS) CON AVENIDA BOSA</t>
  </si>
  <si>
    <t>5450-2023</t>
  </si>
  <si>
    <t>ADICION COMPENSACION PREDIO UBICADO EN LA CL 59 A SUR 77 G 15 R.T. 52089 - PROYECTO INTERSECCIÓN A DESNIVEL AUTOPISTA SUR (NQS) CON AVENIDA BOSA</t>
  </si>
  <si>
    <t>4326-2023</t>
  </si>
  <si>
    <t>YULY ANDREA HERRERA OTALORA</t>
  </si>
  <si>
    <t>2024/07/28</t>
  </si>
  <si>
    <t>ADQUIS PREDIO + (D.E+L.C ) PREDIO UBICADO EN KR 77K 60A 36 SUR R.T. 52126 - PROYECTO INTERSECCIÓN A DESNIVEL AUTOPISTA SUR (NQS) CON AVENIDA BOSA</t>
  </si>
  <si>
    <t>JORGE EDEYNER HERRERA OTALORA</t>
  </si>
  <si>
    <t>MEYER HUMBERTO HERRERA OTALORA</t>
  </si>
  <si>
    <t>BLANCA SUSANA OTALORA CORCHUELO</t>
  </si>
  <si>
    <t>4346-2023</t>
  </si>
  <si>
    <t>JOSE YEZID DIAZ CRISTIANO</t>
  </si>
  <si>
    <t>ADQUIS Z.T. + (D.E+L.C ) PREDIO UBICADO EN CL 59A SUR 77G 21 R.T. 54325 - PROYECTO INTERSECCIÓN A DESNIVEL AUTOPISTA SUR (NQS) CON AVENIDA BOSA</t>
  </si>
  <si>
    <t>NELSON FERNANDO DIAZ CRISTIANO</t>
  </si>
  <si>
    <t>JOSE RUSVEL DIAZ CRISTIANO</t>
  </si>
  <si>
    <t>LIBRADA CRISTIANO DE DIAZ</t>
  </si>
  <si>
    <t>5410-2023</t>
  </si>
  <si>
    <t>2024/02/08</t>
  </si>
  <si>
    <t>Martha Alvarez Escobar</t>
  </si>
  <si>
    <t>2024/09/07</t>
  </si>
  <si>
    <t>ADICION L.C ADQUIS. PREDIO UBICADO EN KR 77 K 59 49 SUR R.T. 52144B - PROYECTO INTERSECCIÓN A DESNIVEL AUTOPISTA SUR (NQS) CON AVENIDA BOSA</t>
  </si>
  <si>
    <t>2024/02/12</t>
  </si>
  <si>
    <t>2024/09/11</t>
  </si>
  <si>
    <t>FILA_146</t>
  </si>
  <si>
    <t>FILA_147</t>
  </si>
  <si>
    <t>FILA_148</t>
  </si>
  <si>
    <t>FILA_149</t>
  </si>
  <si>
    <t>FILA_150</t>
  </si>
  <si>
    <t>FILA_151</t>
  </si>
  <si>
    <t>FILA_152</t>
  </si>
  <si>
    <t>FILA_153</t>
  </si>
  <si>
    <t>FILA_154</t>
  </si>
  <si>
    <t>FILA_155</t>
  </si>
  <si>
    <t>FILA_156</t>
  </si>
  <si>
    <t>FILA_157</t>
  </si>
  <si>
    <t>FILA_158</t>
  </si>
  <si>
    <t>FILA_159</t>
  </si>
  <si>
    <t>FILA_160</t>
  </si>
  <si>
    <t>FILA_161</t>
  </si>
  <si>
    <t>FILA_162</t>
  </si>
  <si>
    <t>FILA_163</t>
  </si>
  <si>
    <t>FILA_164</t>
  </si>
  <si>
    <t>FILA_165</t>
  </si>
  <si>
    <t>FILA_166</t>
  </si>
  <si>
    <t>FILA_167</t>
  </si>
  <si>
    <t>FILA_168</t>
  </si>
  <si>
    <t>FILA_169</t>
  </si>
  <si>
    <t>FILA_170</t>
  </si>
  <si>
    <t>FILA_171</t>
  </si>
  <si>
    <t>FILA_172</t>
  </si>
  <si>
    <t>FILA_173</t>
  </si>
  <si>
    <t>FILA_174</t>
  </si>
  <si>
    <t>FILA_175</t>
  </si>
  <si>
    <t>FILA_176</t>
  </si>
  <si>
    <t>FILA_177</t>
  </si>
  <si>
    <t>FILA_178</t>
  </si>
  <si>
    <t>FILA_179</t>
  </si>
  <si>
    <t>FILA_180</t>
  </si>
  <si>
    <t>FILA_181</t>
  </si>
  <si>
    <t>FILA_182</t>
  </si>
  <si>
    <t>FILA_183</t>
  </si>
  <si>
    <t>FILA_184</t>
  </si>
  <si>
    <t>FILA_185</t>
  </si>
  <si>
    <t>FILA_186</t>
  </si>
  <si>
    <t>FILA_187</t>
  </si>
  <si>
    <t>FILA_188</t>
  </si>
  <si>
    <t>FILA_189</t>
  </si>
  <si>
    <t>FILA_190</t>
  </si>
  <si>
    <t>FILA_191</t>
  </si>
  <si>
    <t>FILA_192</t>
  </si>
  <si>
    <t>FILA_193</t>
  </si>
  <si>
    <t>FILA_194</t>
  </si>
  <si>
    <t>FILA_195</t>
  </si>
  <si>
    <t>FILA_196</t>
  </si>
  <si>
    <t>FILA_197</t>
  </si>
  <si>
    <t>FILA_198</t>
  </si>
  <si>
    <t>FILA_199</t>
  </si>
  <si>
    <t>FILA_200</t>
  </si>
  <si>
    <t>FILA_201</t>
  </si>
  <si>
    <t>FILA_202</t>
  </si>
  <si>
    <t>FILA_203</t>
  </si>
  <si>
    <t>FILA_204</t>
  </si>
  <si>
    <t>FILA_205</t>
  </si>
  <si>
    <t>FILA_206</t>
  </si>
  <si>
    <t>FILA_207</t>
  </si>
  <si>
    <t>FILA_208</t>
  </si>
  <si>
    <t>FILA_209</t>
  </si>
  <si>
    <t>FILA_210</t>
  </si>
  <si>
    <t>FILA_211</t>
  </si>
  <si>
    <t>FILA_212</t>
  </si>
  <si>
    <t>FILA_213</t>
  </si>
  <si>
    <t>FILA_214</t>
  </si>
  <si>
    <t>FILA_215</t>
  </si>
  <si>
    <t>FILA_216</t>
  </si>
  <si>
    <t>FILA_217</t>
  </si>
  <si>
    <t>FILA_218</t>
  </si>
  <si>
    <t>FILA_219</t>
  </si>
  <si>
    <t>FILA_220</t>
  </si>
  <si>
    <t>FILA_221</t>
  </si>
  <si>
    <t>FILA_222</t>
  </si>
  <si>
    <t>FILA_223</t>
  </si>
  <si>
    <t>FILA_224</t>
  </si>
  <si>
    <t>FILA_225</t>
  </si>
  <si>
    <t>FILA_226</t>
  </si>
  <si>
    <t>FILA_227</t>
  </si>
  <si>
    <t>FILA_228</t>
  </si>
  <si>
    <t>FILA_229</t>
  </si>
  <si>
    <t>FILA_230</t>
  </si>
  <si>
    <t>FILA_231</t>
  </si>
  <si>
    <t>FILA_232</t>
  </si>
  <si>
    <t>FILA_233</t>
  </si>
  <si>
    <t>FILA_234</t>
  </si>
  <si>
    <t>FILA_235</t>
  </si>
  <si>
    <t>FILA_236</t>
  </si>
  <si>
    <t>FILA_237</t>
  </si>
  <si>
    <t>FILA_238</t>
  </si>
  <si>
    <t>FILA_239</t>
  </si>
  <si>
    <t>FILA_240</t>
  </si>
  <si>
    <t>FILA_241</t>
  </si>
  <si>
    <t>FILA_242</t>
  </si>
  <si>
    <t>FILA_243</t>
  </si>
  <si>
    <t>FILA_244</t>
  </si>
  <si>
    <t>FILA_245</t>
  </si>
  <si>
    <t>FILA_246</t>
  </si>
  <si>
    <t>FILA_247</t>
  </si>
  <si>
    <t>FILA_248</t>
  </si>
  <si>
    <t>FILA_249</t>
  </si>
  <si>
    <t>FILA_250</t>
  </si>
  <si>
    <t>FILA_251</t>
  </si>
  <si>
    <t>FILA_252</t>
  </si>
  <si>
    <t>FILA_253</t>
  </si>
  <si>
    <t>FILA_254</t>
  </si>
  <si>
    <t>FILA_255</t>
  </si>
  <si>
    <t>FILA_256</t>
  </si>
  <si>
    <t>FILA_257</t>
  </si>
  <si>
    <t>FILA_258</t>
  </si>
  <si>
    <t>FILA_259</t>
  </si>
  <si>
    <t>FILA_260</t>
  </si>
  <si>
    <t>FILA_261</t>
  </si>
  <si>
    <t>FILA_262</t>
  </si>
  <si>
    <t>FILA_263</t>
  </si>
  <si>
    <t>FILA_264</t>
  </si>
  <si>
    <t>FILA_265</t>
  </si>
  <si>
    <t>FILA_266</t>
  </si>
  <si>
    <t>FILA_267</t>
  </si>
  <si>
    <t>FILA_268</t>
  </si>
  <si>
    <t>FILA_269</t>
  </si>
  <si>
    <t>FILA_270</t>
  </si>
  <si>
    <t>FILA_271</t>
  </si>
  <si>
    <t>FILA_272</t>
  </si>
  <si>
    <t>FILA_273</t>
  </si>
  <si>
    <t>FILA_274</t>
  </si>
  <si>
    <t>FILA_275</t>
  </si>
  <si>
    <t>FILA_276</t>
  </si>
  <si>
    <t>FILA_277</t>
  </si>
  <si>
    <t>FILA_278</t>
  </si>
  <si>
    <t>FILA_279</t>
  </si>
  <si>
    <t>FILA_280</t>
  </si>
  <si>
    <t>FILA_281</t>
  </si>
  <si>
    <t>FILA_282</t>
  </si>
  <si>
    <t>FILA_283</t>
  </si>
  <si>
    <t>FILA_284</t>
  </si>
  <si>
    <t>FILA_285</t>
  </si>
  <si>
    <t>FILA_286</t>
  </si>
  <si>
    <t>FILA_287</t>
  </si>
  <si>
    <t>FILA_288</t>
  </si>
  <si>
    <t>FILA_289</t>
  </si>
  <si>
    <t>FILA_290</t>
  </si>
  <si>
    <t>FILA_291</t>
  </si>
  <si>
    <t>FILA_292</t>
  </si>
  <si>
    <t>FILA_293</t>
  </si>
  <si>
    <t>FILA_294</t>
  </si>
  <si>
    <t>FILA_295</t>
  </si>
  <si>
    <t>FILA_296</t>
  </si>
  <si>
    <t>FILA_297</t>
  </si>
  <si>
    <t>FILA_298</t>
  </si>
  <si>
    <t>FILA_299</t>
  </si>
  <si>
    <t>FILA_300</t>
  </si>
  <si>
    <t>FILA_301</t>
  </si>
  <si>
    <t>FILA_302</t>
  </si>
  <si>
    <t>FILA_303</t>
  </si>
  <si>
    <t>FILA_304</t>
  </si>
  <si>
    <t>FILA_305</t>
  </si>
  <si>
    <t>FILA_306</t>
  </si>
  <si>
    <t>FILA_307</t>
  </si>
  <si>
    <t>FILA_308</t>
  </si>
  <si>
    <t>FILA_309</t>
  </si>
  <si>
    <t>FILA_310</t>
  </si>
  <si>
    <t>FILA_311</t>
  </si>
  <si>
    <t>FILA_312</t>
  </si>
  <si>
    <t>FILA_313</t>
  </si>
  <si>
    <t>FILA_314</t>
  </si>
  <si>
    <t>FILA_315</t>
  </si>
  <si>
    <t>FILA_316</t>
  </si>
  <si>
    <t>FILA_317</t>
  </si>
  <si>
    <t>FILA_318</t>
  </si>
  <si>
    <t>FILA_319</t>
  </si>
  <si>
    <t>FILA_320</t>
  </si>
  <si>
    <t>FILA_321</t>
  </si>
  <si>
    <t>FILA_322</t>
  </si>
  <si>
    <t>FILA_323</t>
  </si>
  <si>
    <t>FILA_324</t>
  </si>
  <si>
    <t>FILA_325</t>
  </si>
  <si>
    <t>FILA_326</t>
  </si>
  <si>
    <t>FILA_327</t>
  </si>
  <si>
    <t>FILA_328</t>
  </si>
  <si>
    <t>FILA_329</t>
  </si>
  <si>
    <t>FILA_330</t>
  </si>
  <si>
    <t>FILA_331</t>
  </si>
  <si>
    <t>FILA_332</t>
  </si>
  <si>
    <t>FILA_333</t>
  </si>
  <si>
    <t>FILA_334</t>
  </si>
  <si>
    <t>FILA_335</t>
  </si>
  <si>
    <t>FILA_336</t>
  </si>
  <si>
    <t>FILA_337</t>
  </si>
  <si>
    <t>FILA_338</t>
  </si>
  <si>
    <t>FILA_339</t>
  </si>
  <si>
    <t>FILA_340</t>
  </si>
  <si>
    <t>FILA_341</t>
  </si>
  <si>
    <t>FILA_342</t>
  </si>
  <si>
    <t>FILA_343</t>
  </si>
  <si>
    <t>FILA_344</t>
  </si>
  <si>
    <t>FILA_345</t>
  </si>
  <si>
    <t>FILA_346</t>
  </si>
  <si>
    <t>FILA_347</t>
  </si>
  <si>
    <t>FILA_348</t>
  </si>
  <si>
    <t>FILA_349</t>
  </si>
  <si>
    <t>FILA_350</t>
  </si>
  <si>
    <t>FILA_351</t>
  </si>
  <si>
    <t>FILA_352</t>
  </si>
  <si>
    <t>FILA_353</t>
  </si>
  <si>
    <t>FILA_354</t>
  </si>
  <si>
    <t>FILA_355</t>
  </si>
  <si>
    <t>FILA_356</t>
  </si>
  <si>
    <t>FILA_357</t>
  </si>
  <si>
    <t>FILA_358</t>
  </si>
  <si>
    <t>FILA_359</t>
  </si>
  <si>
    <t>FILA_360</t>
  </si>
  <si>
    <t>FILA_361</t>
  </si>
  <si>
    <t>FILA_362</t>
  </si>
  <si>
    <t>FILA_363</t>
  </si>
  <si>
    <t>FILA_364</t>
  </si>
  <si>
    <t>FILA_365</t>
  </si>
  <si>
    <t>FILA_366</t>
  </si>
  <si>
    <t>FILA_367</t>
  </si>
  <si>
    <t>FILA_368</t>
  </si>
  <si>
    <t>FILA_369</t>
  </si>
  <si>
    <t>FILA_370</t>
  </si>
  <si>
    <t>FILA_371</t>
  </si>
  <si>
    <t>FILA_372</t>
  </si>
  <si>
    <t>FILA_373</t>
  </si>
  <si>
    <t>FILA_374</t>
  </si>
  <si>
    <t>FILA_375</t>
  </si>
  <si>
    <t>FILA_376</t>
  </si>
  <si>
    <t>FILA_377</t>
  </si>
  <si>
    <t>FILA_378</t>
  </si>
  <si>
    <t>FILA_379</t>
  </si>
  <si>
    <t>FILA_380</t>
  </si>
  <si>
    <t>FILA_381</t>
  </si>
  <si>
    <t>FILA_382</t>
  </si>
  <si>
    <t>FILA_383</t>
  </si>
  <si>
    <t>FILA_384</t>
  </si>
  <si>
    <t>FILA_385</t>
  </si>
  <si>
    <t>FILA_386</t>
  </si>
  <si>
    <t>FILA_387</t>
  </si>
  <si>
    <t>FILA_388</t>
  </si>
  <si>
    <t>FILA_389</t>
  </si>
  <si>
    <t>FILA_390</t>
  </si>
  <si>
    <t>FILA_391</t>
  </si>
  <si>
    <t>FILA_392</t>
  </si>
  <si>
    <t>FILA_393</t>
  </si>
  <si>
    <t>FILA_394</t>
  </si>
  <si>
    <t>FILA_395</t>
  </si>
  <si>
    <t>FILA_396</t>
  </si>
  <si>
    <t>FILA_397</t>
  </si>
  <si>
    <t>FILA_398</t>
  </si>
  <si>
    <t>FILA_399</t>
  </si>
  <si>
    <t>FILA_400</t>
  </si>
  <si>
    <t>FILA_401</t>
  </si>
  <si>
    <t>FILA_402</t>
  </si>
  <si>
    <t>FILA_403</t>
  </si>
  <si>
    <t>FILA_404</t>
  </si>
  <si>
    <t>FILA_405</t>
  </si>
  <si>
    <t>FILA_406</t>
  </si>
  <si>
    <t>FILA_407</t>
  </si>
  <si>
    <t>FILA_408</t>
  </si>
  <si>
    <t>FILA_409</t>
  </si>
  <si>
    <t>FILA_410</t>
  </si>
  <si>
    <t>FILA_411</t>
  </si>
  <si>
    <t>FILA_412</t>
  </si>
  <si>
    <t>FILA_413</t>
  </si>
  <si>
    <t>FILA_414</t>
  </si>
  <si>
    <t>FILA_415</t>
  </si>
  <si>
    <t>FILA_416</t>
  </si>
  <si>
    <t>FILA_417</t>
  </si>
  <si>
    <t>FILA_418</t>
  </si>
  <si>
    <t>FILA_419</t>
  </si>
  <si>
    <t>FILA_420</t>
  </si>
  <si>
    <t>FILA_421</t>
  </si>
  <si>
    <t>FILA_422</t>
  </si>
  <si>
    <t>FILA_423</t>
  </si>
  <si>
    <t>FILA_424</t>
  </si>
  <si>
    <t>FILA_425</t>
  </si>
  <si>
    <t>FILA_426</t>
  </si>
  <si>
    <t>FILA_427</t>
  </si>
  <si>
    <t>FILA_428</t>
  </si>
  <si>
    <t>FILA_429</t>
  </si>
  <si>
    <t>FILA_430</t>
  </si>
  <si>
    <t>FILA_431</t>
  </si>
  <si>
    <t>FILA_432</t>
  </si>
  <si>
    <t>FILA_433</t>
  </si>
  <si>
    <t>FILA_434</t>
  </si>
  <si>
    <t>FILA_435</t>
  </si>
  <si>
    <t>FILA_436</t>
  </si>
  <si>
    <t>FILA_437</t>
  </si>
  <si>
    <t>FILA_438</t>
  </si>
  <si>
    <t>FILA_439</t>
  </si>
  <si>
    <t>FILA_440</t>
  </si>
  <si>
    <t>FILA_441</t>
  </si>
  <si>
    <t>FILA_442</t>
  </si>
  <si>
    <t>FILA_443</t>
  </si>
  <si>
    <t>FILA_444</t>
  </si>
  <si>
    <t>FILA_445</t>
  </si>
  <si>
    <t>FILA_446</t>
  </si>
  <si>
    <t>FILA_447</t>
  </si>
  <si>
    <t>FILA_448</t>
  </si>
  <si>
    <t>FILA_449</t>
  </si>
  <si>
    <t>FILA_450</t>
  </si>
  <si>
    <t>FILA_451</t>
  </si>
  <si>
    <t>FILA_452</t>
  </si>
  <si>
    <t>FILA_453</t>
  </si>
  <si>
    <t>FILA_454</t>
  </si>
  <si>
    <t>FILA_455</t>
  </si>
  <si>
    <t>FILA_456</t>
  </si>
  <si>
    <t>FILA_457</t>
  </si>
  <si>
    <t>FILA_458</t>
  </si>
  <si>
    <t>FILA_459</t>
  </si>
  <si>
    <t>FILA_460</t>
  </si>
  <si>
    <t>FILA_461</t>
  </si>
  <si>
    <t>FILA_462</t>
  </si>
  <si>
    <t>FILA_463</t>
  </si>
  <si>
    <t>FILA_464</t>
  </si>
  <si>
    <t>FILA_465</t>
  </si>
  <si>
    <t>FILA_466</t>
  </si>
  <si>
    <t>FILA_467</t>
  </si>
  <si>
    <t>FILA_468</t>
  </si>
  <si>
    <t>FILA_469</t>
  </si>
  <si>
    <t>FILA_470</t>
  </si>
  <si>
    <t>FILA_471</t>
  </si>
  <si>
    <t>FILA_472</t>
  </si>
  <si>
    <t>FILA_473</t>
  </si>
  <si>
    <t>FILA_474</t>
  </si>
  <si>
    <t>FILA_475</t>
  </si>
  <si>
    <t>FILA_476</t>
  </si>
  <si>
    <t>FILA_477</t>
  </si>
  <si>
    <t>FILA_478</t>
  </si>
  <si>
    <t>FILA_479</t>
  </si>
  <si>
    <t>FILA_480</t>
  </si>
  <si>
    <t>FILA_481</t>
  </si>
  <si>
    <t>FILA_482</t>
  </si>
  <si>
    <t>FILA_483</t>
  </si>
  <si>
    <t>FILA_484</t>
  </si>
  <si>
    <t>FILA_485</t>
  </si>
  <si>
    <t>FILA_486</t>
  </si>
  <si>
    <t>FILA_487</t>
  </si>
  <si>
    <t>FILA_488</t>
  </si>
  <si>
    <t>FILA_489</t>
  </si>
  <si>
    <t>FILA_490</t>
  </si>
  <si>
    <t>FILA_491</t>
  </si>
  <si>
    <t>FILA_492</t>
  </si>
  <si>
    <t>FILA_493</t>
  </si>
  <si>
    <t>FILA_494</t>
  </si>
  <si>
    <t>FILA_495</t>
  </si>
  <si>
    <t>FILA_496</t>
  </si>
  <si>
    <t>FILA_497</t>
  </si>
  <si>
    <t>FILA_498</t>
  </si>
  <si>
    <t>FILA_499</t>
  </si>
  <si>
    <t>FILA_500</t>
  </si>
  <si>
    <t>FILA_501</t>
  </si>
  <si>
    <t>FILA_502</t>
  </si>
  <si>
    <t>FILA_503</t>
  </si>
  <si>
    <t>FILA_504</t>
  </si>
  <si>
    <t>FILA_505</t>
  </si>
  <si>
    <t>FILA_506</t>
  </si>
  <si>
    <t>FILA_507</t>
  </si>
  <si>
    <t>FILA_508</t>
  </si>
  <si>
    <t>FILA_509</t>
  </si>
  <si>
    <t>FILA_510</t>
  </si>
  <si>
    <t>FILA_511</t>
  </si>
  <si>
    <t>FILA_512</t>
  </si>
  <si>
    <t>FILA_513</t>
  </si>
  <si>
    <t>FILA_514</t>
  </si>
  <si>
    <t>FILA_515</t>
  </si>
  <si>
    <t>FILA_516</t>
  </si>
  <si>
    <t>FILA_517</t>
  </si>
  <si>
    <t>FILA_518</t>
  </si>
  <si>
    <t>FILA_519</t>
  </si>
  <si>
    <t>FILA_520</t>
  </si>
  <si>
    <t>FILA_521</t>
  </si>
  <si>
    <t>FILA_522</t>
  </si>
  <si>
    <t>FILA_523</t>
  </si>
  <si>
    <t>FILA_524</t>
  </si>
  <si>
    <t>FILA_525</t>
  </si>
  <si>
    <t>FILA_526</t>
  </si>
  <si>
    <t>FILA_527</t>
  </si>
  <si>
    <t>FILA_528</t>
  </si>
  <si>
    <t>FILA_529</t>
  </si>
  <si>
    <t>FILA_530</t>
  </si>
  <si>
    <t>FILA_531</t>
  </si>
  <si>
    <t>FILA_532</t>
  </si>
  <si>
    <t>FILA_533</t>
  </si>
  <si>
    <t>FILA_534</t>
  </si>
  <si>
    <t>FILA_535</t>
  </si>
  <si>
    <t>FILA_536</t>
  </si>
  <si>
    <t>FILA_537</t>
  </si>
  <si>
    <t>FILA_538</t>
  </si>
  <si>
    <t>FILA_539</t>
  </si>
  <si>
    <t>FILA_540</t>
  </si>
  <si>
    <t>FILA_541</t>
  </si>
  <si>
    <t>FILA_542</t>
  </si>
  <si>
    <t>FILA_543</t>
  </si>
  <si>
    <t>FILA_544</t>
  </si>
  <si>
    <t>FILA_545</t>
  </si>
  <si>
    <t>FILA_546</t>
  </si>
  <si>
    <t>FILA_547</t>
  </si>
  <si>
    <t>FILA_548</t>
  </si>
  <si>
    <t>FILA_549</t>
  </si>
  <si>
    <t>FILA_550</t>
  </si>
  <si>
    <t>FILA_551</t>
  </si>
  <si>
    <t>FILA_552</t>
  </si>
  <si>
    <t>FILA_553</t>
  </si>
  <si>
    <t>FILA_554</t>
  </si>
  <si>
    <t>FILA_555</t>
  </si>
  <si>
    <t>FILA_556</t>
  </si>
  <si>
    <t>FILA_557</t>
  </si>
  <si>
    <t>FILA_558</t>
  </si>
  <si>
    <t>FILA_559</t>
  </si>
  <si>
    <t>FILA_560</t>
  </si>
  <si>
    <t>FILA_561</t>
  </si>
  <si>
    <t>FILA_562</t>
  </si>
  <si>
    <t>FILA_563</t>
  </si>
  <si>
    <t>FILA_564</t>
  </si>
  <si>
    <t>FILA_565</t>
  </si>
  <si>
    <t>FILA_566</t>
  </si>
  <si>
    <t>FILA_567</t>
  </si>
  <si>
    <t>FILA_568</t>
  </si>
  <si>
    <t>FILA_569</t>
  </si>
  <si>
    <t>FILA_570</t>
  </si>
  <si>
    <t>FILA_571</t>
  </si>
  <si>
    <t>FILA_572</t>
  </si>
  <si>
    <t>Fortalecimiento de las capacidades científicas de infraestructura tecnológicas e institucionales para la consolidación del Jardín Botánico de Bogotá como centro de investigación de referencia de la Región y Bogotá</t>
  </si>
  <si>
    <t>3204 Gestión de la información y el conocimiento ambiental</t>
  </si>
  <si>
    <t>0900 Intersubsectorial Ambiente</t>
  </si>
  <si>
    <t>Jardín Botánico José Celestino Mutis</t>
  </si>
  <si>
    <t>La población objetivo se encuentra ubicada Bogotá</t>
  </si>
  <si>
    <t>JBB</t>
  </si>
  <si>
    <t>JBB-CTO-880-2024</t>
  </si>
  <si>
    <t>00AR-3204-0900-2023-00005-0005 FORTALECIMIENTO DE LAS CAPACIDADES CIENTÍFICAS DE INFRAESTRUCTURA TECNOLÓGICAS E INSTITUCIONALES</t>
  </si>
  <si>
    <t>FILA_573</t>
  </si>
  <si>
    <t>DISEÑO Y VALIDACIÓN DE MODELOS DE ANALÍTICA PREDICTIVA DE FENÓMENOS DE SEGURIDAD Y CONVIVENCIA PARA LA TOMA DE DECISIONES EN BOGOTÁ</t>
  </si>
  <si>
    <t>Seguridad y convivencia para todos</t>
  </si>
  <si>
    <t>Secretaría Distrital de Seguridad, Convivencia y Justicia.</t>
  </si>
  <si>
    <t>Contrapartida en especie</t>
  </si>
  <si>
    <t>Cálculos propios correspondientes al 25% de las proyecciones de población de Bogotá D.C. para el 2018, obtenidos del DANE, Estimación y proyección de población 2005-2020 nacional, departamental y municipal por sexo.</t>
  </si>
  <si>
    <t>SCJ</t>
  </si>
  <si>
    <t>2016000100036</t>
  </si>
  <si>
    <t>938-2019</t>
  </si>
  <si>
    <t>2019/06/21</t>
  </si>
  <si>
    <t>Universidad Nacional de Colombia</t>
  </si>
  <si>
    <t>Sayra Guinette Aldana Hernández</t>
  </si>
  <si>
    <t>Quantil SAS</t>
  </si>
  <si>
    <t>962-2019</t>
  </si>
  <si>
    <t>2019/06/26</t>
  </si>
  <si>
    <t>Sergio Andrés Beltrán Marín</t>
  </si>
  <si>
    <t>Santiago Pardo Rodríguez</t>
  </si>
  <si>
    <t>El contrato finalizó el 24 de marzo de 2020</t>
  </si>
  <si>
    <t>965-2019</t>
  </si>
  <si>
    <t>Hernán Dario Enriquez Sierra</t>
  </si>
  <si>
    <t>2020/04/24</t>
  </si>
  <si>
    <t>El contrato finalizó el 24 de abril de 2020</t>
  </si>
  <si>
    <t>967-2019</t>
  </si>
  <si>
    <t>Ricardo José Barros Safi</t>
  </si>
  <si>
    <t>513-2020</t>
  </si>
  <si>
    <t>2020/04/21</t>
  </si>
  <si>
    <t>Sandra Milena Durán Peña</t>
  </si>
  <si>
    <t>2020/05/01</t>
  </si>
  <si>
    <t>Daniela Gómez Rivas</t>
  </si>
  <si>
    <t>2021/01/31</t>
  </si>
  <si>
    <t>El contrato finalizó el 30 de enero de 2021</t>
  </si>
  <si>
    <t>614-2020</t>
  </si>
  <si>
    <t>2020/04/30</t>
  </si>
  <si>
    <t>2020/05/07</t>
  </si>
  <si>
    <t>El contrato finalizó el 31 de enero de 2021</t>
  </si>
  <si>
    <t>615-2020</t>
  </si>
  <si>
    <t>2021/02/06</t>
  </si>
  <si>
    <t>El contrato finalizó el 6 de febrero de 2021</t>
  </si>
  <si>
    <t>2021</t>
  </si>
  <si>
    <t>760-2021</t>
  </si>
  <si>
    <t>2021/03/25</t>
  </si>
  <si>
    <t>Carlos Eduardo Angarita Santacruz</t>
  </si>
  <si>
    <t>2021/04/01</t>
  </si>
  <si>
    <t>Daniela Pérez Giraldo</t>
  </si>
  <si>
    <t>2022/05/29</t>
  </si>
  <si>
    <t>El contrato finalizó el 29 de mayo de 2022</t>
  </si>
  <si>
    <t>740-2021</t>
  </si>
  <si>
    <t>2021/03/24</t>
  </si>
  <si>
    <t>Ricardo Jose Barros Safi</t>
  </si>
  <si>
    <t>1150-2021</t>
  </si>
  <si>
    <t>2021/05/12</t>
  </si>
  <si>
    <t>Olga Andrea Acosta Prieto</t>
  </si>
  <si>
    <t>2021/05/18</t>
  </si>
  <si>
    <t>Camila Andrea Lozano Cortes</t>
  </si>
  <si>
    <t>2021/11/17</t>
  </si>
  <si>
    <t>El contrato finalizó el 17 de noviembre de 2021</t>
  </si>
  <si>
    <t>FILA_574</t>
  </si>
  <si>
    <t>FILA_575</t>
  </si>
  <si>
    <t>FILA_576</t>
  </si>
  <si>
    <t>FILA_577</t>
  </si>
  <si>
    <t>FILA_578</t>
  </si>
  <si>
    <t>FILA_579</t>
  </si>
  <si>
    <t>FILA_580</t>
  </si>
  <si>
    <t>FILA_581</t>
  </si>
  <si>
    <t>FILA_582</t>
  </si>
  <si>
    <t>FILA_583</t>
  </si>
  <si>
    <t>FILA_584</t>
  </si>
  <si>
    <t>IMPLEMENTACIÓN DE LA BECA RODOLFO LLINAS PARA LA PROMOCIÓN DE LA FORMACIÓN AVANZADA EN BOGOTÁ</t>
  </si>
  <si>
    <t>Ciencia, tecnología e innovación para avanzar en el desarrollo de la ciudad</t>
  </si>
  <si>
    <t>Fomento de la investigación básica y aplicada para fortalecer la productividad empresarial y cooperativa.</t>
  </si>
  <si>
    <t>SECRETARIA DISTRITAL DE DESARROLLO ECONÓMICO</t>
  </si>
  <si>
    <t>2014/09/01</t>
  </si>
  <si>
    <t>2025/02/28</t>
  </si>
  <si>
    <t>Profesionales para formación avanzada, otorgando becas de formación a nivel doctoral y posdoctoral a los aspirantes en condiciones de igualdad, transparencia, objetividad y sobre la base del mérito académico</t>
  </si>
  <si>
    <t>MOISES FELIPE MARTINEZ HORTUA</t>
  </si>
  <si>
    <t>2019000050007</t>
  </si>
  <si>
    <t>FORTALECIMIENTO DE CAPACIDADES PRODUCTIVAS MEDIANTE EJERCICIOS DE TRANSFORMACIÓN DIGITAL DE MIPYMES EN BOGOTÁ</t>
  </si>
  <si>
    <t>Desarrollo económico basado en el conocimiento</t>
  </si>
  <si>
    <t>Fundamentar el desarrollo económico en la generación y uso del conocimiento para mejorar la competitividad de la Ciudad Región. Bogotá una ciudad digital</t>
  </si>
  <si>
    <t>2022/11/09</t>
  </si>
  <si>
    <t>Contrapartida de CINTEL</t>
  </si>
  <si>
    <t>150 MiPyMes de industria y comercio en Bogotá,  se estima que directamente se impactaría 3 personas por empresa</t>
  </si>
  <si>
    <t>JUAN FELIPE PENAGOS SERNA</t>
  </si>
  <si>
    <t>FORTALECIMIENTO DE CAPACIDADES PARA LA GESTIÓN, ADOPCIÓN E IMPLEMENTACIÓN DE PROCESOS DE INNOVACIÓN ABIERTA Y TECNOLÓGICA  EN MIPYMES DE BOGOTÁ</t>
  </si>
  <si>
    <t>Contrapartida en especie por parte de Agencia ATENEA , contrapartida en especie U. DISTRITAL y SDDE</t>
  </si>
  <si>
    <t>30 MiPyMes de industria y comercio en Bogotá. Dos personas por MiPyme</t>
  </si>
  <si>
    <t>LUIS FERNANDO CLAVIJO SANCHEZ</t>
  </si>
  <si>
    <t>DESARROLLO DE COMPETENCIAS TECNOLÓGICAS  EN BOGOTÁ, PARA SU TRANSFERENCIA A LOS SECTORES DE MEDICAMENTOS, COSMÉTICOS Y AFINES</t>
  </si>
  <si>
    <t>2015/08/21</t>
  </si>
  <si>
    <t>2021/06/30</t>
  </si>
  <si>
    <t>Contrapartida Universidad Nacional de Colombia, contrapartida Secretaría Distrital de Desarrollo Económico</t>
  </si>
  <si>
    <t>585 Personas de empresas del sector de medicamentos y cosmesticos en la ciudad de Bogotá y el departamento de Cundinamarca</t>
  </si>
  <si>
    <t>2017000100085</t>
  </si>
  <si>
    <t>IMPLEMENTACIÓN DE UN SISTEMA DE GESTIÓN DE INNOVACIÓN PARA LA INDUSTRIA DE LA REGIÓN CENTRAL - BOGOTÁ: INNOVACIÓN MÁS PAÍS BOGOTÁ</t>
  </si>
  <si>
    <t>2020/04/14</t>
  </si>
  <si>
    <t>2023/04/30</t>
  </si>
  <si>
    <t>Aporte en especie de las demás entidades aliadas (Minciencias y Andi)</t>
  </si>
  <si>
    <t>20 empresas bogotanas, que adelantan procesos de gestión de innovación</t>
  </si>
  <si>
    <t>SDDE</t>
  </si>
  <si>
    <t>2014</t>
  </si>
  <si>
    <t>064 de 2014</t>
  </si>
  <si>
    <t>9-1-1-14-01-11-02-2013-000-100210</t>
  </si>
  <si>
    <t>2014/01/24</t>
  </si>
  <si>
    <t>FUNDACIÓN CENTRO DE EXCELENCIA INTERDISCIPLINARIO DE INVESTIGACIÓN EN SISTEMAS COMPLEJOS  - CEIBA</t>
  </si>
  <si>
    <t>914 de 2022</t>
  </si>
  <si>
    <t>00TC-3903-1000-2021-00010-0397</t>
  </si>
  <si>
    <t>2022/12/22</t>
  </si>
  <si>
    <t xml:space="preserve">AGENCIA DISTRITAL PARA LA EDUCACIÓN SUPERIOR, LA CIENCIA Y LA TECNOLOGÍA ATENEA - UNIVERSIDAD DISTRITAL </t>
  </si>
  <si>
    <t>2022/12/23</t>
  </si>
  <si>
    <t>LUIS FERNADO CLAVIJO SANCHEZ</t>
  </si>
  <si>
    <t>2025/06/23</t>
  </si>
  <si>
    <t>395 de 2019</t>
  </si>
  <si>
    <t>01-9303-0200-2017-00010-0085  sistema de presupuesto y giro de regalías (SPGR) Min Hacienda</t>
  </si>
  <si>
    <t>2019/11/15</t>
  </si>
  <si>
    <t>MINISTERIO DE CIENCIA, TECNOLOGÍA E INNOVACIÓN</t>
  </si>
  <si>
    <t>FILA_585</t>
  </si>
  <si>
    <t>FILA_586</t>
  </si>
  <si>
    <t>FILA_587</t>
  </si>
  <si>
    <t>FILA_588</t>
  </si>
  <si>
    <t>00AR-2402-0603-2018-00005-0020</t>
  </si>
  <si>
    <t>MEJORAMIENTO DE VÍAS TERCIARIAS EN BOGOTÁ</t>
  </si>
  <si>
    <t>ECOVIAS SAS</t>
  </si>
  <si>
    <t>2022/03/03</t>
  </si>
  <si>
    <t>SEBASTIAN SALDARRIAGA RIVERA</t>
  </si>
  <si>
    <t>SDG</t>
  </si>
  <si>
    <t>2018000050020</t>
  </si>
  <si>
    <t>CIN-REGALÍAS-161-2022</t>
  </si>
  <si>
    <t>00AR-2402-0603-2018-00005-0020 MEJORAMIENTO DE VÍAS TERCIARIAS EN BOGOTÁ</t>
  </si>
  <si>
    <t>2022/02/08</t>
  </si>
  <si>
    <t>FILA_589</t>
  </si>
  <si>
    <t>2021011010001</t>
  </si>
  <si>
    <t>Mejoramiento Intergral de Barrios en la localidad de Ciudad Bolívar Bogotá</t>
  </si>
  <si>
    <t>Ordenamiento Territorial y Desarrollo Urbano</t>
  </si>
  <si>
    <t>Intersubsectorial Vivienda y Desarrollo Territorial</t>
  </si>
  <si>
    <t>SECRETARÍA DISTRITAL DEL HÁBITAT</t>
  </si>
  <si>
    <t>2021/11/03</t>
  </si>
  <si>
    <t>2023/07/02</t>
  </si>
  <si>
    <t>Habitantes de la localidad de tres UPZ de la Localidad de Ciudad Bolivar, a saber: a)Upz 67 Lucero, b)Upz 69 Ismael Perdono y c)Upz 70 Jerusalén.</t>
  </si>
  <si>
    <t>LINA MARIA GONZALEZ BOTERO</t>
  </si>
  <si>
    <t>cambio de Subdirectora de Barrios a partir del 11-3-2024 res 161-2024, la cual tiene la calidad de supervisora del proyecto</t>
  </si>
  <si>
    <t>SDHT</t>
  </si>
  <si>
    <t>1002</t>
  </si>
  <si>
    <t>MEJORAMIENTO INTEGRAL DE BARRIOS EN LA LOCALIDAD DE CIUDAD BOLÍVAR BOGOTÁ</t>
  </si>
  <si>
    <t>2021/12/20</t>
  </si>
  <si>
    <t>CONSORCIO INTERMEJORAMIENTO BOGOTA</t>
  </si>
  <si>
    <t>2022/01/05</t>
  </si>
  <si>
    <t>2023/11/04</t>
  </si>
  <si>
    <t>Suspensión 6 de febrero al 30 de marzo 2023 y del 4 agosto al 3 de septiembre de 2023</t>
  </si>
  <si>
    <t>1003</t>
  </si>
  <si>
    <t>CONSORCIO ECOHABITAT 015</t>
  </si>
  <si>
    <t>2024/08/31</t>
  </si>
  <si>
    <t>987</t>
  </si>
  <si>
    <t>INCOPAV SA</t>
  </si>
  <si>
    <t>2023/08/04</t>
  </si>
  <si>
    <t>Se efectuó reducción por valor de  $6.281.361.183 .Actualmente la Interventoría se encuentra realizando el análisis técnico y jurídico del estado actual de la obra y recibo de las mismas. Igualmente, en verificación del cumplimiento de las obligaciones contractuales y en elaboración del informe técnico de presuntos incumplimiento definitivo del contrato de obra</t>
  </si>
  <si>
    <t>2023/03/10</t>
  </si>
  <si>
    <t>en proceso de liquidación , pendiente cobros</t>
  </si>
  <si>
    <t>995</t>
  </si>
  <si>
    <t>CONSORCIO AG3-AGC-VIAS</t>
  </si>
  <si>
    <t>2023/02/04</t>
  </si>
  <si>
    <t>1004</t>
  </si>
  <si>
    <t>2021/12/21</t>
  </si>
  <si>
    <t>CONSORCIO INNFRAHABITAT CB</t>
  </si>
  <si>
    <t>446</t>
  </si>
  <si>
    <t>2022/01/14</t>
  </si>
  <si>
    <t>RICARDO GÓMEZ MAHECHA</t>
  </si>
  <si>
    <t>Cesión a partir del 11 de julio 2023, se expide un registro presupuestal nuevo por la suma de  $28,393,667 siendo este el trámite que surte para este tipo de modificaciones contratuales en el SPGR</t>
  </si>
  <si>
    <t>2023/04/03</t>
  </si>
  <si>
    <t>EDGAR ANDRES PASTRAN CHAUX</t>
  </si>
  <si>
    <t>2023/04/10</t>
  </si>
  <si>
    <t>2023/05/19</t>
  </si>
  <si>
    <t>BRIGITH NATALIA GALINDO HERRERA</t>
  </si>
  <si>
    <t>2023/05/24</t>
  </si>
  <si>
    <t>1133</t>
  </si>
  <si>
    <t>JHON FREDY ESPITIA BERNAL</t>
  </si>
  <si>
    <t>2023/10/30</t>
  </si>
  <si>
    <t>2024/06/29</t>
  </si>
  <si>
    <t>1144</t>
  </si>
  <si>
    <t>2023/11/08</t>
  </si>
  <si>
    <t>JUAN GUERRERO ABRIL</t>
  </si>
  <si>
    <t>2023/11/09</t>
  </si>
  <si>
    <t>1202</t>
  </si>
  <si>
    <t>MARISOL CORREDOR GARCIA</t>
  </si>
  <si>
    <t>2024/01/02</t>
  </si>
  <si>
    <t>568</t>
  </si>
  <si>
    <t>2024/04/19</t>
  </si>
  <si>
    <t>DIANA CAROLINA LOSADA RAMIREZ</t>
  </si>
  <si>
    <t>2024/04/24</t>
  </si>
  <si>
    <t>2024/11/08</t>
  </si>
  <si>
    <t>RESTITUCIÓN DE UN CENTRO DE DESARROLLO COMUNITARIO UBICADO EN LA LOCALIDAD DE BARRIOS UNIDOS SUMINISTRANDO ESPACIOS ADECUADOS INCLUSIVOS Y SEGUROS PARA EL DESARROLLO SOCIAL INTEGRAL EN BOGOTÁ</t>
  </si>
  <si>
    <t>SISTEMAS DISTRITAL DE CUIDADO</t>
  </si>
  <si>
    <t>INCLUSION SOCIAL Y PRODUCTIVA PARA LA POBLACIÓN EN SITUACIÓN DE VULNERABILIDAD</t>
  </si>
  <si>
    <t>SECRETARÍA DISTRITAL DE INTEGRACIÓN SOCIAL</t>
  </si>
  <si>
    <t>Ciudadanía que hace uso de los equipamientos en donde se prestan los servicios misionales, los cuales son necesarios para que estos servicios se presten con calidad y en ambientes adecuados y seguros,siendo los grupos etarios de la población objetivo: 0-5 años:Primera infancia,6-13 años:Infancia,14-17 años:Adolescencia,18-26 años:Juventud,27-59 años:Adultez,60 años o más:Personas mayores</t>
  </si>
  <si>
    <t>MARIA CAMILA DIAZ MARIN</t>
  </si>
  <si>
    <t>SDIS</t>
  </si>
  <si>
    <t>CONSORCIO LOS ANDES</t>
  </si>
  <si>
    <t>CONSORCIO KALUR INTEGRACION 2021</t>
  </si>
  <si>
    <t>JHONNY EDWARD PADILLA ARIZA</t>
  </si>
  <si>
    <t>FILA_590</t>
  </si>
  <si>
    <t>FILA_591</t>
  </si>
  <si>
    <t>FILA_592</t>
  </si>
  <si>
    <t>FILA_593</t>
  </si>
  <si>
    <t>FILA_594</t>
  </si>
  <si>
    <t>FILA_595</t>
  </si>
  <si>
    <t>FILA_596</t>
  </si>
  <si>
    <t>FILA_597</t>
  </si>
  <si>
    <t>FILA_598</t>
  </si>
  <si>
    <t>FILA_599</t>
  </si>
  <si>
    <t>FILA_600</t>
  </si>
  <si>
    <t>FILA_601</t>
  </si>
  <si>
    <t>FILA_602</t>
  </si>
  <si>
    <t>FILA_603</t>
  </si>
  <si>
    <t>FILA_604</t>
  </si>
  <si>
    <t>2012000050043</t>
  </si>
  <si>
    <t>Diseño sistema de análisis y administración de la información socioeconómica y espacial Bogotá y la Región</t>
  </si>
  <si>
    <t>0410 investigación básica, aplicada y estudios</t>
  </si>
  <si>
    <t>1003 planificación y estadística</t>
  </si>
  <si>
    <t>SECRETARIA DISTRITAL DE PLANEACIÓN</t>
  </si>
  <si>
    <t>2014/01/01</t>
  </si>
  <si>
    <t>2020/05/29</t>
  </si>
  <si>
    <t>SECRETARIA DISTRITAL DE PLANEACIÓN, DEPARTAMENTO DE CUNDINAMARCA, CAMARA DE COMERCIO DE BOGOTA, DEPARTAMENTO ADMINISTRATIVO NACIONAL DE ESTADISTICA - DANE, FINANCIERA DE DESARROLLO TERRITORIAL - FINDETER, PROGRAMA DE LAS NACIONES UNIDAS PARA EL DESARROLLO - PNUD, UNIVERSIDAD DE LOS ANDES y UNIVERSIDAD DEL ROSARIO</t>
  </si>
  <si>
    <t>LA POBLACION DE INFLUENCIA DEL PROYECTO ES BOGOTÁ Y CUNDINAMARCA</t>
  </si>
  <si>
    <t>Secretaría Distrital de Planeación</t>
  </si>
  <si>
    <t>El programa y el Subprograma corresponden al de la MGA. Este proyecto pertenece al programa del plan distrital de desarrollo: Bogotá Territorio en la Región</t>
  </si>
  <si>
    <t>2013000100134</t>
  </si>
  <si>
    <t>Desarrollo de un modelo de evaluación de la conveniencia de localización de macro-proyectos urbanos, Bogotá y su región,218,730</t>
  </si>
  <si>
    <t>0460 formación de capital humano para la investigación y desarrollo</t>
  </si>
  <si>
    <t>2015/04/01</t>
  </si>
  <si>
    <t>2016/12/31</t>
  </si>
  <si>
    <t>UNIVERSIDAD DE LOS ANDES</t>
  </si>
  <si>
    <t>HABITANTES DE LA CIUDAD DE BOGOTÁ</t>
  </si>
  <si>
    <t>El programa y el Subprograma corresponden al de la MGA. Este proyecto pertenece al programa del Plan Distrital de Desarrollo: Bogotá Territorio en la Región</t>
  </si>
  <si>
    <t>2014000050028</t>
  </si>
  <si>
    <t>Diseño de una estrategia de intervención integral, multidimensional y articulada en materia socio-económica, ambiental y urbanística en el Río Fucha y su área de estudio</t>
  </si>
  <si>
    <t>2015/06/01</t>
  </si>
  <si>
    <t>LA POBLACIÓN ASENTADA EN EL AREA DE INFLUENCIA DEL RIO FUCHA</t>
  </si>
  <si>
    <t>El programa y el Subprograma corresponden al de la MGA. Este proyecto pertenece al programa del Plan Distrital de Desarrollo: Recuperación y Manejo de la Estructura Ecológica Principal</t>
  </si>
  <si>
    <t>2016000050033</t>
  </si>
  <si>
    <t>Elaboración de la Encuesta multipropósito 2017: Bogotá - Cundinamarca</t>
  </si>
  <si>
    <t>1400 intersubsectorial vivienda y desarrollo territorial</t>
  </si>
  <si>
    <t>2017/07/01</t>
  </si>
  <si>
    <t>2020/10/20</t>
  </si>
  <si>
    <t>FONDANE</t>
  </si>
  <si>
    <t>LA POBLACION DE BOGOTA Y 37 MUNICIPIOS DE CUNDINAMARCA</t>
  </si>
  <si>
    <t>El programa y el Subprograma corresponden al de la MGA. Este proyecto pertenece al programa del Plan Distrital de Desarrollo: Información Relevante e Integral para la Planeación Territorial</t>
  </si>
  <si>
    <t>2016000100031</t>
  </si>
  <si>
    <t>Desarrollo de un simulador para modelar la ocupación de la ciudad región Bogotá D.C</t>
  </si>
  <si>
    <t>2018/08/01</t>
  </si>
  <si>
    <t>2022/01/26</t>
  </si>
  <si>
    <t>UNIVERSIDAD DE LOS ANDES, UNIVERSIDAD SERGIO ARBOLEDA</t>
  </si>
  <si>
    <t>2016000050035</t>
  </si>
  <si>
    <t>Implementación del sistema de información para la planeación y el seguimiento del desarrollo rural de Bogotá D.C.</t>
  </si>
  <si>
    <t>1100 intersubsectorial agropecuario</t>
  </si>
  <si>
    <t>2018/03/01</t>
  </si>
  <si>
    <t>El programa y el Subprograma corresponden al de la MGA. Este proyecto pertenece al programa del Plan Distrital de Desarrollo: Información relevante e integral para la planeación territorial</t>
  </si>
  <si>
    <t>2017000050001</t>
  </si>
  <si>
    <t>Estudios y diseños para la estrategia de intervención integral del Aeropuerto Eldorado, Bogota D.C.</t>
  </si>
  <si>
    <t>0608 transporte aéreo</t>
  </si>
  <si>
    <t>2018/06/01</t>
  </si>
  <si>
    <t>2021/01/08</t>
  </si>
  <si>
    <t>El programa y el Subprograma corresponden al de la MGA. Este proyecto pertenece al programa del Plan Distrital de Desarrollo: Gobernanza e influencia local, regional e internacional</t>
  </si>
  <si>
    <t>2017000050018</t>
  </si>
  <si>
    <t>Estudios y diseños para la estrategia de intervención integral de la Cuenca del Río Tunjuelo y su ámbito de influencia, Bogotá</t>
  </si>
  <si>
    <t>3205 - Ordenamiento ambiental territorial</t>
  </si>
  <si>
    <t>0900 INTERSUBSECTORIAL AMBIENTE</t>
  </si>
  <si>
    <t>2018/09/01</t>
  </si>
  <si>
    <t>2019/11/30</t>
  </si>
  <si>
    <t>2017000050019</t>
  </si>
  <si>
    <t>Consolidación y Normalización de la información territorial, Bogotá Cundinamarca.</t>
  </si>
  <si>
    <t>4002 - Ordenamiento territorial y desarrollo urbano</t>
  </si>
  <si>
    <t>1403 DESARROLLO TERRITORIAL</t>
  </si>
  <si>
    <t>2019/02/01</t>
  </si>
  <si>
    <t>CONTRAPARTIDA RECURSOS PROPIOS</t>
  </si>
  <si>
    <t>2018000050014</t>
  </si>
  <si>
    <t>Estudios y diseños para el desarrollo del parque Lineal tramo Calle 80 de Ciudad Río y obras complementarias, Bogotá.</t>
  </si>
  <si>
    <t>1400 INTERSUBSECTORIAL VIVIENDA Y DESARROLLO TERRITORIAL</t>
  </si>
  <si>
    <t>2020/11/01</t>
  </si>
  <si>
    <t>Proyecto cerrado desde el 15 de enero de 2022 en el sistema Gesproy.</t>
  </si>
  <si>
    <t>2021011010003</t>
  </si>
  <si>
    <t>Implementación de la planoteca digital de información Urbanística Bogotá</t>
  </si>
  <si>
    <t>2302 - Fomento del desarrollo de aplicaciones, software y contenidos para impulsar la apropiación de las Tecnologías de la Información y las Comunicaciones (TIC)</t>
  </si>
  <si>
    <t>1003 - Planificación y Estadística</t>
  </si>
  <si>
    <t>El programa y el Subprograma corresponden al de la MGA. Este proyecto pertenece al programa del Plan Distrital de Desarrollo: Programa 56. Gestión pública efectiva Proyecto en ejecucion: con inicio desde el 5 de enero de 2022</t>
  </si>
  <si>
    <t>SDP</t>
  </si>
  <si>
    <t>841</t>
  </si>
  <si>
    <t>002-1799-1100-2016-00005-0035</t>
  </si>
  <si>
    <t>2022/12/15</t>
  </si>
  <si>
    <t>UNIVERSIDAD NACIONAL DE COLOMBIA</t>
  </si>
  <si>
    <t>2023/02/06</t>
  </si>
  <si>
    <t>DIANA VICTORIA CARVAJAL ARROYAVE</t>
  </si>
  <si>
    <t>2023/12/31</t>
  </si>
  <si>
    <t>Se suscribe prorroga del contrato por 2 meses y 26 días, con nueva fecha de finalización para 31/12/2023</t>
  </si>
  <si>
    <t>2016</t>
  </si>
  <si>
    <t>313</t>
  </si>
  <si>
    <t>001-3902-1003-2016-00010-0031</t>
  </si>
  <si>
    <t>2018/07/19</t>
  </si>
  <si>
    <t>GIOVANNY MOSQUERA PAEZ</t>
  </si>
  <si>
    <t>2018/07/26</t>
  </si>
  <si>
    <t>JUAN DAVID VINASCO IDÁRRAGA</t>
  </si>
  <si>
    <t>2022/12/26</t>
  </si>
  <si>
    <t>2023/01/03</t>
  </si>
  <si>
    <t>ESTE CONTRATO FUE CEDIDO SEGÚN ACTA DE CESION - CEDENTE ESNEDA MILENA PEREZ BENAVIDES CESIONARIO GIOVANNY MOSQUERA PAEZ - SE REALIZÓ ADICIÓN Y PRORROGA</t>
  </si>
  <si>
    <t>369</t>
  </si>
  <si>
    <t>2018/09/17</t>
  </si>
  <si>
    <t>2018/10/22</t>
  </si>
  <si>
    <t>2021/10/21</t>
  </si>
  <si>
    <t>2023/12/22</t>
  </si>
  <si>
    <t>UNIVERSIDAD SERGIO ARBOLEDA</t>
  </si>
  <si>
    <t>2017</t>
  </si>
  <si>
    <t>422</t>
  </si>
  <si>
    <t>002-4002-1403-2017-00005-0019</t>
  </si>
  <si>
    <t>2019/12/18</t>
  </si>
  <si>
    <t>COMPAÑIA COLOMBIANA DE SERVICIOS DE VALOR AGREGADO Y TELEMATICOS COLVATEL S A E S P</t>
  </si>
  <si>
    <t>2020/02/07</t>
  </si>
  <si>
    <t>SAMARIS MAGNOLÍA CEBALLOS GARCIA</t>
  </si>
  <si>
    <t>2022/01/07</t>
  </si>
  <si>
    <t>2023/05/11</t>
  </si>
  <si>
    <t>Se relaciona el contrato debido que fue liquidado y tramitado último pago en la vigencia 2023</t>
  </si>
  <si>
    <t>258</t>
  </si>
  <si>
    <t>2020/07/17</t>
  </si>
  <si>
    <t>ESRI COLOMBIA SAS</t>
  </si>
  <si>
    <t>2020/08/21</t>
  </si>
  <si>
    <t>DAGOBERTO RADA COLLAZOS</t>
  </si>
  <si>
    <t>2022/03/21</t>
  </si>
  <si>
    <t>866</t>
  </si>
  <si>
    <t>2022/12/27</t>
  </si>
  <si>
    <t>SOFTWARE SHOP DE COLOMBIA SAS</t>
  </si>
  <si>
    <t>2022/12/30</t>
  </si>
  <si>
    <t>LIGIA DEL CARMEN GALVIS AMAYA</t>
  </si>
  <si>
    <t>Ya recibido y pagado el software, pagado en el mes de septiembre de 2023</t>
  </si>
  <si>
    <t>867</t>
  </si>
  <si>
    <t>PVT AMERICA LATINA SOCIEDAD ANONIMA DE C APITAL VARIABLE</t>
  </si>
  <si>
    <t>2023/03/16</t>
  </si>
  <si>
    <t>EL NUMERO DE IDENTIFICACIÓN CORRECTO PARA EL TERCERO DEL EXTERIOR ES PAL120109KDA CORRESPONDIENTE A IDENTIFICACIÓN DE MEXICO; EL FORMATO NO ADMITE REGISTRARLO EN LA COLUMNA CORRESPONDIENTE. Pago realiazado en octubre de 2023</t>
  </si>
  <si>
    <t>398</t>
  </si>
  <si>
    <t>2022/01/28</t>
  </si>
  <si>
    <t>GONZALEZ FORERO CESAR AUGUSTO</t>
  </si>
  <si>
    <t>NICOLAS SANCHEZ BARRERA</t>
  </si>
  <si>
    <t>2023/03/07</t>
  </si>
  <si>
    <t>2024/10/01</t>
  </si>
  <si>
    <t>No requiere liquidacion sino Acta de recibo final.</t>
  </si>
  <si>
    <t>845</t>
  </si>
  <si>
    <t>DIANA CAROLINA QUIROGA LOPEZ</t>
  </si>
  <si>
    <t>NORA ALEJANDRA MUÑOZ BARRIOS</t>
  </si>
  <si>
    <t>2024/03/27</t>
  </si>
  <si>
    <t>Modificación contractual-cambio supervisión. Se encuentra en proceso de liquidación</t>
  </si>
  <si>
    <t>631</t>
  </si>
  <si>
    <t>00AR-2302-1003-2021-01101-0003</t>
  </si>
  <si>
    <t>2021/12/28</t>
  </si>
  <si>
    <t>SANCHEZ HERRERA MELANY GINNETH</t>
  </si>
  <si>
    <t>SERGIO ANDRES LAYTON</t>
  </si>
  <si>
    <t>2023/02/19</t>
  </si>
  <si>
    <t>2023/07/13</t>
  </si>
  <si>
    <t>No requiere liquidacion sino Acta de recibo final. Se encuentra en trámite el último pago. Se actualiza nombre del supervisor.</t>
  </si>
  <si>
    <t>205</t>
  </si>
  <si>
    <t>2022/01/21</t>
  </si>
  <si>
    <t>ROZO CORONA DIANA ALEJANDRA</t>
  </si>
  <si>
    <t>2022/02/10</t>
  </si>
  <si>
    <t>204</t>
  </si>
  <si>
    <t>ROBLES LOMBANA DIANA FANEYRA</t>
  </si>
  <si>
    <t>208</t>
  </si>
  <si>
    <t>CASTILLO ABELLA LUZ STELLA</t>
  </si>
  <si>
    <t>209</t>
  </si>
  <si>
    <t>BAQUERO PERALTA HERNAN DAVID</t>
  </si>
  <si>
    <t>2022/02/14</t>
  </si>
  <si>
    <t>2023/08/13</t>
  </si>
  <si>
    <t>Contrato cedido de Sandra Alicia Villarraga venegas a Hernan David Baquero Peralta</t>
  </si>
  <si>
    <t>207</t>
  </si>
  <si>
    <t>ARBOLEDA PADILLA LEDY JAZMIN</t>
  </si>
  <si>
    <t>2023/10/06</t>
  </si>
  <si>
    <t>203</t>
  </si>
  <si>
    <t>CARDENAS RUBIO SANDRA</t>
  </si>
  <si>
    <t>Contrato Cedido por Augusto Hernandez Mora a Sandra Cardenas Rubio en julio de 2023</t>
  </si>
  <si>
    <t>206</t>
  </si>
  <si>
    <t>BELTRAN TORRES KAREN MILENA</t>
  </si>
  <si>
    <t>210</t>
  </si>
  <si>
    <t>BAQUERO PARRA DAVID ESTEBAN</t>
  </si>
  <si>
    <t>2023/03/14</t>
  </si>
  <si>
    <t>2023/10/20</t>
  </si>
  <si>
    <t>202</t>
  </si>
  <si>
    <t>GERENA GONZALEZ ALEJANDRO</t>
  </si>
  <si>
    <t>2022/01/20</t>
  </si>
  <si>
    <t>2022/04/19</t>
  </si>
  <si>
    <t>2022/08/11</t>
  </si>
  <si>
    <t>413</t>
  </si>
  <si>
    <t>TOVAR GODOY HUGO LEONARD</t>
  </si>
  <si>
    <t>414</t>
  </si>
  <si>
    <t>SOTO VELOSA JENIFFER</t>
  </si>
  <si>
    <t>2024/01/09</t>
  </si>
  <si>
    <t>Contrato cedido de Luz Pilar Torres Fonseca a Jennifer Soto Velosa en julio de 2023</t>
  </si>
  <si>
    <t>2022/06/06</t>
  </si>
  <si>
    <t>379</t>
  </si>
  <si>
    <t>GONZALEZ AREVALO GIOVANNI</t>
  </si>
  <si>
    <t>380</t>
  </si>
  <si>
    <t>2022/01/25</t>
  </si>
  <si>
    <t>GAONA CORDOBA FRANCISCO JAVIER</t>
  </si>
  <si>
    <t>381</t>
  </si>
  <si>
    <t>SALCEDO ESTEPA ALEXANDRA</t>
  </si>
  <si>
    <t>838</t>
  </si>
  <si>
    <t>2022/12/14</t>
  </si>
  <si>
    <t>864</t>
  </si>
  <si>
    <t>ANDRES FERNANDO DIAZ GUZMAN</t>
  </si>
  <si>
    <t>2023/01/02</t>
  </si>
  <si>
    <t>636</t>
  </si>
  <si>
    <t>2023/06/28</t>
  </si>
  <si>
    <t>2024/02/10</t>
  </si>
  <si>
    <t>683</t>
  </si>
  <si>
    <t>2023/07/11</t>
  </si>
  <si>
    <t>2024/02/20</t>
  </si>
  <si>
    <t>700</t>
  </si>
  <si>
    <t>2023/09/05</t>
  </si>
  <si>
    <t>CLARYICON S.A.S</t>
  </si>
  <si>
    <t>2024/01/30</t>
  </si>
  <si>
    <t>El equipo fue entregado instalado e ingresado en el inventario de la entidad, se avanza en el proceso de pago y liquidacion de la OC</t>
  </si>
  <si>
    <t>711</t>
  </si>
  <si>
    <t>REDCOMPUTO LIMITADA</t>
  </si>
  <si>
    <t>723</t>
  </si>
  <si>
    <t>00AR-1799-1100-2016-00005-0035</t>
  </si>
  <si>
    <t>722</t>
  </si>
  <si>
    <t>2023/10/04</t>
  </si>
  <si>
    <t>RED COMPUTO LTDA</t>
  </si>
  <si>
    <t>Acta de recibo final radicada 3-2024-18172 del 23 de mayo de 2024</t>
  </si>
  <si>
    <t>753</t>
  </si>
  <si>
    <t>CIRO ANGEL PARRADO REYES</t>
  </si>
  <si>
    <t>2024/02/18</t>
  </si>
  <si>
    <t>La fecha de terminación es la misma de liquidación, ya que el contrato no requiere proceso de liquidación.</t>
  </si>
  <si>
    <t>405</t>
  </si>
  <si>
    <t>2024/04/12</t>
  </si>
  <si>
    <t>ROCIO GOMEZ RODRIGUEZ</t>
  </si>
  <si>
    <t>FILA_605</t>
  </si>
  <si>
    <t>FILA_606</t>
  </si>
  <si>
    <t>FILA_607</t>
  </si>
  <si>
    <t>FILA_608</t>
  </si>
  <si>
    <t>FILA_609</t>
  </si>
  <si>
    <t>FILA_610</t>
  </si>
  <si>
    <t>FILA_611</t>
  </si>
  <si>
    <t>FILA_612</t>
  </si>
  <si>
    <t>FILA_613</t>
  </si>
  <si>
    <t>FILA_614</t>
  </si>
  <si>
    <t>FILA_615</t>
  </si>
  <si>
    <t>FILA_616</t>
  </si>
  <si>
    <t>FILA_617</t>
  </si>
  <si>
    <t>FILA_618</t>
  </si>
  <si>
    <t>FILA_619</t>
  </si>
  <si>
    <t>FILA_620</t>
  </si>
  <si>
    <t>FILA_621</t>
  </si>
  <si>
    <t>FILA_622</t>
  </si>
  <si>
    <t>FILA_623</t>
  </si>
  <si>
    <t>FILA_624</t>
  </si>
  <si>
    <t>FILA_625</t>
  </si>
  <si>
    <t>FILA_626</t>
  </si>
  <si>
    <t>FILA_627</t>
  </si>
  <si>
    <t>FILA_628</t>
  </si>
  <si>
    <t>FILA_629</t>
  </si>
  <si>
    <t>FILA_630</t>
  </si>
  <si>
    <t>FILA_631</t>
  </si>
  <si>
    <t>FILA_632</t>
  </si>
  <si>
    <t>FILA_633</t>
  </si>
  <si>
    <t>FILA_634</t>
  </si>
  <si>
    <t>FILA_635</t>
  </si>
  <si>
    <t>FILA_636</t>
  </si>
  <si>
    <t>FILA_637</t>
  </si>
  <si>
    <t>FILA_638</t>
  </si>
  <si>
    <t>FILA_639</t>
  </si>
  <si>
    <t>FILA_640</t>
  </si>
  <si>
    <t>FILA_641</t>
  </si>
  <si>
    <t>FILA_642</t>
  </si>
  <si>
    <t>2012000100186</t>
  </si>
  <si>
    <t>Implementacion del banco publico de celulas madre de cordon umbilical y de una unidad de terapia celulas hemocentro distrital, Secretaria de Salud, Bogota.</t>
  </si>
  <si>
    <t>Fortalecimiento de las capacidades para ciencia y tecnologia.</t>
  </si>
  <si>
    <t>Territorios saludables y red de salud para la vida y la diversidad</t>
  </si>
  <si>
    <t>FONDO FINANCIERO DISTRITAL DE SALUD</t>
  </si>
  <si>
    <t>2013/01/21</t>
  </si>
  <si>
    <t>2021/03/20</t>
  </si>
  <si>
    <t>RECURSOS PROPIOS APORTE ORDINARIO DISTRITO CAPITAL Y APORTE EN ESPECIE IDCBIS</t>
  </si>
  <si>
    <t>Personas con acceso limitado a transplante de celulas madre para tratamiento de enfermedades.</t>
  </si>
  <si>
    <t>LILIANA SOFIA CEPEDA AMARIS</t>
  </si>
  <si>
    <t>$133.139.919 del saldo no ejecutado del convenio 058-1-2016 suscrito con Salutia. Se inicia prceso de reintegro.</t>
  </si>
  <si>
    <t>2013000100196</t>
  </si>
  <si>
    <t>Implementación de la plataforma científica y tecnológica para la obtención de fitomedicamentos antitumorales con estándares internacionales. Modelo caso Caesalpinea Spinosa</t>
  </si>
  <si>
    <t>Territorios saludables y red de salud para la vida desde la diversidad</t>
  </si>
  <si>
    <t>2020/09/30</t>
  </si>
  <si>
    <t>RECURSOS PROPIOS  UNIVERSIDAD JAVERIANA, UNIVERSIDAD DEL VALLE Y HOSPITAL SAN IGNACIO</t>
  </si>
  <si>
    <t>Personas con cáncer de seno y cáncer de piel</t>
  </si>
  <si>
    <t>$6,00 no ejecutados  existentes en SPGR. $24.022.123 recursos reintegrados no ejecutados convenio 1027-1-2015 suscrito con  la Universidad Javeriana. Se realizó proceso de reintegro al Ministerio de Ciencia, Tecnología e Innovación. Total: $24. 022.129 Se firma acta de liquidación bilateral entre las partes el día 28 de julio de 2023. Se cierra el proyecto en el sistema GESPROY.</t>
  </si>
  <si>
    <t>2015000100054</t>
  </si>
  <si>
    <t>Estudios técnicos para el establecimiento y organización de un registro nacional de donantes de células progenitoras hematopoyéticas en Colombia</t>
  </si>
  <si>
    <t>2021/10/24</t>
  </si>
  <si>
    <t>RECURSOS PROPIOS APORTE ORDINARIO DISTRITO CAPITAL</t>
  </si>
  <si>
    <t>2016000100035</t>
  </si>
  <si>
    <t>Investigación orientada a la implementación de buenas prácticas para la aplicación clínica de terapias celulares. Modelo: TPH. Bogotá</t>
  </si>
  <si>
    <t>2018/08/27</t>
  </si>
  <si>
    <t>RECURSOS PROPIOS APORTE ORDINARIO DISTRITO CAPITAL Y APORTE ESPECIE HOSPITAL DE LA MISERICORDIA</t>
  </si>
  <si>
    <t>Pacientes candidatos a trasplante de células Madre de Cordón Umbilical</t>
  </si>
  <si>
    <t>2016000100037</t>
  </si>
  <si>
    <t>Estudio de impacto de estrategias de información para modificar conocimientos, actitudes y prácticas en enfermedades crónicas en Bogotá</t>
  </si>
  <si>
    <t>2018/12/17</t>
  </si>
  <si>
    <t>RECURSOS APORTE EN ESPECIE FUNDACIÓN CARDIOINFANTIL, COLEGIO MAYOR NUESTRA SEÑORA DEL ROSARIO, FUNDACIÓN NEUMOLÓGICA COLOMBIANA E INSTITUTO DE EVALUACIÓN TECNOLÓGICA EN SALUD</t>
  </si>
  <si>
    <t>Personas con enfermedades cónicas no transmisibles, específicamente hipertensión, diabetes, accidente cerebrovascular, falla cardiaca, síndrome coronario agudo, enfermedad pulmonar obstructiva crónica y asma.</t>
  </si>
  <si>
    <t>FFDS</t>
  </si>
  <si>
    <t>1088-2017</t>
  </si>
  <si>
    <t>001-3902-0300-2015-00010-0054</t>
  </si>
  <si>
    <t>2017/10/10</t>
  </si>
  <si>
    <t>INSTITUTO DISTRITAL DE CIENCIA, BIOTECNOLOGIA E INNOVACION EN SALUD</t>
  </si>
  <si>
    <t>2021/12/31</t>
  </si>
  <si>
    <t>2018</t>
  </si>
  <si>
    <t>0182-2018</t>
  </si>
  <si>
    <t>001-3902-0300-2016-0035-2016000100035</t>
  </si>
  <si>
    <t>2018/08/03</t>
  </si>
  <si>
    <t>1029-2018</t>
  </si>
  <si>
    <t>001-3902-0300-2016-00010-0037</t>
  </si>
  <si>
    <t>2018/11/16</t>
  </si>
  <si>
    <t>FUNDACION CARDIOINTANTIL INSTITUTO DE CARDIOLOGIA</t>
  </si>
  <si>
    <t>2018/12/19</t>
  </si>
  <si>
    <t>2024/03/16</t>
  </si>
  <si>
    <t>CO1.PCCNTR.2780052</t>
  </si>
  <si>
    <t>00TI-3902-0300-2016-00010-0037</t>
  </si>
  <si>
    <t>2021/08/10</t>
  </si>
  <si>
    <t>JAHV MCGREGOR SAS</t>
  </si>
  <si>
    <t>2021/09/02</t>
  </si>
  <si>
    <t>FILA_643</t>
  </si>
  <si>
    <t>FILA_644</t>
  </si>
  <si>
    <t>FILA_645</t>
  </si>
  <si>
    <t>FILA_646</t>
  </si>
  <si>
    <t>2021011010005</t>
  </si>
  <si>
    <t>Implementación de servicios de conectividad 3G4G y zonas públicas WIFI en la Bogotá-Región del Sumapaz Bogotá</t>
  </si>
  <si>
    <t>Transformación digital y gestión de TIC para un territorio inteligente</t>
  </si>
  <si>
    <t>Bogotá Distrito Capital</t>
  </si>
  <si>
    <t>2022/07/13</t>
  </si>
  <si>
    <t>2025/10/12</t>
  </si>
  <si>
    <t>Ciudadanía de la localidad de Sumapaz</t>
  </si>
  <si>
    <t>4130000-748-2022</t>
  </si>
  <si>
    <t>00RG-2301-0400-2021-01101-0005</t>
  </si>
  <si>
    <t>Empresa de Telecomunicaciones de Bogotá S.A. E.S.P.</t>
  </si>
  <si>
    <t>2022/07/18</t>
  </si>
  <si>
    <t>Consorcio Red 3G-4G</t>
  </si>
  <si>
    <t>2025/10/17</t>
  </si>
  <si>
    <t>Liberación de recursos por $534.398.292 (agosto 2023) Liberación de recursos por $435.400.000 (febrero 2024)</t>
  </si>
  <si>
    <t>4130000-761R-2022</t>
  </si>
  <si>
    <t>2022/07/19</t>
  </si>
  <si>
    <t>2022/08/03</t>
  </si>
  <si>
    <t>2024/09/16</t>
  </si>
  <si>
    <t>4130000-830R-2022</t>
  </si>
  <si>
    <t>Unión Temporal SG-Sumapaz</t>
  </si>
  <si>
    <t>2022/08/16</t>
  </si>
  <si>
    <t>2025/08/15</t>
  </si>
  <si>
    <t>4130000-1006R-2022</t>
  </si>
  <si>
    <t>2022/12/20</t>
  </si>
  <si>
    <t>Leonardo Vargas Plazas</t>
  </si>
  <si>
    <t>2024/06/19</t>
  </si>
  <si>
    <t>4130000-595R-2023</t>
  </si>
  <si>
    <t>2023/03/30</t>
  </si>
  <si>
    <t>Jhonatan Cepeda Cortés</t>
  </si>
  <si>
    <t>2023/04/01</t>
  </si>
  <si>
    <t>4130000-601R-2023</t>
  </si>
  <si>
    <t>Luis Alejandro Cruz Arias</t>
  </si>
  <si>
    <t>2023/04/12</t>
  </si>
  <si>
    <t>4130000-649R-2023</t>
  </si>
  <si>
    <t>2023/05/15</t>
  </si>
  <si>
    <t>Ángel Leonardo Martínez Martínez</t>
  </si>
  <si>
    <t>2023/05/16</t>
  </si>
  <si>
    <t>2024/07/15</t>
  </si>
  <si>
    <t>2023/05/17</t>
  </si>
  <si>
    <t>4130000-657R-2023</t>
  </si>
  <si>
    <t>Javier Leonardo Valero Sánchez</t>
  </si>
  <si>
    <t>2023/05/26</t>
  </si>
  <si>
    <t>2024/05/25</t>
  </si>
  <si>
    <t>CO1.PCCNTR.5024176-2023</t>
  </si>
  <si>
    <t>2023/05/31</t>
  </si>
  <si>
    <t>Geraldine Yurani Rubiano Rubiano</t>
  </si>
  <si>
    <t>2023/06/01</t>
  </si>
  <si>
    <t>FILA_647</t>
  </si>
  <si>
    <t>FILA_648</t>
  </si>
  <si>
    <t>FILA_649</t>
  </si>
  <si>
    <t>FILA_650</t>
  </si>
  <si>
    <t>FILA_651</t>
  </si>
  <si>
    <t>FILA_652</t>
  </si>
  <si>
    <t>FILA_653</t>
  </si>
  <si>
    <t>FILA_654</t>
  </si>
  <si>
    <t>FILA_655</t>
  </si>
  <si>
    <t>FILA_656</t>
  </si>
  <si>
    <t>2021000100298</t>
  </si>
  <si>
    <t>Fortalecimiento de capacidades para la apropiación social del conocimiento en CTeI en niñas, niños y adolescentes pertenecientes a comunidades indígenas de la ciudad de Bogotá.</t>
  </si>
  <si>
    <t>Hacer un nuevo contrato social con igualdad de oportunidades para la inclusión social, productiva y política</t>
  </si>
  <si>
    <t>Secretaría de Educación Distrital</t>
  </si>
  <si>
    <t>2022/11/03</t>
  </si>
  <si>
    <t>2024/10/05</t>
  </si>
  <si>
    <t>SED: Recursos propios en bienes y servicios.                                                                                            Corporación Universitaria Minuto de Dios: Recursos Propios en bienes y servicios.                                             Fundación TWO: Recursos propios en bienes y servicios.</t>
  </si>
  <si>
    <t>450 niños, niñas, adolescentes y 50 integrantes de los diferentes pueblos y comunidades indígenas que hacen parte del proceso autoridades indígenas Bakatá de la ciudad de Bogotá D.C.</t>
  </si>
  <si>
    <t>2021000100398</t>
  </si>
  <si>
    <t>Fortalecimiento de vocaciones científicas en niñas niños y adolescentes de las instituciones educativas del sector público del Distrito Capital a través de la implementación de LABORATORIOS STEAM Bogotá</t>
  </si>
  <si>
    <t>Transformación pedagógica y mejoramiento de la gestión educativa.</t>
  </si>
  <si>
    <t>2022/11/08</t>
  </si>
  <si>
    <t>2024/05/07</t>
  </si>
  <si>
    <t>BOGOTA DISTRITO CAPITAL-SECRETARÍA DE EDUCACIÓN DEL DISTRITO: Aportes en especie Corporación Universitaria Minuto de Dios: En especie</t>
  </si>
  <si>
    <t>Novecientos (900) estudiantes, y ciento ochenta (180) mediadores</t>
  </si>
  <si>
    <t>2021011010004</t>
  </si>
  <si>
    <t>Construcción de un nuevo colegio en el predio denominado "Hipotecho", ubicado en la Localidad 8 -Kennedy, de acuerdo con los planos y especificaciones entregados por la Secretaría de Educación del Distrito - Bogotá</t>
  </si>
  <si>
    <t>2201 - Calidad, cobertura y fortalecimiento de la educación inicial, prescolar, básica y media</t>
  </si>
  <si>
    <t>0700 Intersubsectorial educación</t>
  </si>
  <si>
    <t>SECRETARÍA DE EDUCACIÓN DEL DISTRITO</t>
  </si>
  <si>
    <t>Niños y Niñas del sector, donde se ubica proyecto "Colegio Hipotecho"</t>
  </si>
  <si>
    <t>La supervisión se ejerce a través de la Dirección de Construcción y Conservación de Establecimientos Educativos - DCCEE de la SED, bajo una  interventoría integral que ejerce seguimiento y control del proyecto mediante el contrato No. 3127115 de 2021.</t>
  </si>
  <si>
    <t>SED</t>
  </si>
  <si>
    <t>4863183</t>
  </si>
  <si>
    <t>00TI-3904-1000-2021-00010-0298</t>
  </si>
  <si>
    <t>2023/04/14</t>
  </si>
  <si>
    <t>CORPORACION UNIVERSITARIA MINUTO DE DIOS</t>
  </si>
  <si>
    <t>2023/05/05</t>
  </si>
  <si>
    <t>ANGELA MARÍA CUBILLOS LEON</t>
  </si>
  <si>
    <t>2024/08/04</t>
  </si>
  <si>
    <t>4873065</t>
  </si>
  <si>
    <t>00TC-3904-1000-2021-00010-0398</t>
  </si>
  <si>
    <t>2023/04/19</t>
  </si>
  <si>
    <t>2023/05/08</t>
  </si>
  <si>
    <t>CO1.PCCNTR.3091668</t>
  </si>
  <si>
    <t>FORTALECIMIENTO DE LA INFRAESTRUCTURA Y DOTACIÓN DE AMBIENTES DE APRENDIZAJE Y SEDES ADMINISTRATIVAS A CARGO DE LA SECRETARÍA DE EDUCACIÓN DE BOGOTÁ D.C.</t>
  </si>
  <si>
    <t>2021/12/27</t>
  </si>
  <si>
    <t>CONSORCIO SIC 2021</t>
  </si>
  <si>
    <t>2022/02/28</t>
  </si>
  <si>
    <t>CONSORCIO INTER JUJ</t>
  </si>
  <si>
    <t>CO1.PCCNTR.3127115</t>
  </si>
  <si>
    <t>FILA_657</t>
  </si>
  <si>
    <t>FILA_658</t>
  </si>
  <si>
    <t>FILA_659</t>
  </si>
  <si>
    <t>FILA_660</t>
  </si>
  <si>
    <t>2019000100027</t>
  </si>
  <si>
    <t>Formación de capital humano de alto nivel en doctorado para el desarrollo regional Universidad Distrital Francisco José de Caldas, a nivel Nacional</t>
  </si>
  <si>
    <t>1. Cundinamarca - Fortalecimiento y formación del capital humano que se necesita en nuestro territorio.
2. Tolima - Ciencia, tecnología e innovación para la competitividad.
3. Vaupés - Ciencia, tecnología e innovación compromiso de todos.
4. Bogotá - Articulación de la oferta educativa y las necesidades empresariales para que sea pertinente y permita mejorar la inserción laboral</t>
  </si>
  <si>
    <t>Cundinamarca</t>
  </si>
  <si>
    <t>Universidad Distrital Francisco José de Caldas</t>
  </si>
  <si>
    <t>Contrapartida en especie de la Universidad Distrital</t>
  </si>
  <si>
    <t>Nelson Enrique Vera Parra</t>
  </si>
  <si>
    <t>2020000100371</t>
  </si>
  <si>
    <t>Formación de capital humano de alto nivel en doctorado para el desarrollo regional Universidad Distrital Francisco José de Caldas II Corte, a nivel Nacional</t>
  </si>
  <si>
    <t>1. Arauca: Ciencia, Tecnología e Innovación
2. Bogotá D.C: Promoción de la ciencia y la tecnología en el Distrito Capital.
3. Bolívar: Formación de capital humano de alto nivel en CTeI.
4. Huila: Huila crece en investigación con calidad, impacto y enfoque diferencial.
5. Meta: Hagamos grande al meta con Ciencia, Tecnología e Innovación</t>
  </si>
  <si>
    <t>Arauca</t>
  </si>
  <si>
    <t>2020000050041</t>
  </si>
  <si>
    <t>Construcción y Dotación de mobiliario del Edificio de Laboratorios e Investigación de la Facultad de Ingeniería de la Universidad Distrital
Francisco José de Caldas Bogotá</t>
  </si>
  <si>
    <t xml:space="preserve">Programa 17. Jóvenes con capacidades: proyecto de vida para la ciudadanía, la innovación y el trabajo del siglo XXI
</t>
  </si>
  <si>
    <t>Universidad Distrital Francisco Jose de Caldas</t>
  </si>
  <si>
    <t>El proyecto de Inversion se financia por :
SGR - Asignación para la inversión regional 60%, por un monto de 80,746,336,815
SGR - Asignaciones directas 19,740,660,185
Contrapartida de la Universidad Distrital: 11,846,623,297</t>
  </si>
  <si>
    <t>Comunidad academica de la universidad Distrital</t>
  </si>
  <si>
    <t>Jennifer Crespo</t>
  </si>
  <si>
    <t>El proyecto de Inversion se aprobo en la vigencia 2021, y su ejecucion inicio a partir del segundo semestre de la misma, a la fecha el proyecto de Inversion solo ha realizado 819 proceso de contratacion</t>
  </si>
  <si>
    <t>Implementación de
validación comercial de prototipo de descarbonización con
tecnologías blockchain para la protección de ecosistemas
estratégicos del sector agropecuario en la región pacífico –
cauca</t>
  </si>
  <si>
    <t>3502 Productividad y competitividad de las empresas colombianas
3903: Desarrollo tecnológico e innovación para el crecimiento empresarial con productos asociados a Servicio de apoyo para el desarrollo
tecnológico y la innovación</t>
  </si>
  <si>
    <t>INTERSUBSECTORIAL GOBIERNO
Transformación empresarial: desarrollo productivo, innovación y adopción tecnológica para la productividad</t>
  </si>
  <si>
    <t>El proyecto de Inversion se financia por :
SGR - 6,400,605,995.30
Contrapartida de la Universidad Distrital en especie: 64,006,59.95 - Contrapartida en especie 65,381,059.96 confinanciadores BolivaE, Asopatía, Fundación Tecnalia Colombia, Icontec, Neptura Zomac S.A.S, Nodriza Fábrica de proyetos</t>
  </si>
  <si>
    <t>Productores agropecuarios sostenibles de Popayán.</t>
  </si>
  <si>
    <t>Edwin Rivas Trujillo</t>
  </si>
  <si>
    <t>UDFJC</t>
  </si>
  <si>
    <t>001</t>
  </si>
  <si>
    <t>00TI-3902-0705-2019-00010-0027</t>
  </si>
  <si>
    <t>CAROLINA SUAREZ ROLDAN</t>
  </si>
  <si>
    <t>Elvis Eduardo Gaona García</t>
  </si>
  <si>
    <t>002</t>
  </si>
  <si>
    <t>MARCIA IVONNE LARA SILVA</t>
  </si>
  <si>
    <t>003</t>
  </si>
  <si>
    <t>HECTOR GUILLERMO PARRA PEÑUELA</t>
  </si>
  <si>
    <t>004</t>
  </si>
  <si>
    <t>ORLANDO HARKER SANCHEZ</t>
  </si>
  <si>
    <t>005</t>
  </si>
  <si>
    <t>DIEGO ARMANDO GIRAL RAMIREZ</t>
  </si>
  <si>
    <t>06-2022</t>
  </si>
  <si>
    <t>SULLY TATIANA GALVIS PEREZ</t>
  </si>
  <si>
    <t>Angela Parrado Rosselli</t>
  </si>
  <si>
    <t>Termiado no liquidado</t>
  </si>
  <si>
    <t xml:space="preserve">00TI-3902-1000-2020000100371    </t>
  </si>
  <si>
    <t>006/2021</t>
  </si>
  <si>
    <t>JAIRO ENRIQUE CASTAÑEDA TRUJILLO</t>
  </si>
  <si>
    <t>Rodolfo Vergel Causado</t>
  </si>
  <si>
    <t>007/2021</t>
  </si>
  <si>
    <t>KEILYN JULIETH SANCHEZ ESPITIA</t>
  </si>
  <si>
    <t>008/2021</t>
  </si>
  <si>
    <t>LEIDY JHOANNA CIFUENTES GOMEZ</t>
  </si>
  <si>
    <t>009/2021</t>
  </si>
  <si>
    <t>PEDRO ADOLFO CABREJO RUIZ</t>
  </si>
  <si>
    <t>010/2021</t>
  </si>
  <si>
    <t>OSCAR DANIEL PINZON LIZARAZO</t>
  </si>
  <si>
    <t>Pedro Pablo Gómez Moreno</t>
  </si>
  <si>
    <t>011/2021</t>
  </si>
  <si>
    <t>RONALD FERNANDO QUINTANA ARIAS</t>
  </si>
  <si>
    <t>Claudía Luz Piedrahita Echandía</t>
  </si>
  <si>
    <t>1656-2021</t>
  </si>
  <si>
    <t>00AD-2202-0700-2020-00005-0041</t>
  </si>
  <si>
    <t>EMPRESA DE RENOVACION Y DESARROLLO URBANO DE BOGOTA D.C</t>
  </si>
  <si>
    <t>El contrato 1656-2021 tienen como proposito contratar la Gestion integral y la prestacion de servicios especializados y de asistencia para desarrollar la ejecucion general del proyecto de contruccion y dotacion del Edificion de Laboratorios de la facultad de ingenieria, y por lo tanto se proyectan  4 meses para su respectiva liquidacion</t>
  </si>
  <si>
    <t>1057</t>
  </si>
  <si>
    <t>CONSORCIO SAN JAVIER</t>
  </si>
  <si>
    <t>901584737</t>
  </si>
  <si>
    <t>CONSORCIO LABORATORIOS UD</t>
  </si>
  <si>
    <t>00TC-3903-1000-2023-00010-0003</t>
  </si>
  <si>
    <t>1036339276</t>
  </si>
  <si>
    <t>ARIAS RODRIGUEZ KAREN MARGARITA</t>
  </si>
  <si>
    <t>43597485</t>
  </si>
  <si>
    <t>NIEVES PIMIENTO NAYIVE</t>
  </si>
  <si>
    <t>80051863</t>
  </si>
  <si>
    <t>DUMAR RODRIGUEZ JUAN CAMILO</t>
  </si>
  <si>
    <t>1000602962</t>
  </si>
  <si>
    <t>VELANDIA COMESAQUIRA MONICA FERNANDA</t>
  </si>
  <si>
    <t>FILA_661</t>
  </si>
  <si>
    <t>FILA_662</t>
  </si>
  <si>
    <t>FILA_663</t>
  </si>
  <si>
    <t>FILA_664</t>
  </si>
  <si>
    <t>FILA_665</t>
  </si>
  <si>
    <t>FILA_666</t>
  </si>
  <si>
    <t>FILA_667</t>
  </si>
  <si>
    <t>FILA_668</t>
  </si>
  <si>
    <t>FILA_669</t>
  </si>
  <si>
    <t>FILA_670</t>
  </si>
  <si>
    <t>FILA_671</t>
  </si>
  <si>
    <t>FILA_672</t>
  </si>
  <si>
    <t>FILA_673</t>
  </si>
  <si>
    <t>FILA_674</t>
  </si>
  <si>
    <t>FILA_675</t>
  </si>
  <si>
    <t>FILA_676</t>
  </si>
  <si>
    <t>FILA_677</t>
  </si>
  <si>
    <t>FILA_678</t>
  </si>
  <si>
    <t>FILA_679</t>
  </si>
  <si>
    <t>FILA_680</t>
  </si>
  <si>
    <t>MOVILIDAD</t>
  </si>
  <si>
    <t>INFRAESTRUCTURA VIAL REGIONAL</t>
  </si>
  <si>
    <t>UNIDAD ADMINISTRATIVA ESPECIAL DE REHABILITACIÓN Y MANTENIMIENTO VIAL</t>
  </si>
  <si>
    <t>LOCALIDAD DE SUMAPAZ - BOGOTÁ</t>
  </si>
  <si>
    <t>JULIO CESAR PINZON REYES</t>
  </si>
  <si>
    <t>UMV</t>
  </si>
  <si>
    <t>478 de 2022</t>
  </si>
  <si>
    <t>CONSORCIO GAVIONES 95</t>
  </si>
  <si>
    <t>Contrato para la ejecución de obras hidraulicas. El contrato cuentas con suspensiones por 290 días. El plazo contractual, las prorrogas y la fecha final no son necesariamente coincidentes debido a las suspensiones.</t>
  </si>
  <si>
    <t>479 de 2022</t>
  </si>
  <si>
    <t>CONSORCIO ESTABILIZACIÓN VIAL</t>
  </si>
  <si>
    <t>Contrato para la ejecución de obras hidraulicas. El contrato cuentas con suspensiones por tanto el plazo, contractual, las prorrogas y la fecha final no son necesariamente coincidentes.</t>
  </si>
  <si>
    <t>480 de 2022</t>
  </si>
  <si>
    <t>SOLUCIONES GEOESPACIALES S A S</t>
  </si>
  <si>
    <t>Comisiones topográficas para el levantamiento de información. Contrato terminado no liquidado, y se encuentra en proceso de incumplimiento, por tanto no es posible establecer su avance de ejecución física real.</t>
  </si>
  <si>
    <t>413 de 2022</t>
  </si>
  <si>
    <t>NICOLAS BRACK CASTAÑEDA</t>
  </si>
  <si>
    <t>Adqusición de señalización  para los frentes de obra.</t>
  </si>
  <si>
    <t>486 de 2022</t>
  </si>
  <si>
    <t>MOSAICO SERVICIOS Y SOLUCIONES INDUSTRIALES S.A.S</t>
  </si>
  <si>
    <t>Adquisición de carpas</t>
  </si>
  <si>
    <t>490 de 2022</t>
  </si>
  <si>
    <t>PANAMERICANA LIBRERIA Y PAPELERIA S.A</t>
  </si>
  <si>
    <t>Adqusición de tablets, elementos de oficina y papelería</t>
  </si>
  <si>
    <t>492 de 2022</t>
  </si>
  <si>
    <t>ISOMETRISCH SAS</t>
  </si>
  <si>
    <t>Adquisición de mobiliario de oficina</t>
  </si>
  <si>
    <t>493 de 2022</t>
  </si>
  <si>
    <t>UNION TEMPORAL 4T</t>
  </si>
  <si>
    <t>Servicio de transporte especial terrestre</t>
  </si>
  <si>
    <t>500 de 2022</t>
  </si>
  <si>
    <t>IMPLEMENTOS DE SEGURIDAD INDUSTRIAL IMPLESEG S.A.S</t>
  </si>
  <si>
    <t>Adquisición de elementos de protección personal</t>
  </si>
  <si>
    <t>501 de 2022</t>
  </si>
  <si>
    <t>JM GRUPO EMPRESARIAL S.A.S</t>
  </si>
  <si>
    <t>502 de 2022</t>
  </si>
  <si>
    <t>UT SS 2021- CCENEG- 041-01-2021</t>
  </si>
  <si>
    <t>503 de 2022</t>
  </si>
  <si>
    <t>INVERSION Y HOGAR S.A.S</t>
  </si>
  <si>
    <t>504 de 2022</t>
  </si>
  <si>
    <t>COLOMBIANA DE TEXTILES POR MAYOR S. A</t>
  </si>
  <si>
    <t>488 de 2022</t>
  </si>
  <si>
    <t>GRUPO ARKS PREMIER S.A.S</t>
  </si>
  <si>
    <t>Contrato de tipografia y litografia</t>
  </si>
  <si>
    <t>401 DE 2022</t>
  </si>
  <si>
    <t>ORLANDO JIMENEZ FAJARDO</t>
  </si>
  <si>
    <t>Control de obras</t>
  </si>
  <si>
    <t>424 de 2022</t>
  </si>
  <si>
    <t>DIANA CAROLINA CASTRO AFANADOR</t>
  </si>
  <si>
    <t>JOSE FERNANDO FRANCO BUITRAGO</t>
  </si>
  <si>
    <t>Implementación SST</t>
  </si>
  <si>
    <t>429 de 2022</t>
  </si>
  <si>
    <t>JENNYFER CAROLINA VELA PAIVA</t>
  </si>
  <si>
    <t>Control para la operación y consumos de combustible</t>
  </si>
  <si>
    <t>440 de 2022</t>
  </si>
  <si>
    <t>CESAR AUGUSTO DELGADO AVELLANEDA</t>
  </si>
  <si>
    <t>Actividades ambientales</t>
  </si>
  <si>
    <t>443 de 2022</t>
  </si>
  <si>
    <t>GILBERTO MUETE VILLAIZAN</t>
  </si>
  <si>
    <t>Seguimiento y control de obras</t>
  </si>
  <si>
    <t>612 de 2022</t>
  </si>
  <si>
    <t>UNION TEMPORAL ESTUDIOS 049</t>
  </si>
  <si>
    <t>Materiales pétreos</t>
  </si>
  <si>
    <t>074 de 2023</t>
  </si>
  <si>
    <t>GLORIA ROCIO BOTERO SÁNCHEZ</t>
  </si>
  <si>
    <t>Acompañamiento a la gerencia</t>
  </si>
  <si>
    <t>655 de 2022</t>
  </si>
  <si>
    <t>LA PREVISORA S A COMPAÑIA DE SEGUROS</t>
  </si>
  <si>
    <t>Polizas</t>
  </si>
  <si>
    <t>447 de 2022</t>
  </si>
  <si>
    <t>RUBYS DEL CARMEN RUIZ ARRIETA</t>
  </si>
  <si>
    <t>Gestión PAGA y social</t>
  </si>
  <si>
    <t>646 de 2022</t>
  </si>
  <si>
    <t>HILDA RAQUEL RUIZ ARIAS</t>
  </si>
  <si>
    <t>Seguimiento contable, financiero y presupuestal</t>
  </si>
  <si>
    <t>451 de 2022</t>
  </si>
  <si>
    <t>CHIRLEYS DANITZA FERREIRA LANDAETA</t>
  </si>
  <si>
    <t>520 de 2022</t>
  </si>
  <si>
    <t>00RP-2402-0603-2018-00005-0020</t>
  </si>
  <si>
    <t>ALIADOS DE COLOMBIA S.A.S</t>
  </si>
  <si>
    <t>Contrato señales fijas verticales</t>
  </si>
  <si>
    <t>670 de 2022</t>
  </si>
  <si>
    <t>TECHNOLOGY WORLD GROUP SAS</t>
  </si>
  <si>
    <t>Alquiler equipos de computo</t>
  </si>
  <si>
    <t>686 de 2022</t>
  </si>
  <si>
    <t>JOSE RICARDO ROMERO SILVA</t>
  </si>
  <si>
    <t>Profesional de apoyo</t>
  </si>
  <si>
    <t>690 de 2022</t>
  </si>
  <si>
    <t>MCAD TRAINING &amp; CONSULTING SAS</t>
  </si>
  <si>
    <t>Licencias de software</t>
  </si>
  <si>
    <t>244 de 2023</t>
  </si>
  <si>
    <t>MONICA MARITZA RODRIGUEZ CHAUX</t>
  </si>
  <si>
    <t>Apoyo juridico</t>
  </si>
  <si>
    <t>289 de 2023</t>
  </si>
  <si>
    <t>JORGE ENRIQUE PEREZ PARDO</t>
  </si>
  <si>
    <t>GIACOMO SANTIAGO LEOPOLDO MARCENARO JIMENEZ</t>
  </si>
  <si>
    <t>Apoyo tecnico</t>
  </si>
  <si>
    <t>402 de 2023</t>
  </si>
  <si>
    <t>JORGE ANDRÉS GONZÁLEZ PEÑUELA</t>
  </si>
  <si>
    <t>JUAN HERNANDO LIZARAZO JARA</t>
  </si>
  <si>
    <t>Reportes de informacion</t>
  </si>
  <si>
    <t>481 de 2023</t>
  </si>
  <si>
    <t>CRISTIAN FERNANDO JAQUE ESPITIA</t>
  </si>
  <si>
    <t>Seguimiento y control al proyecto</t>
  </si>
  <si>
    <t>622 de 2023</t>
  </si>
  <si>
    <t>OMAR FERNEY PATIÑO TORRES</t>
  </si>
  <si>
    <t>625 de 2023</t>
  </si>
  <si>
    <t>EDGAR ANTONIO MULFORD VARGAS</t>
  </si>
  <si>
    <t>624 de 2023</t>
  </si>
  <si>
    <t>JORGE IVAN ORTIZ ARISTIZABAL</t>
  </si>
  <si>
    <t>591 de 2023</t>
  </si>
  <si>
    <t>DIEGO LUIS RODRIGUEZ NARAJO</t>
  </si>
  <si>
    <t>558 DE 2023</t>
  </si>
  <si>
    <t>VIDAL POLOCHE JESSICA PAOLA</t>
  </si>
  <si>
    <t>607 de 2023</t>
  </si>
  <si>
    <t>FONSECA ACOSTA YINA RUTH</t>
  </si>
  <si>
    <t>611 de 2022</t>
  </si>
  <si>
    <t>ORGANIZACION TERPEL S.A.</t>
  </si>
  <si>
    <t>JAVIER DARIO PIÑEROS SEGURA</t>
  </si>
  <si>
    <t>609 de 2023</t>
  </si>
  <si>
    <t>SINDICATO DE TRABAJADORES OFICIALES DE LA UNIDAD ADMINISTRATIVA ESPECIAL DE REHABILITACION Y MANTENIMIENTO VIAL DE BOGOTA D C</t>
  </si>
  <si>
    <t>436 de 2023</t>
  </si>
  <si>
    <t>ASEGURADORA SOLIDARIA DE COLOMBIA ENTIDAD COOPERATIVA</t>
  </si>
  <si>
    <t>JIMMY ALEJANDRO ESCOBAR CASTRO</t>
  </si>
  <si>
    <t>Contrato de seguros. La ejecución física es de 100 teniendo en cuenta es una mera adquisición, pero la vigencia de su amparo es por 12 meses</t>
  </si>
  <si>
    <t>447 de 2023</t>
  </si>
  <si>
    <t>ASTRID LORENA MORERA CHACÓN</t>
  </si>
  <si>
    <t>596 de 2023</t>
  </si>
  <si>
    <t>SANABRIA FLOREZ ERIKA ANDREA</t>
  </si>
  <si>
    <t>502 de 2023</t>
  </si>
  <si>
    <t>EMERSON VILLEGAS GUERRERO</t>
  </si>
  <si>
    <t>Terminado de manera anticipada.</t>
  </si>
  <si>
    <t>472 de 2023</t>
  </si>
  <si>
    <t>RAFAEL DARIO PEÑA FLÓREZ</t>
  </si>
  <si>
    <t>ORLANDO MERCHAN BARRETO</t>
  </si>
  <si>
    <t>586 de 2023</t>
  </si>
  <si>
    <t xml:space="preserve">LAURA MATILDE SILVA MARQUEZ </t>
  </si>
  <si>
    <t>Profesional de apoyo jurpidico gerencia de proyecto</t>
  </si>
  <si>
    <t>626 de 2023</t>
  </si>
  <si>
    <t xml:space="preserve">WILBER RAFAEL ROMERO MAMPIRA </t>
  </si>
  <si>
    <t>Apoyo técnico en campo. Sistemas.</t>
  </si>
  <si>
    <t>649 de 2022</t>
  </si>
  <si>
    <t>DISTRIBUIDORA DE EQUIPOS DEL CARIBE S.A.S</t>
  </si>
  <si>
    <t>JOHAN JAIR VARELA CANO</t>
  </si>
  <si>
    <t>Insumos</t>
  </si>
  <si>
    <t>501 de 2023</t>
  </si>
  <si>
    <t>VICENTE ALVAREZ NAVARRO</t>
  </si>
  <si>
    <t>Almacenista del proyecto</t>
  </si>
  <si>
    <t>594 de 2023</t>
  </si>
  <si>
    <t>VALDERRAMA SANTOS JENIFER TATIANA</t>
  </si>
  <si>
    <t>540 de 2023</t>
  </si>
  <si>
    <t>ORTIZ URREA LEIDY YOHANA</t>
  </si>
  <si>
    <t>Implementar el SST</t>
  </si>
  <si>
    <t>694 de 2023</t>
  </si>
  <si>
    <t>DIANA MARÍA BONILLA SEGURA</t>
  </si>
  <si>
    <t>Abogada de proyecto</t>
  </si>
  <si>
    <t>653 de 2023</t>
  </si>
  <si>
    <t>INVESAKK SAS</t>
  </si>
  <si>
    <t>JOSE EFRAIN ACERO MONDRAGON</t>
  </si>
  <si>
    <t>Suministro de materiales petreos</t>
  </si>
  <si>
    <t>705 de 2023</t>
  </si>
  <si>
    <t>723 de 2023</t>
  </si>
  <si>
    <t>LUISA MARIA GOMEZ RAMIREZ</t>
  </si>
  <si>
    <t>724 de 2023</t>
  </si>
  <si>
    <t>651 de 2023</t>
  </si>
  <si>
    <t>TATIANA MARGARITA DE LA ROSA</t>
  </si>
  <si>
    <t>690 de 2023</t>
  </si>
  <si>
    <t>507 de 2022</t>
  </si>
  <si>
    <t>00PD-2402-0603-2018-00005-0020</t>
  </si>
  <si>
    <t>BOGA INGENIERIA SAS</t>
  </si>
  <si>
    <t>ANDRES MAURICIO DE AVILA HERNANDEZ</t>
  </si>
  <si>
    <t>Unidades Sanitarias</t>
  </si>
  <si>
    <t>718 de 2023</t>
  </si>
  <si>
    <t>KARINA ISBELIA PRIETO RIAÑO</t>
  </si>
  <si>
    <t>Apoyo técnico en verificación de segmentos viales</t>
  </si>
  <si>
    <t>667 de 2023</t>
  </si>
  <si>
    <t>UNIÓN TEMPORAL G7</t>
  </si>
  <si>
    <t>Servicio de transporte terrestre</t>
  </si>
  <si>
    <t>110 de 2024</t>
  </si>
  <si>
    <t>DAVID FERNANDO SUAREZ MORALES</t>
  </si>
  <si>
    <t>Control del componente financiero</t>
  </si>
  <si>
    <t>477 de 2022</t>
  </si>
  <si>
    <t>MULTINSA SAS</t>
  </si>
  <si>
    <t>OSCAR ANDRÉS BURITICA RINCON</t>
  </si>
  <si>
    <t>Suministro de Emulsión Asfáltica</t>
  </si>
  <si>
    <t>672 de 2022</t>
  </si>
  <si>
    <t>SOLUTION COPY SAS</t>
  </si>
  <si>
    <t>JUAN CARLOS ALBA ALBARRACIN</t>
  </si>
  <si>
    <t>Alquiler de impresoras</t>
  </si>
  <si>
    <t>727 de 2023</t>
  </si>
  <si>
    <t>NESTOR MENDOZA DIAZGRANADOS</t>
  </si>
  <si>
    <t>Apoyo en el monitoreo y seguimiento técnico al proyecto</t>
  </si>
  <si>
    <t>485 de 2022</t>
  </si>
  <si>
    <t>MEGASEGURIDAD LA PROVEEDORA LTDA</t>
  </si>
  <si>
    <t>MAURICIO ANDRES DUCON SOSA</t>
  </si>
  <si>
    <t>Vigilancia sin arma y seguridad integral de bien, maquinaria y equipos</t>
  </si>
  <si>
    <t>715 de 2023</t>
  </si>
  <si>
    <t>CAMILO ERNESTO ROJAS GARCIA</t>
  </si>
  <si>
    <t>Monitoreo, seguimiento y control de las obras</t>
  </si>
  <si>
    <t>213 de 2022</t>
  </si>
  <si>
    <t>COMERCIAL INTERNACIONAL DE EQUIPOS Y MAQUINAS S.A.S NAVITRANS S.A.S</t>
  </si>
  <si>
    <t>CARLOS ASPRILLA CRUZ</t>
  </si>
  <si>
    <t>Adquisición de volquetas</t>
  </si>
  <si>
    <t>476 de 2022</t>
  </si>
  <si>
    <t>COMERCIALIZADORA JUST TIME SAS</t>
  </si>
  <si>
    <t>Suministro de cemento</t>
  </si>
  <si>
    <t>498 de 2022</t>
  </si>
  <si>
    <t>E I E ECHEVERRY INGENIERIA Y ENSAYOS S.A.S</t>
  </si>
  <si>
    <t>Laboratorios</t>
  </si>
  <si>
    <t>545 de 2022</t>
  </si>
  <si>
    <t>INFRALOGISTICN SAS</t>
  </si>
  <si>
    <t>671 de 2022</t>
  </si>
  <si>
    <t>SUMIMAS S.A.S</t>
  </si>
  <si>
    <t>523 de 2022</t>
  </si>
  <si>
    <t>CONSORCIO MALLA VIAL 22</t>
  </si>
  <si>
    <t>Arrendamiento de maquinaria</t>
  </si>
  <si>
    <t>525 de 2022</t>
  </si>
  <si>
    <t>CONSORCIO UNION MALLA VIAL</t>
  </si>
  <si>
    <t>663 de 2023</t>
  </si>
  <si>
    <t>EXTINTORES FIREXT S.A.S.</t>
  </si>
  <si>
    <t>Recarga de extintores</t>
  </si>
  <si>
    <t>509 de 2021</t>
  </si>
  <si>
    <t>SANDRA MILENA JIMENEZ CASTAÑO</t>
  </si>
  <si>
    <t>MARTHA PATRICIA AGUILAR COPETE</t>
  </si>
  <si>
    <t>Prestación de servicios profesionales gestión contractual - Terminado de manera anticipada el 14/09/2021</t>
  </si>
  <si>
    <t>510 de 2021</t>
  </si>
  <si>
    <t>JULIAN DAVID HERRERA SANDOVAL</t>
  </si>
  <si>
    <t xml:space="preserve">Prestación de servicios profesionales gestión contractual </t>
  </si>
  <si>
    <t>512 de 2021</t>
  </si>
  <si>
    <t>DANIELA DEL PILAR LOZANO CUELLAR</t>
  </si>
  <si>
    <t>513 de 2021</t>
  </si>
  <si>
    <t>CAMILA TELLEZ CASTILLO</t>
  </si>
  <si>
    <t>515 de 2021</t>
  </si>
  <si>
    <t>Apoyo a la supervisión en componente tecnico</t>
  </si>
  <si>
    <t>516 de 2021</t>
  </si>
  <si>
    <t>GUILLERMO PEDRAZA CIFUENTES</t>
  </si>
  <si>
    <t>527 de 2021</t>
  </si>
  <si>
    <t>621 de 2021</t>
  </si>
  <si>
    <t>JAVIER PEREZ PEREZ</t>
  </si>
  <si>
    <t>Diseño funcionalidades SIGMA y CALIOPE</t>
  </si>
  <si>
    <t>381 de 2022</t>
  </si>
  <si>
    <t>CESAR AUGUSTO GODOY RIVERA</t>
  </si>
  <si>
    <t>ALVARO SANDOVAL REYES</t>
  </si>
  <si>
    <t>Lider equipo de gerencia</t>
  </si>
  <si>
    <t>405 de 2022</t>
  </si>
  <si>
    <t xml:space="preserve">CARLOS ROBINSON CUAN PEREZ </t>
  </si>
  <si>
    <t>406 de 2022</t>
  </si>
  <si>
    <t xml:space="preserve">INGRY SHERLEY MAZABEL GARCIA </t>
  </si>
  <si>
    <t>430 de 2022</t>
  </si>
  <si>
    <t>JENIFER TATIANA VALDERRAMA SANTOS</t>
  </si>
  <si>
    <t>435 de 2022</t>
  </si>
  <si>
    <t>SANTIAGO CARVAJAL GIRALDO</t>
  </si>
  <si>
    <t>DIANA MARCELA DEL PILAR REYES TOLEDO</t>
  </si>
  <si>
    <t>Terminación anticipada</t>
  </si>
  <si>
    <t>441 de 2022</t>
  </si>
  <si>
    <t>LEIDY YOHANA ORTIZ URREA</t>
  </si>
  <si>
    <t>444 de 2022</t>
  </si>
  <si>
    <t>ALVARO VILLATE SUPELANO</t>
  </si>
  <si>
    <t>PRESTAR SERVICIOS PROFESIONALES ESPECIALIZADOS PARA LAS ACTIVIDADES TÉCNICAS OPERATIVAS Y ADMINISTRATIVAS DE LOS SEGMENTOS VIALES</t>
  </si>
  <si>
    <t>445 de 2022</t>
  </si>
  <si>
    <t>CLARA MILADY GUTIERREZ GARCIA</t>
  </si>
  <si>
    <t>446 de 2022</t>
  </si>
  <si>
    <t>JESSICA PAOLA VIDAL POLOCHE</t>
  </si>
  <si>
    <t>453 de 2022</t>
  </si>
  <si>
    <t>RAFAEL DARIO PEÑA FLOREZ</t>
  </si>
  <si>
    <t>Manejo y seguimiento a intervenciones</t>
  </si>
  <si>
    <t>456 de 2022</t>
  </si>
  <si>
    <t>JORGE ANDRES GONZALEZ PEÑUELA</t>
  </si>
  <si>
    <t>LUZ DARY CASTAÑEDA HERNANDEZ</t>
  </si>
  <si>
    <t>Apoyo jurídico</t>
  </si>
  <si>
    <t>472 de 2022</t>
  </si>
  <si>
    <t>SINDICATO DE TRABAJADORES OFICIALES DE LA UNIDAD ADMINISTRATIVA ESPECIAL DE REHABILITACION Y MANTENIMIENTO VIAL "SINTRAUNIOBRAS BOGOTA D.C"</t>
  </si>
  <si>
    <t>YESID HOMERO AGUILERA MARTIN</t>
  </si>
  <si>
    <t>475 de 2022</t>
  </si>
  <si>
    <t>DIANA CONSTANZA CASTAÑEDA MORALES</t>
  </si>
  <si>
    <t>Prestar servicios de apoyo en los diferentes procesos administrativos</t>
  </si>
  <si>
    <t>570 de 2022</t>
  </si>
  <si>
    <t>571 de 2022</t>
  </si>
  <si>
    <t>Apoyo control de almacen</t>
  </si>
  <si>
    <t>Control finacniero y presupuestal</t>
  </si>
  <si>
    <t>094 de 2023</t>
  </si>
  <si>
    <t>270 de 2023</t>
  </si>
  <si>
    <t>INTERNEXA S.A</t>
  </si>
  <si>
    <t>JOSE GABRIEL GUERRA ALMENDRALES</t>
  </si>
  <si>
    <t>Conectividad y alquiler de equipos de telecomunicaciones</t>
  </si>
  <si>
    <t>717 de 2023</t>
  </si>
  <si>
    <t>NESTOR MENDOZA DIAZ GRANADOS</t>
  </si>
  <si>
    <t>Seguimiento y monitoreo del proyecto. En revisión proceso de terminación.</t>
  </si>
  <si>
    <t>047 de 2024</t>
  </si>
  <si>
    <t>Apoyo profesional procedimientos SGR y plataformas</t>
  </si>
  <si>
    <t>006 DE 2024</t>
  </si>
  <si>
    <t>Servicios profesionales para seguimiento, control y análisis profesional</t>
  </si>
  <si>
    <t>FILA_681</t>
  </si>
  <si>
    <t>FILA_682</t>
  </si>
  <si>
    <t>FILA_683</t>
  </si>
  <si>
    <t>FILA_684</t>
  </si>
  <si>
    <t>FILA_685</t>
  </si>
  <si>
    <t>FILA_686</t>
  </si>
  <si>
    <t>FILA_687</t>
  </si>
  <si>
    <t>FILA_688</t>
  </si>
  <si>
    <t>FILA_689</t>
  </si>
  <si>
    <t>FILA_690</t>
  </si>
  <si>
    <t>FILA_691</t>
  </si>
  <si>
    <t>FILA_692</t>
  </si>
  <si>
    <t>FILA_693</t>
  </si>
  <si>
    <t>FILA_694</t>
  </si>
  <si>
    <t>FILA_695</t>
  </si>
  <si>
    <t>FILA_696</t>
  </si>
  <si>
    <t>FILA_697</t>
  </si>
  <si>
    <t>FILA_698</t>
  </si>
  <si>
    <t>FILA_699</t>
  </si>
  <si>
    <t>FILA_700</t>
  </si>
  <si>
    <t>FILA_701</t>
  </si>
  <si>
    <t>FILA_702</t>
  </si>
  <si>
    <t>FILA_703</t>
  </si>
  <si>
    <t>FILA_704</t>
  </si>
  <si>
    <t>FILA_705</t>
  </si>
  <si>
    <t>FILA_706</t>
  </si>
  <si>
    <t>FILA_707</t>
  </si>
  <si>
    <t>FILA_708</t>
  </si>
  <si>
    <t>FILA_709</t>
  </si>
  <si>
    <t>FILA_710</t>
  </si>
  <si>
    <t>FILA_711</t>
  </si>
  <si>
    <t>FILA_712</t>
  </si>
  <si>
    <t>FILA_713</t>
  </si>
  <si>
    <t>FILA_714</t>
  </si>
  <si>
    <t>FILA_715</t>
  </si>
  <si>
    <t>FILA_716</t>
  </si>
  <si>
    <t>FILA_717</t>
  </si>
  <si>
    <t>FILA_718</t>
  </si>
  <si>
    <t>FILA_719</t>
  </si>
  <si>
    <t>FILA_720</t>
  </si>
  <si>
    <t>FILA_721</t>
  </si>
  <si>
    <t>FILA_722</t>
  </si>
  <si>
    <t>FILA_723</t>
  </si>
  <si>
    <t>FILA_724</t>
  </si>
  <si>
    <t>FILA_725</t>
  </si>
  <si>
    <t>FILA_726</t>
  </si>
  <si>
    <t>FILA_727</t>
  </si>
  <si>
    <t>FILA_728</t>
  </si>
  <si>
    <t>FILA_729</t>
  </si>
  <si>
    <t>FILA_730</t>
  </si>
  <si>
    <t>FILA_731</t>
  </si>
  <si>
    <t>FILA_732</t>
  </si>
  <si>
    <t>FILA_733</t>
  </si>
  <si>
    <t>FILA_734</t>
  </si>
  <si>
    <t>FILA_735</t>
  </si>
  <si>
    <t>FILA_736</t>
  </si>
  <si>
    <t>FILA_737</t>
  </si>
  <si>
    <t>FILA_738</t>
  </si>
  <si>
    <t>FILA_739</t>
  </si>
  <si>
    <t>FILA_740</t>
  </si>
  <si>
    <t>FILA_741</t>
  </si>
  <si>
    <t>FILA_742</t>
  </si>
  <si>
    <t>FILA_743</t>
  </si>
  <si>
    <t>FILA_744</t>
  </si>
  <si>
    <t>FILA_745</t>
  </si>
  <si>
    <t>FILA_746</t>
  </si>
  <si>
    <t>FILA_747</t>
  </si>
  <si>
    <t>FILA_748</t>
  </si>
  <si>
    <t>FILA_749</t>
  </si>
  <si>
    <t>FILA_750</t>
  </si>
  <si>
    <t>FILA_751</t>
  </si>
  <si>
    <t>FILA_752</t>
  </si>
  <si>
    <t>FILA_753</t>
  </si>
  <si>
    <t>FILA_754</t>
  </si>
  <si>
    <t>FILA_755</t>
  </si>
  <si>
    <t>FILA_756</t>
  </si>
  <si>
    <t>FILA_757</t>
  </si>
  <si>
    <t>FILA_758</t>
  </si>
  <si>
    <t>FILA_759</t>
  </si>
  <si>
    <t>FILA_760</t>
  </si>
  <si>
    <t>FILA_761</t>
  </si>
  <si>
    <t>FILA_762</t>
  </si>
  <si>
    <t>FILA_763</t>
  </si>
  <si>
    <t>FILA_764</t>
  </si>
  <si>
    <t>FILA_765</t>
  </si>
  <si>
    <t>FILA_766</t>
  </si>
  <si>
    <t>FILA_767</t>
  </si>
  <si>
    <t>FILA_768</t>
  </si>
  <si>
    <t>FILA_769</t>
  </si>
  <si>
    <t>FILA_770</t>
  </si>
  <si>
    <t>FILA_771</t>
  </si>
  <si>
    <t>FILA_772</t>
  </si>
  <si>
    <t>FILA_773</t>
  </si>
  <si>
    <t>FILA_774</t>
  </si>
  <si>
    <t>Observaciones</t>
  </si>
  <si>
    <t>Fecha-48</t>
  </si>
  <si>
    <t>e-Margen-error-Fecha-48</t>
  </si>
  <si>
    <t>f-Margen-error-Fecha-52</t>
  </si>
  <si>
    <t>g_consistencia_fechas</t>
  </si>
  <si>
    <t>Estado-F23.8</t>
  </si>
  <si>
    <t>2021000100432</t>
  </si>
  <si>
    <t>2023000050005</t>
  </si>
  <si>
    <t>2013000100210</t>
  </si>
  <si>
    <t>2021000100397</t>
  </si>
  <si>
    <t>2013000100192</t>
  </si>
  <si>
    <t>2020000050046</t>
  </si>
  <si>
    <t>2023000100003</t>
  </si>
  <si>
    <t>No de proyecto</t>
  </si>
  <si>
    <t>estado-contrato-23.9</t>
  </si>
  <si>
    <t>Fecha inicio contrato</t>
  </si>
  <si>
    <t>Proyecto</t>
  </si>
  <si>
    <t>Contratos</t>
  </si>
  <si>
    <t>Solo aparece en la primera hoja</t>
  </si>
  <si>
    <t>r-validacion-2-formularios</t>
  </si>
  <si>
    <t>OK</t>
  </si>
  <si>
    <t>CORRECTO</t>
  </si>
  <si>
    <t>COMBINACION</t>
  </si>
  <si>
    <t>4</t>
  </si>
  <si>
    <t>1</t>
  </si>
  <si>
    <t>41</t>
  </si>
  <si>
    <t>43</t>
  </si>
  <si>
    <t>44</t>
  </si>
  <si>
    <t>33</t>
  </si>
  <si>
    <t>34</t>
  </si>
  <si>
    <t>22</t>
  </si>
  <si>
    <t>5</t>
  </si>
  <si>
    <t>ERROR</t>
  </si>
  <si>
    <t>Estado-Proyecto-F23.8</t>
  </si>
  <si>
    <t>t-validacion-estados</t>
  </si>
  <si>
    <t>w-Fecha-52</t>
  </si>
  <si>
    <t>vigencias</t>
  </si>
  <si>
    <t>Codigo-proyectoF23.9</t>
  </si>
  <si>
    <t>Codigo-ProyectoF23.8</t>
  </si>
  <si>
    <t>FONDO AL QUE PERTENECEN LOS RECURSOS F23.9</t>
  </si>
  <si>
    <t>FONDO-23.8</t>
  </si>
  <si>
    <t>NO-reportar</t>
  </si>
  <si>
    <t>x</t>
  </si>
  <si>
    <t>iniciomayor que suscrocion</t>
  </si>
  <si>
    <t>terminacionmayorinicio</t>
  </si>
  <si>
    <t>2023/12/04</t>
  </si>
  <si>
    <t>2021/12/09</t>
  </si>
  <si>
    <t>2022/02/22</t>
  </si>
  <si>
    <t>2023/06/02</t>
  </si>
  <si>
    <t>2022/03/22</t>
  </si>
  <si>
    <t>2022/05/23</t>
  </si>
  <si>
    <t>2022/04/05</t>
  </si>
  <si>
    <t>2022/06/30</t>
  </si>
  <si>
    <t>2022/08/29</t>
  </si>
  <si>
    <t>2022/05/02</t>
  </si>
  <si>
    <t>2022/06/09</t>
  </si>
  <si>
    <t>2022/08/08</t>
  </si>
  <si>
    <t>2022/05/11</t>
  </si>
  <si>
    <t>2022/08/10</t>
  </si>
  <si>
    <t>2023/08/20</t>
  </si>
  <si>
    <t>2022/06/03</t>
  </si>
  <si>
    <t>2022/08/26</t>
  </si>
  <si>
    <t>2022/04/20</t>
  </si>
  <si>
    <t>2022/08/24</t>
  </si>
  <si>
    <t>2023/09/23</t>
  </si>
  <si>
    <t>2022/09/21</t>
  </si>
  <si>
    <t>2022/10/04</t>
  </si>
  <si>
    <t>2022/09/22</t>
  </si>
  <si>
    <t>2023/12/21</t>
  </si>
  <si>
    <t>2022/01/27</t>
  </si>
  <si>
    <t>2023/12/15</t>
  </si>
  <si>
    <t>2022/09/20</t>
  </si>
  <si>
    <t>2022/09/27</t>
  </si>
  <si>
    <t>2022/09/30</t>
  </si>
  <si>
    <t>2023/06/30</t>
  </si>
  <si>
    <t>2023/01/20</t>
  </si>
  <si>
    <t>2023/01/25</t>
  </si>
  <si>
    <t>2022/11/10</t>
  </si>
  <si>
    <t>2023/04/18</t>
  </si>
  <si>
    <t>2023/11/10</t>
  </si>
  <si>
    <t>2022/11/02</t>
  </si>
  <si>
    <t>2023/12/14</t>
  </si>
  <si>
    <t>2022/07/01</t>
  </si>
  <si>
    <t>2022/08/27</t>
  </si>
  <si>
    <t>2023/06/17</t>
  </si>
  <si>
    <t>2023/02/15</t>
  </si>
  <si>
    <t>2023/02/10</t>
  </si>
  <si>
    <t>2023/02/07</t>
  </si>
  <si>
    <t>2023/02/09</t>
  </si>
  <si>
    <t>2023/02/14</t>
  </si>
  <si>
    <t>2023/02/17</t>
  </si>
  <si>
    <t>2023/03/21</t>
  </si>
  <si>
    <t>2024/01/20</t>
  </si>
  <si>
    <t>2023/04/20</t>
  </si>
  <si>
    <t>2023/04/26</t>
  </si>
  <si>
    <t>2023/07/10</t>
  </si>
  <si>
    <t>2024/02/09</t>
  </si>
  <si>
    <t>2023/07/05</t>
  </si>
  <si>
    <t>2024/02/04</t>
  </si>
  <si>
    <t>2023/06/26</t>
  </si>
  <si>
    <t>2024/01/27</t>
  </si>
  <si>
    <t>2022/09/26</t>
  </si>
  <si>
    <t>2023/07/31</t>
  </si>
  <si>
    <t>2023/04/21</t>
  </si>
  <si>
    <t>2024/03/03</t>
  </si>
  <si>
    <t>2023/07/26</t>
  </si>
  <si>
    <t>2023/07/28</t>
  </si>
  <si>
    <t>2023/09/27</t>
  </si>
  <si>
    <t>2023/05/09</t>
  </si>
  <si>
    <t>2024/03/08</t>
  </si>
  <si>
    <t>2023/06/06</t>
  </si>
  <si>
    <t>2023/12/25</t>
  </si>
  <si>
    <t>2022/08/01</t>
  </si>
  <si>
    <t>1900/01/00</t>
  </si>
  <si>
    <t>2022/06/27</t>
  </si>
  <si>
    <t>2023/11/29</t>
  </si>
  <si>
    <t>2021/08/12</t>
  </si>
  <si>
    <t>2021/08/27</t>
  </si>
  <si>
    <t>2021/12/26</t>
  </si>
  <si>
    <t>2021/08/26</t>
  </si>
  <si>
    <t>2021/12/25</t>
  </si>
  <si>
    <t>2021/09/17</t>
  </si>
  <si>
    <t>2023/01/26</t>
  </si>
  <si>
    <t>2021/08/18</t>
  </si>
  <si>
    <t>2021/12/13</t>
  </si>
  <si>
    <t>2022/06/20</t>
  </si>
  <si>
    <t>2023/01/23</t>
  </si>
  <si>
    <t>2023/03/01</t>
  </si>
  <si>
    <t>2022/02/03</t>
  </si>
  <si>
    <t>2022/02/01</t>
  </si>
  <si>
    <t>2023/03/02</t>
  </si>
  <si>
    <t>2023/07/21</t>
  </si>
  <si>
    <t>2022/08/17</t>
  </si>
  <si>
    <t>2022/11/16</t>
  </si>
  <si>
    <t>2022/08/12</t>
  </si>
  <si>
    <t>2022/08/18</t>
  </si>
  <si>
    <t>2022/10/21</t>
  </si>
  <si>
    <t>2023/01/24</t>
  </si>
  <si>
    <t>2022/07/21</t>
  </si>
  <si>
    <t>2023/01/16</t>
  </si>
  <si>
    <t>2021/11/05</t>
  </si>
  <si>
    <t>2022/01/19</t>
  </si>
  <si>
    <t>2021/11/09</t>
  </si>
  <si>
    <t>2022/10/26</t>
  </si>
  <si>
    <t>2022/12/21</t>
  </si>
  <si>
    <t>2023/09/21</t>
  </si>
  <si>
    <t>2023/12/30</t>
  </si>
  <si>
    <t>ESTADOTERMINADOvsFECHA</t>
  </si>
  <si>
    <t>ESTADOLIQUIDADOvsFECHA</t>
  </si>
  <si>
    <t>2024/06/20</t>
  </si>
  <si>
    <t>2024/12/29</t>
  </si>
  <si>
    <t>2023/07/07</t>
  </si>
  <si>
    <t>2024/04/06</t>
  </si>
  <si>
    <t>2024/05/04</t>
  </si>
  <si>
    <t>2024/07/04</t>
  </si>
  <si>
    <t>2023/06/27</t>
  </si>
  <si>
    <t>2024/11/04</t>
  </si>
  <si>
    <t>2023/03/29</t>
  </si>
  <si>
    <t>2023/06/23</t>
  </si>
  <si>
    <t>2024/04/27</t>
  </si>
  <si>
    <t>2023/12/07</t>
  </si>
  <si>
    <t>2024/12/06</t>
  </si>
  <si>
    <t>2023/09/22</t>
  </si>
  <si>
    <t>2024/09/27</t>
  </si>
  <si>
    <t>2024/12/13</t>
  </si>
  <si>
    <t>2024/11/24</t>
  </si>
  <si>
    <t>2024/11/17</t>
  </si>
  <si>
    <t>2023/09/18</t>
  </si>
  <si>
    <t>2024/12/10</t>
  </si>
  <si>
    <t>2022/06/13</t>
  </si>
  <si>
    <t>2024/10/26</t>
  </si>
  <si>
    <t>2023/10/17</t>
  </si>
  <si>
    <t>2024/10/16</t>
  </si>
  <si>
    <t>2024/02/16</t>
  </si>
  <si>
    <t>2024/11/15</t>
  </si>
  <si>
    <t>2022/02/09</t>
  </si>
  <si>
    <t>2023/08/10</t>
  </si>
  <si>
    <t>2024/05/09</t>
  </si>
  <si>
    <t>2023/08/22</t>
  </si>
  <si>
    <t>2024/12/20</t>
  </si>
  <si>
    <t>2022/03/29</t>
  </si>
  <si>
    <t>2024/08/02</t>
  </si>
  <si>
    <t>2024/12/21</t>
  </si>
  <si>
    <t>2022/01/17</t>
  </si>
  <si>
    <t>2022/03/09</t>
  </si>
  <si>
    <t>2022/10/20</t>
  </si>
  <si>
    <t>2022/02/07</t>
  </si>
  <si>
    <t>2024/05/31</t>
  </si>
  <si>
    <t>2022/06/01</t>
  </si>
  <si>
    <t>2023/07/19</t>
  </si>
  <si>
    <t>2023/07/18</t>
  </si>
  <si>
    <t>2025/02/07</t>
  </si>
  <si>
    <t>2021/09/30</t>
  </si>
  <si>
    <t>2022/06/15</t>
  </si>
  <si>
    <t>2021/11/22</t>
  </si>
  <si>
    <t>2024/08/08</t>
  </si>
  <si>
    <t>2024/05/03</t>
  </si>
  <si>
    <t>2024/05/06</t>
  </si>
  <si>
    <t>2024/06/07</t>
  </si>
  <si>
    <t>2024/05/19</t>
  </si>
  <si>
    <t>2024/06/16</t>
  </si>
  <si>
    <t>2024/05/02</t>
  </si>
  <si>
    <t>2025/05/01</t>
  </si>
  <si>
    <t>2024/04/16</t>
  </si>
  <si>
    <t>ccc</t>
  </si>
  <si>
    <t>OC-2024-0389</t>
  </si>
  <si>
    <t>2024/08/20</t>
  </si>
  <si>
    <t>CV-2024-0410</t>
  </si>
  <si>
    <t>NORLAB S.A.S</t>
  </si>
  <si>
    <t>2024/06/12</t>
  </si>
  <si>
    <t>2024/10/11</t>
  </si>
  <si>
    <t>CPS-2024-0417</t>
  </si>
  <si>
    <t>LABORATORIOS M&amp;G S.A.S.</t>
  </si>
  <si>
    <t>2024/06/04</t>
  </si>
  <si>
    <t>2024/11/03</t>
  </si>
  <si>
    <t>1602020</t>
  </si>
  <si>
    <t>LA DIFERENCIA SUPERIOR A 365 DIAS ENTE LA FECHA DE TERMINACION Y LIQUIDACION DEL CONTRATO OBEDECE A RACLAMACIONES REALIZADAS AL CONTRATISTA POR GARANTIA DE OBRA, NO OBSTANTE EL CONTRATO SE LIQUIDO DENTRO DE LOS 2 AÑOS DISPUESTOS EN LA LEY 80 DE 1993 DEMÁS LEYES DE CONTRATACIÓN</t>
  </si>
  <si>
    <t>CARDENAS BURGOS CAMILO ANDRES</t>
  </si>
  <si>
    <t xml:space="preserve">Se firmó acta de liquidación del convenio el 27 de junio de 2024 </t>
  </si>
  <si>
    <t>2024/10/30</t>
  </si>
  <si>
    <t>2024/09/30</t>
  </si>
  <si>
    <t>759</t>
  </si>
  <si>
    <t>2024/05/30</t>
  </si>
  <si>
    <t>2024/06/05</t>
  </si>
  <si>
    <t>2024/12/04</t>
  </si>
  <si>
    <t>El Contrato 369 de 2018 se suscribió con dos terceros Universidad Sergio Arboleda y Universidad de los Andes, razón por la cual se refleja en dos líneas. El proceso de liquidación tardo mas de un año por reintegro pendiente de la Universidad de los Andes que se completó en diciembre de 2023</t>
  </si>
  <si>
    <t>2023/10/01</t>
  </si>
  <si>
    <t>Arleth Patricia Saurith Contreras</t>
  </si>
  <si>
    <t>4130000-626R-2024</t>
  </si>
  <si>
    <t>2024/06/06</t>
  </si>
  <si>
    <t>2024/08/11</t>
  </si>
  <si>
    <t>En trámite el  Pago del ACTA PARCIAL No.22 (pasivos exigibles)  $278.002.924</t>
  </si>
  <si>
    <t>008</t>
  </si>
  <si>
    <t>1010235916</t>
  </si>
  <si>
    <t>SALAZAR GIRALDO ALVARO JAVIER</t>
  </si>
  <si>
    <t>Abogada de proyecto. Contrato cedido.</t>
  </si>
  <si>
    <t>Debido a dificultades en la obtención de un campamento, este contrato de elementos de aseo y cafetería, no ha podido dar inicio</t>
  </si>
  <si>
    <t>Debido a dificultades en la obtención de un campamento, este proceso de suministro de video beam, no ha podido se iniciado.</t>
  </si>
  <si>
    <t>El contratista de arrendamiento de maquinaria se abstuvo de actualizar pólizas para el inicio de ejecución, por tanto no se cumplieron los requisitos de perfeccionamiento del contrato. A la fecha no se ha podido terminar pues no contesta comunicaciones.</t>
  </si>
  <si>
    <t>Corresponde a un contrato de prestación de servicios que no fue iniciado debido a desistimiento por parte del contratista, por tanto no se cumplieron con los requisitos de perfeccionamiento del contrato.</t>
  </si>
  <si>
    <t>Terminado sin iniciar el 07/03/2023. El contrato aun afecta el valor comprometido total, teniendo en cuenta que se están realizando los trámites administrativos al interior de la UMV para liberación de certificados y registros presupuetales</t>
  </si>
  <si>
    <t>El contratista sindical se abstuvo de firmar acta de inicio debido a que por el paso del tiempo cambiaron las condiciones económica, por lo que pidió a la entidad suscribir un nuevo contrato.</t>
  </si>
  <si>
    <t>2013/10/10</t>
  </si>
  <si>
    <t xml:space="preserve">INFRAESTRUCTURA VIAL REGIONAL </t>
  </si>
  <si>
    <t xml:space="preserve">SUMAPAZ </t>
  </si>
  <si>
    <t>El programa y el Subprograma corresponden al de la MGA. Este proyecto pertenece al programa del Plan Distrital de Desarrollo: Información relevante e integral para la planeación territorial. El contrato a la fecha se encuentra terminado, sin embargo se está concursando para que le sean asignados más recursos y seguirlo ejecutando.</t>
  </si>
  <si>
    <t xml:space="preserve">Comunidad academica de la universidad Distrital </t>
  </si>
  <si>
    <t xml:space="preserve">q-caracteres - max 390 </t>
  </si>
  <si>
    <t>validacion vigencia</t>
  </si>
  <si>
    <t>t</t>
  </si>
  <si>
    <t>aa-Fondo</t>
  </si>
  <si>
    <t>liquidacion mayor terminacion</t>
  </si>
  <si>
    <t>Fecha inicio proyecto 23.8</t>
  </si>
  <si>
    <t>llave estados</t>
  </si>
  <si>
    <t>llave</t>
  </si>
  <si>
    <t>A  JUN</t>
  </si>
  <si>
    <t>FECHA TERMINACIÓN VS  F. INICIO</t>
  </si>
  <si>
    <t>F. LIQUID VS F.TERMIN</t>
  </si>
  <si>
    <t>F. LIQUIDA VS F. TERMIN</t>
  </si>
  <si>
    <t>RENOVACIÓN MUSEOGRÁFICA Y DE ESPACIOS PLANETARIO DE BOGOTÁ</t>
  </si>
  <si>
    <t>Creación y vida cotidiana: Apropiación ciudadana del arte, la cultura y el patrimonio, para la democracia cultural</t>
  </si>
  <si>
    <t>No aplica</t>
  </si>
  <si>
    <t>IDARTES</t>
  </si>
  <si>
    <t>POBLACIÓN DE LA CIUDAD DE BOGOTÁ NIÑOS, NIÑAS, JOVENES, ADULTOS, ADULTOS MAYORES, PERSONAS CON MOVILIDAD REDUCIDA, DISCAPACIDAD VISUAL, DISCAPACIDAD DEL HABLA, AUTISMO, POBLACIÓN INDÍGENA</t>
  </si>
  <si>
    <t>SILVIA OSPINA HENAO</t>
  </si>
  <si>
    <t>Proyecto aprobado el 04/05/2022 con acuerdo de aprobación 05/05/2022, con asignación pptal 25/05/2022; contrato suscrito 2/11/2022; primera acta de inicio 03/11/2022; fecha de rendicion de cuentas 13/12/2022; proyecto en ejecución.</t>
  </si>
  <si>
    <t>Juan Fernando Philips Bernal</t>
  </si>
  <si>
    <t xml:space="preserve">Se reporta porcentaje de ejecución del proyecto al 100% </t>
  </si>
  <si>
    <t xml:space="preserve">El avance físico del proyecto es de 90,98% de acuerdo a lo reportado en gesproy 3.0 con corte 31-07-2024. La ejecución actual del proyecto corresponde a la condonación del valor entregado a los becados.
</t>
  </si>
  <si>
    <t>Con corte al 31/07/2024 El proyecto se encuentra finalizado y liquidado en la SDDE, se recibe resolución de cierre por parte de la SDP con su visto bueno, se generan certificaciones por parte del área contractual y financiera que hacen parte de la Resolución de Cierre del proyecto.</t>
  </si>
  <si>
    <t xml:space="preserve">El avance físico del proyecto es de 48,41 %   y el avance finaciero del proyecto es de 68,60% de acuerdo a lo reportado en GESPROY  con corte 31-07-2024.Ejecución sin novedad durante el mes de julio  2024.
 </t>
  </si>
  <si>
    <t>Con corte al 31/07/2024 El proyecto se encuentra finalizado y liquidado en la SDDE, se recibe resolución de cierre por parte de la SDP con su visto bueno, se reciben certificaciones por parte del área contractual y financiera de la SDDE que hacen parte de la Resolución de Cierre.</t>
  </si>
  <si>
    <t>Actividades cerradas el 28 de abril de 2023, se recibe información financiera y se realiza mesa de trabajo el 30 de julio para iniciar trámite del acta final del Convenio.</t>
  </si>
  <si>
    <t>Entrega del informe final y aprobación de informe ambiental, así mismo se encuentra en revisión de los informes finales técnico, social y SST</t>
  </si>
  <si>
    <t>SEC GRNL</t>
  </si>
  <si>
    <t>Con corte al 31 de julio de 2024 el proyecto se encuentra en estado suspendido. Se realizan mesas de trabajo con la Secretaría Técnica (Minciencias) con el fin de entregar documentos avalados por ellos, para un ajuste de adición de recursos propios al proyecto.</t>
  </si>
  <si>
    <t>Con corte al 31 de Julio 2024 el proyecto se encuentra en estado terminado de la ejecución de las actividades programadas.</t>
  </si>
  <si>
    <t>Durante el mes de julio se contó con la primera aprobación del proceso de ajuste radicado en OCAD Paz, y en estos momentos se encuentra en aprobación por parte de Bogotá D.C. Una vez concluidas las aprobaciones se dará reinicio a los contratos de interventoría y de obra.</t>
  </si>
  <si>
    <t>Liquidado</t>
  </si>
  <si>
    <t>2371-2022</t>
  </si>
  <si>
    <t>00TI-3904-1000-2021-00010-0432</t>
  </si>
  <si>
    <t>DIANA ALEXANDRA MANCERA GAMBOA</t>
  </si>
  <si>
    <t>RAMIRO CAMARGO MAYORGA</t>
  </si>
  <si>
    <t>Ninguno</t>
  </si>
  <si>
    <t>2472-2022</t>
  </si>
  <si>
    <t>ANGELA DENISSE CABEZAS SARMIENTO</t>
  </si>
  <si>
    <t>2034-2023</t>
  </si>
  <si>
    <t>PORMIL EU</t>
  </si>
  <si>
    <t>OC 119142</t>
  </si>
  <si>
    <t>CENCOSUD COLOMBIA</t>
  </si>
  <si>
    <t>2181-2023</t>
  </si>
  <si>
    <t>ALUMICOL LTDA</t>
  </si>
  <si>
    <t>OC 124139</t>
  </si>
  <si>
    <t>SUMIMAS SAS</t>
  </si>
  <si>
    <t>OC 124138</t>
  </si>
  <si>
    <t>NUEVA ERA SOLUCIONES SAS</t>
  </si>
  <si>
    <t>OC 124137</t>
  </si>
  <si>
    <t>NELLY FIGUEROA</t>
  </si>
  <si>
    <t>OC 124136</t>
  </si>
  <si>
    <t>GRUPO EMPRESARIAL PIRIWA</t>
  </si>
  <si>
    <t>OC 124140</t>
  </si>
  <si>
    <t>UNIÓN TEMPORAL</t>
  </si>
  <si>
    <t>OC 124135</t>
  </si>
  <si>
    <t>COMERCIALIZADORA VINARTA SAS</t>
  </si>
  <si>
    <t>1855-2024</t>
  </si>
  <si>
    <t>DIEGO FERNANDO CASALLAS PABON</t>
  </si>
  <si>
    <t>1977-2024</t>
  </si>
  <si>
    <t>MARIA CAMILA OROZCO MARTINEZ</t>
  </si>
  <si>
    <t>MAYDA YALENNE CRUZ RAMÍREZ</t>
  </si>
  <si>
    <t>MARY ALEJANDRA GUARNIZO DEVIA</t>
  </si>
  <si>
    <t>Cesion de contrato  DE CINDY ELIZABETH ROJAS NEIRA POR MAYDA YALENNE CRUZ RAMIREZ</t>
  </si>
  <si>
    <t>2024/07/16</t>
  </si>
  <si>
    <t>Liquidación mutuo acuerdo</t>
  </si>
  <si>
    <t>2024/08/16</t>
  </si>
  <si>
    <t>2024/07/30</t>
  </si>
  <si>
    <t>2024/08/01</t>
  </si>
  <si>
    <t>2024/09/12</t>
  </si>
  <si>
    <t>2024/10/02</t>
  </si>
  <si>
    <t>JUAN FERNANDO PHILLIPS BERNAL</t>
  </si>
  <si>
    <t xml:space="preserve">El avance físico del proyecto es de 90,98% de acuerdo a lo reportado en gesproy  con corte 31-07-2024.Ejecución sin novedad durante el mes de julio 2024. El convenio viene realizando seguimiento a la condonación de los recursos entregados a los becados. 
</t>
  </si>
  <si>
    <t>El avance físico del proyecto es de 48,41% de acuerdo a lo reportado en GESPROY  con corte 31-07-2024.Ejecución sin novedad durante el mes de julio 2024.</t>
  </si>
  <si>
    <t>Se finalizaron actividades el 28 de abril de 2023, se inicia proceso de liquidación del convenio 395. Se realiza mesa de trabajo el 30 de julio para iniciar proceso de elaboración del acta de terminación.</t>
  </si>
  <si>
    <t>797</t>
  </si>
  <si>
    <t>2024/02/07</t>
  </si>
  <si>
    <t>2024/07/05</t>
  </si>
  <si>
    <t>00AR-4103-1500-2020-0005-0046</t>
  </si>
  <si>
    <t xml:space="preserve">Entrega del informe final y aprobación de informe ambiental.
Se encuentra en revisión de los informes finales técnico, social, e informe de  seguridad y salud en el trabajo </t>
  </si>
  <si>
    <t xml:space="preserve">Entrega del informe final y aprobación de informe ambiental.
Se encuentra en revisión de los informes finales técnico, social e informe de  seguridad y salud en el trabajo </t>
  </si>
  <si>
    <t xml:space="preserve">En proceso de acta de recibo final para último pago. </t>
  </si>
  <si>
    <t>SEC GRL</t>
  </si>
  <si>
    <t>2024/07/19</t>
  </si>
  <si>
    <t>4130000-655R-2024</t>
  </si>
  <si>
    <t>2024/07/08</t>
  </si>
  <si>
    <t>2024/07/09</t>
  </si>
  <si>
    <t>Con corte al 31 de julio de 2024 el convenio se encuentra en estado suspendido. Se finalizan negociaciones con el aliado Fundación TWO de manera positiva y contando con el aval para participar en el proyecto. Se espera la aprobación de nuevos recursos propios en efectivo para realizar modificación en su valor al convenio.</t>
  </si>
  <si>
    <t>Con corte a 31 de  Julio 2024 Convenio Operador se encuentra en estado terminado en la ejecución de las actividades tecnicas del Proyecto. En proceso de liquidación contractual.</t>
  </si>
  <si>
    <t>CARLOS ALBERTO BENAVIDES SUESCUN</t>
  </si>
  <si>
    <t>El valor restante de pago ($458.850.037) queda contra liquidación de acuerdo a los establecido en el contrato</t>
  </si>
  <si>
    <t>007</t>
  </si>
  <si>
    <t>ALVAREZ CORREA JULIAN ANDRES</t>
  </si>
  <si>
    <t>901453719</t>
  </si>
  <si>
    <t>NODRIZA FABRICA DE PROYECTOS S.A.S.</t>
  </si>
  <si>
    <t>006</t>
  </si>
  <si>
    <t>901268505</t>
  </si>
  <si>
    <t>NEPTURA ZOMAC S.A.S</t>
  </si>
  <si>
    <t>009</t>
  </si>
  <si>
    <t>900180913</t>
  </si>
  <si>
    <t>FUNDACION TECNALIA COLOMBIA</t>
  </si>
  <si>
    <t>t, aa</t>
  </si>
  <si>
    <t xml:space="preserve"> aa</t>
  </si>
  <si>
    <t xml:space="preserve">hh.VALIDACIÓN  FECHA INICIO CONTRATO VS FECHA SUSCRIPCION </t>
  </si>
  <si>
    <t>t,hh</t>
  </si>
  <si>
    <t>t, aa,hh</t>
  </si>
  <si>
    <t>Observaciones subsanadas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</si>
</sst>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4" formatCode="_-&quot;$&quot;\ * #,##0.00_-;\-&quot;$&quot;\ * #,##0.00_-;_-&quot;$&quot;\ * &quot;-&quot;??_-;_-@_-"/>
    <numFmt numFmtId="164" formatCode="yyyy/mm/dd"/>
    <numFmt numFmtId="165" formatCode="_-* #,##0.00_-;\-* #,##0.00_-;_-* &quot;-&quot;_-;_-@_-"/>
  </numFmts>
  <fonts count="14" x14ac:knownFonts="1">
    <font>
      <sz val="11"/>
      <color indexed="8"/>
      <name val="Aptos Narrow"/>
      <family val="2"/>
      <scheme val="minor"/>
    </font>
    <font>
      <b/>
      <sz val="11"/>
      <color indexed="9"/>
      <name val="Calibri"/>
      <family val="2"/>
    </font>
    <font>
      <b/>
      <sz val="11"/>
      <color indexed="8"/>
      <name val="Calibri"/>
      <family val="2"/>
    </font>
    <font>
      <sz val="11"/>
      <color indexed="8"/>
      <name val="Aptos Narrow"/>
      <family val="2"/>
      <scheme val="minor"/>
    </font>
    <font>
      <sz val="8"/>
      <name val="Aptos Narrow"/>
      <family val="2"/>
      <scheme val="minor"/>
    </font>
    <font>
      <b/>
      <sz val="11"/>
      <name val="Calibri"/>
      <family val="2"/>
    </font>
    <font>
      <b/>
      <sz val="11"/>
      <color indexed="8"/>
      <name val="Aptos Narrow"/>
      <family val="2"/>
      <scheme val="minor"/>
    </font>
    <font>
      <sz val="10"/>
      <color indexed="8"/>
      <name val="Aptos Narrow"/>
      <family val="2"/>
      <scheme val="minor"/>
    </font>
    <font>
      <b/>
      <sz val="10"/>
      <color indexed="9"/>
      <name val="Calibri"/>
      <family val="2"/>
    </font>
    <font>
      <b/>
      <sz val="10"/>
      <name val="Aptos Narrow"/>
      <family val="2"/>
      <scheme val="minor"/>
    </font>
    <font>
      <sz val="10"/>
      <name val="Aptos Narrow"/>
      <family val="2"/>
      <scheme val="minor"/>
    </font>
    <font>
      <b/>
      <sz val="10"/>
      <name val="Calibri"/>
      <family val="2"/>
    </font>
    <font>
      <b/>
      <sz val="9"/>
      <name val="Calibri"/>
      <family val="2"/>
    </font>
    <font>
      <sz val="11"/>
      <name val="Aptos Narrow"/>
      <family val="2"/>
      <scheme val="minor"/>
    </font>
  </fonts>
  <fills count="14">
    <fill>
      <patternFill patternType="none"/>
    </fill>
    <fill>
      <patternFill patternType="gray125"/>
    </fill>
    <fill>
      <patternFill patternType="solid">
        <fgColor indexed="54"/>
      </patternFill>
    </fill>
    <fill>
      <patternFill patternType="solid">
        <fgColor indexed="43"/>
      </patternFill>
    </fill>
    <fill>
      <patternFill patternType="solid">
        <fgColor indexed="9"/>
      </patternFill>
    </fill>
    <fill>
      <patternFill patternType="solid">
        <fgColor theme="5"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3" tint="0.749992370372631"/>
        <bgColor indexed="64"/>
      </patternFill>
    </fill>
  </fills>
  <borders count="7">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2"/>
  </cellStyleXfs>
  <cellXfs count="65">
    <xf numFmtId="0" fontId="0" fillId="0" borderId="0" xfId="0"/>
    <xf numFmtId="0" fontId="1" fillId="2" borderId="1" xfId="0" applyFont="1" applyFill="1" applyBorder="1" applyAlignment="1">
      <alignment horizontal="center" vertical="center"/>
    </xf>
    <xf numFmtId="0" fontId="0" fillId="3" borderId="2" xfId="0" applyFill="1" applyBorder="1" applyAlignment="1">
      <alignment horizontal="center" vertical="center"/>
    </xf>
    <xf numFmtId="0" fontId="0" fillId="4" borderId="3" xfId="0" applyFill="1" applyBorder="1" applyAlignment="1" applyProtection="1">
      <alignment vertical="center"/>
      <protection locked="0"/>
    </xf>
    <xf numFmtId="164" fontId="0" fillId="4" borderId="3" xfId="0" applyNumberFormat="1" applyFill="1" applyBorder="1" applyAlignment="1" applyProtection="1">
      <alignment vertical="center"/>
      <protection locked="0"/>
    </xf>
    <xf numFmtId="164" fontId="2" fillId="4" borderId="4" xfId="0" applyNumberFormat="1" applyFont="1" applyFill="1" applyBorder="1" applyAlignment="1">
      <alignment horizontal="center" vertical="center"/>
    </xf>
    <xf numFmtId="0" fontId="0" fillId="4" borderId="5" xfId="0" applyFill="1" applyBorder="1" applyAlignment="1" applyProtection="1">
      <alignment vertical="center"/>
      <protection locked="0"/>
    </xf>
    <xf numFmtId="164" fontId="0" fillId="0" borderId="0" xfId="0" applyNumberFormat="1"/>
    <xf numFmtId="2" fontId="0" fillId="0" borderId="0" xfId="0" applyNumberFormat="1"/>
    <xf numFmtId="0" fontId="1" fillId="2" borderId="1" xfId="0" applyFont="1" applyFill="1" applyBorder="1" applyAlignment="1">
      <alignment vertical="center"/>
    </xf>
    <xf numFmtId="0" fontId="0" fillId="0" borderId="3" xfId="0" applyBorder="1" applyAlignment="1" applyProtection="1">
      <alignment vertical="center"/>
      <protection locked="0"/>
    </xf>
    <xf numFmtId="164" fontId="0" fillId="0" borderId="3" xfId="0" applyNumberFormat="1" applyBorder="1" applyAlignment="1" applyProtection="1">
      <alignment vertical="center"/>
      <protection locked="0"/>
    </xf>
    <xf numFmtId="0" fontId="0" fillId="0" borderId="0" xfId="0" applyAlignment="1">
      <alignment wrapText="1"/>
    </xf>
    <xf numFmtId="0" fontId="1" fillId="2" borderId="1" xfId="0" applyFont="1" applyFill="1" applyBorder="1" applyAlignment="1">
      <alignment horizontal="center" vertical="center" wrapText="1"/>
    </xf>
    <xf numFmtId="0" fontId="0" fillId="6" borderId="0" xfId="0" applyFill="1"/>
    <xf numFmtId="0" fontId="0" fillId="6" borderId="3" xfId="0" applyFill="1" applyBorder="1" applyAlignment="1" applyProtection="1">
      <alignment vertical="center"/>
      <protection locked="0"/>
    </xf>
    <xf numFmtId="0" fontId="0" fillId="6" borderId="5" xfId="0" applyFill="1" applyBorder="1" applyAlignment="1" applyProtection="1">
      <alignment vertical="center"/>
      <protection locked="0"/>
    </xf>
    <xf numFmtId="49" fontId="0" fillId="0" borderId="0" xfId="0" applyNumberFormat="1" applyAlignment="1">
      <alignment wrapText="1"/>
    </xf>
    <xf numFmtId="49" fontId="0" fillId="4" borderId="3" xfId="0" applyNumberFormat="1" applyFill="1" applyBorder="1" applyAlignment="1" applyProtection="1">
      <alignment vertical="center"/>
      <protection locked="0"/>
    </xf>
    <xf numFmtId="49" fontId="0" fillId="0" borderId="0" xfId="0" applyNumberFormat="1"/>
    <xf numFmtId="49" fontId="1" fillId="2" borderId="1" xfId="0" applyNumberFormat="1" applyFont="1" applyFill="1" applyBorder="1" applyAlignment="1">
      <alignment horizontal="center" vertical="center"/>
    </xf>
    <xf numFmtId="0" fontId="0" fillId="6" borderId="0" xfId="0" applyFill="1" applyAlignment="1">
      <alignment wrapText="1"/>
    </xf>
    <xf numFmtId="0" fontId="1" fillId="7" borderId="1" xfId="0" applyFont="1" applyFill="1" applyBorder="1" applyAlignment="1">
      <alignment horizontal="center" vertical="center"/>
    </xf>
    <xf numFmtId="0" fontId="0" fillId="0" borderId="6" xfId="0" applyBorder="1"/>
    <xf numFmtId="0" fontId="6" fillId="8" borderId="0" xfId="0" applyFont="1" applyFill="1" applyAlignment="1">
      <alignment vertical="center" wrapText="1"/>
    </xf>
    <xf numFmtId="0" fontId="6" fillId="0" borderId="0" xfId="0" applyFont="1" applyAlignment="1">
      <alignment horizontal="center" vertical="center" wrapText="1"/>
    </xf>
    <xf numFmtId="0" fontId="5" fillId="5" borderId="1" xfId="0" applyFont="1" applyFill="1" applyBorder="1" applyAlignment="1">
      <alignment horizontal="center" vertical="center" wrapText="1"/>
    </xf>
    <xf numFmtId="49" fontId="0" fillId="6" borderId="0" xfId="0" applyNumberFormat="1" applyFill="1" applyAlignment="1">
      <alignment wrapText="1"/>
    </xf>
    <xf numFmtId="0" fontId="0" fillId="8" borderId="3" xfId="0" applyFill="1" applyBorder="1" applyAlignment="1" applyProtection="1">
      <alignment vertical="center"/>
      <protection locked="0"/>
    </xf>
    <xf numFmtId="0" fontId="0" fillId="9" borderId="0" xfId="0" applyFill="1" applyAlignment="1">
      <alignment wrapText="1"/>
    </xf>
    <xf numFmtId="0" fontId="7" fillId="0" borderId="0" xfId="0" applyFont="1" applyAlignment="1">
      <alignment wrapText="1"/>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wrapText="1"/>
    </xf>
    <xf numFmtId="0" fontId="9" fillId="8" borderId="0" xfId="0" applyFont="1" applyFill="1" applyAlignment="1">
      <alignment horizontal="center" vertical="center" wrapText="1"/>
    </xf>
    <xf numFmtId="0" fontId="11" fillId="0" borderId="1" xfId="0" applyFont="1" applyBorder="1" applyAlignment="1">
      <alignment horizontal="center" vertical="center" wrapText="1"/>
    </xf>
    <xf numFmtId="0" fontId="9" fillId="0" borderId="0" xfId="0" applyFont="1" applyAlignment="1">
      <alignment wrapText="1"/>
    </xf>
    <xf numFmtId="49" fontId="7" fillId="0" borderId="0" xfId="0" applyNumberFormat="1" applyFont="1" applyAlignment="1">
      <alignment wrapText="1"/>
    </xf>
    <xf numFmtId="0" fontId="12" fillId="0" borderId="1" xfId="0" applyFont="1" applyBorder="1" applyAlignment="1">
      <alignment horizontal="center" vertical="center" wrapText="1"/>
    </xf>
    <xf numFmtId="0" fontId="0" fillId="4" borderId="2" xfId="0" applyFill="1" applyBorder="1" applyAlignment="1" applyProtection="1">
      <alignment vertical="center"/>
      <protection locked="0"/>
    </xf>
    <xf numFmtId="0" fontId="0" fillId="8" borderId="0" xfId="0" applyFill="1" applyAlignment="1">
      <alignment wrapText="1"/>
    </xf>
    <xf numFmtId="14" fontId="0" fillId="8" borderId="0" xfId="0" applyNumberFormat="1" applyFill="1"/>
    <xf numFmtId="2" fontId="0" fillId="8" borderId="0" xfId="0" applyNumberFormat="1" applyFill="1"/>
    <xf numFmtId="0" fontId="0" fillId="8" borderId="0" xfId="0" applyFill="1"/>
    <xf numFmtId="164" fontId="0" fillId="8" borderId="0" xfId="0" applyNumberFormat="1" applyFill="1"/>
    <xf numFmtId="2" fontId="0" fillId="8" borderId="0" xfId="0" applyNumberFormat="1" applyFill="1" applyAlignment="1">
      <alignment wrapText="1"/>
    </xf>
    <xf numFmtId="1" fontId="0" fillId="4" borderId="3" xfId="0" applyNumberFormat="1" applyFill="1" applyBorder="1" applyAlignment="1" applyProtection="1">
      <alignment vertical="center"/>
      <protection locked="0"/>
    </xf>
    <xf numFmtId="2" fontId="0" fillId="4" borderId="3" xfId="0" applyNumberFormat="1" applyFill="1" applyBorder="1" applyAlignment="1" applyProtection="1">
      <alignment vertical="center"/>
      <protection locked="0"/>
    </xf>
    <xf numFmtId="14" fontId="0" fillId="4" borderId="3" xfId="0" applyNumberFormat="1" applyFill="1" applyBorder="1" applyAlignment="1" applyProtection="1">
      <alignment vertical="center"/>
      <protection locked="0"/>
    </xf>
    <xf numFmtId="1" fontId="0" fillId="8" borderId="3" xfId="0" applyNumberFormat="1" applyFill="1" applyBorder="1" applyAlignment="1" applyProtection="1">
      <alignment vertical="center"/>
      <protection locked="0"/>
    </xf>
    <xf numFmtId="41" fontId="0" fillId="4" borderId="3" xfId="0" applyNumberFormat="1" applyFill="1" applyBorder="1" applyAlignment="1" applyProtection="1">
      <alignment vertical="center"/>
      <protection locked="0"/>
    </xf>
    <xf numFmtId="4" fontId="0" fillId="4" borderId="3" xfId="0" applyNumberFormat="1" applyFill="1" applyBorder="1" applyAlignment="1" applyProtection="1">
      <alignment vertical="center"/>
      <protection locked="0"/>
    </xf>
    <xf numFmtId="165" fontId="0" fillId="4" borderId="3" xfId="0" applyNumberFormat="1" applyFill="1" applyBorder="1" applyAlignment="1" applyProtection="1">
      <alignment vertical="center"/>
      <protection locked="0"/>
    </xf>
    <xf numFmtId="44" fontId="0" fillId="4" borderId="3" xfId="0" applyNumberFormat="1" applyFill="1" applyBorder="1" applyAlignment="1" applyProtection="1">
      <alignment vertical="center"/>
      <protection locked="0"/>
    </xf>
    <xf numFmtId="3" fontId="0" fillId="4" borderId="3" xfId="0" applyNumberFormat="1" applyFill="1" applyBorder="1" applyAlignment="1" applyProtection="1">
      <alignment vertical="center"/>
      <protection locked="0"/>
    </xf>
    <xf numFmtId="0" fontId="13" fillId="0" borderId="3" xfId="0" applyFont="1" applyBorder="1" applyAlignment="1" applyProtection="1">
      <alignment vertical="center"/>
      <protection locked="0"/>
    </xf>
    <xf numFmtId="0" fontId="1" fillId="10" borderId="1" xfId="0" applyFont="1" applyFill="1" applyBorder="1" applyAlignment="1">
      <alignment horizontal="center" vertical="center" wrapText="1"/>
    </xf>
    <xf numFmtId="0" fontId="0" fillId="11" borderId="0" xfId="0" applyFill="1" applyAlignment="1">
      <alignment wrapText="1"/>
    </xf>
    <xf numFmtId="0" fontId="0" fillId="12" borderId="0" xfId="0" applyFill="1" applyAlignment="1">
      <alignment wrapText="1"/>
    </xf>
    <xf numFmtId="49" fontId="8" fillId="12" borderId="1" xfId="0" applyNumberFormat="1" applyFont="1" applyFill="1" applyBorder="1" applyAlignment="1">
      <alignment horizontal="center" vertical="center" wrapText="1"/>
    </xf>
    <xf numFmtId="14" fontId="0" fillId="0" borderId="0" xfId="0" applyNumberFormat="1"/>
    <xf numFmtId="49" fontId="8" fillId="13"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0" xfId="0"/>
  </cellXfs>
  <cellStyles count="2">
    <cellStyle name="Normal" xfId="0" builtinId="0"/>
    <cellStyle name="Normal 2" xfId="1" xr:uid="{357A8DC3-AE9F-40C2-AB0F-0F714EE256F9}"/>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605227</xdr:colOff>
      <xdr:row>3</xdr:row>
      <xdr:rowOff>43</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63609</xdr:colOff>
      <xdr:row>3</xdr:row>
      <xdr:rowOff>43</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33"/>
  <sheetViews>
    <sheetView topLeftCell="R1" zoomScale="160" zoomScaleNormal="160" workbookViewId="0">
      <selection activeCell="T11" sqref="T11"/>
    </sheetView>
  </sheetViews>
  <sheetFormatPr baseColWidth="10" defaultColWidth="9.140625" defaultRowHeight="15" x14ac:dyDescent="0.25"/>
  <cols>
    <col min="2" max="2" width="21" customWidth="1"/>
    <col min="3" max="3" width="32" customWidth="1"/>
    <col min="4" max="5" width="19" customWidth="1"/>
    <col min="6" max="6" width="16" customWidth="1"/>
    <col min="7" max="7" width="34" customWidth="1"/>
    <col min="8" max="9" width="24" customWidth="1"/>
    <col min="10" max="10" width="32" customWidth="1"/>
    <col min="11" max="11" width="23" customWidth="1"/>
    <col min="12" max="12" width="37" customWidth="1"/>
    <col min="13" max="13" width="30" customWidth="1"/>
    <col min="14" max="14" width="39" customWidth="1"/>
    <col min="15" max="15" width="36" customWidth="1"/>
    <col min="16" max="16" width="34" customWidth="1"/>
    <col min="17" max="17" width="48" customWidth="1"/>
    <col min="18" max="18" width="38" customWidth="1"/>
    <col min="19" max="19" width="37" customWidth="1"/>
    <col min="20" max="20" width="25" customWidth="1"/>
    <col min="21" max="21" width="32" customWidth="1"/>
    <col min="22" max="22" width="35" customWidth="1"/>
    <col min="23" max="23" width="48" customWidth="1"/>
    <col min="24" max="24" width="41" customWidth="1"/>
    <col min="25" max="25" width="52" customWidth="1"/>
    <col min="26" max="26" width="24" customWidth="1"/>
    <col min="27" max="27" width="33" customWidth="1"/>
    <col min="28" max="28" width="42" customWidth="1"/>
    <col min="29" max="29" width="15" customWidth="1"/>
    <col min="30" max="30" width="32" customWidth="1"/>
    <col min="31" max="31" width="22" customWidth="1"/>
    <col min="32" max="32" width="32" customWidth="1"/>
    <col min="33" max="33" width="31" customWidth="1"/>
    <col min="34" max="34" width="17" customWidth="1"/>
    <col min="35" max="35" width="35" customWidth="1"/>
    <col min="36" max="36" width="24" customWidth="1"/>
    <col min="37" max="38" width="51" customWidth="1"/>
    <col min="39" max="39" width="49" customWidth="1"/>
    <col min="40" max="40" width="46" customWidth="1"/>
    <col min="41" max="41" width="60" customWidth="1"/>
    <col min="42" max="42" width="51" customWidth="1"/>
    <col min="43" max="43" width="48" customWidth="1"/>
    <col min="44" max="45" width="32" customWidth="1"/>
    <col min="46" max="46" width="19" customWidth="1"/>
    <col min="48" max="256" width="8" hidden="1"/>
  </cols>
  <sheetData>
    <row r="1" spans="1:46" x14ac:dyDescent="0.25">
      <c r="B1" s="1" t="s">
        <v>0</v>
      </c>
      <c r="C1" s="1">
        <v>64</v>
      </c>
      <c r="D1" s="1" t="s">
        <v>1</v>
      </c>
    </row>
    <row r="2" spans="1:46" x14ac:dyDescent="0.25">
      <c r="B2" s="1" t="s">
        <v>2</v>
      </c>
      <c r="C2" s="1">
        <v>446</v>
      </c>
      <c r="D2" s="1" t="s">
        <v>3</v>
      </c>
    </row>
    <row r="3" spans="1:46" x14ac:dyDescent="0.25">
      <c r="B3" s="1" t="s">
        <v>4</v>
      </c>
      <c r="C3" s="1">
        <v>1</v>
      </c>
    </row>
    <row r="4" spans="1:46" x14ac:dyDescent="0.25">
      <c r="B4" s="1" t="s">
        <v>5</v>
      </c>
      <c r="C4" s="1">
        <v>5450</v>
      </c>
    </row>
    <row r="5" spans="1:46" x14ac:dyDescent="0.25">
      <c r="B5" s="1" t="s">
        <v>6</v>
      </c>
      <c r="C5" s="5">
        <v>45443</v>
      </c>
    </row>
    <row r="6" spans="1:46" x14ac:dyDescent="0.25">
      <c r="B6" s="1" t="s">
        <v>7</v>
      </c>
      <c r="C6" s="1">
        <v>1</v>
      </c>
      <c r="D6" s="1" t="s">
        <v>8</v>
      </c>
    </row>
    <row r="8" spans="1:46" x14ac:dyDescent="0.25">
      <c r="A8" s="1" t="s">
        <v>9</v>
      </c>
      <c r="B8" s="63" t="s">
        <v>10</v>
      </c>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row>
    <row r="9" spans="1:46" x14ac:dyDescent="0.25">
      <c r="C9" s="1">
        <v>2</v>
      </c>
      <c r="D9" s="1">
        <v>3</v>
      </c>
      <c r="E9" s="1">
        <v>4</v>
      </c>
      <c r="F9" s="1">
        <v>8</v>
      </c>
      <c r="G9" s="1">
        <v>12</v>
      </c>
      <c r="H9" s="1">
        <v>16</v>
      </c>
      <c r="I9" s="1">
        <v>20</v>
      </c>
      <c r="J9" s="1">
        <v>24</v>
      </c>
      <c r="K9" s="1">
        <v>28</v>
      </c>
      <c r="L9" s="1">
        <v>32</v>
      </c>
      <c r="M9" s="1">
        <v>36</v>
      </c>
      <c r="N9" s="1">
        <v>40</v>
      </c>
      <c r="O9" s="1">
        <v>44</v>
      </c>
      <c r="P9" s="1">
        <v>48</v>
      </c>
      <c r="Q9" s="1">
        <v>52</v>
      </c>
      <c r="R9" s="1">
        <v>56</v>
      </c>
      <c r="S9" s="1">
        <v>60</v>
      </c>
      <c r="T9" s="1">
        <v>64</v>
      </c>
      <c r="U9" s="1">
        <v>68</v>
      </c>
      <c r="V9" s="1">
        <v>72</v>
      </c>
      <c r="W9" s="1">
        <v>76</v>
      </c>
      <c r="X9" s="1">
        <v>80</v>
      </c>
      <c r="Y9" s="1">
        <v>84</v>
      </c>
      <c r="Z9" s="1">
        <v>88</v>
      </c>
      <c r="AA9" s="1">
        <v>92</v>
      </c>
      <c r="AB9" s="1">
        <v>96</v>
      </c>
      <c r="AC9" s="1">
        <v>100</v>
      </c>
      <c r="AD9" s="1">
        <v>104</v>
      </c>
      <c r="AE9" s="1">
        <v>108</v>
      </c>
      <c r="AF9" s="1">
        <v>112</v>
      </c>
      <c r="AG9" s="1">
        <v>116</v>
      </c>
      <c r="AH9" s="1">
        <v>120</v>
      </c>
      <c r="AI9" s="1">
        <v>124</v>
      </c>
      <c r="AJ9" s="1">
        <v>128</v>
      </c>
      <c r="AK9" s="1">
        <v>132</v>
      </c>
      <c r="AL9" s="1">
        <v>136</v>
      </c>
      <c r="AM9" s="1">
        <v>140</v>
      </c>
      <c r="AN9" s="1">
        <v>144</v>
      </c>
      <c r="AO9" s="1">
        <v>148</v>
      </c>
      <c r="AP9" s="1">
        <v>152</v>
      </c>
      <c r="AQ9" s="1">
        <v>156</v>
      </c>
      <c r="AR9" s="1">
        <v>160</v>
      </c>
      <c r="AS9" s="1">
        <v>164</v>
      </c>
      <c r="AT9" s="1">
        <v>168</v>
      </c>
    </row>
    <row r="10" spans="1:46" ht="15.75" thickBot="1" x14ac:dyDescent="0.3">
      <c r="C10" s="1" t="s">
        <v>11</v>
      </c>
      <c r="D10" s="1" t="s">
        <v>12</v>
      </c>
      <c r="E10" s="1" t="s">
        <v>13</v>
      </c>
      <c r="F10" s="1" t="s">
        <v>14</v>
      </c>
      <c r="G10" s="1" t="s">
        <v>15</v>
      </c>
      <c r="H10" s="1" t="s">
        <v>16</v>
      </c>
      <c r="I10" s="1" t="s">
        <v>17</v>
      </c>
      <c r="J10" s="1" t="s">
        <v>18</v>
      </c>
      <c r="K10" s="1" t="s">
        <v>19</v>
      </c>
      <c r="L10" s="1" t="s">
        <v>20</v>
      </c>
      <c r="M10" s="1" t="s">
        <v>21</v>
      </c>
      <c r="N10" s="1" t="s">
        <v>22</v>
      </c>
      <c r="O10" s="1" t="s">
        <v>23</v>
      </c>
      <c r="P10" s="1" t="s">
        <v>24</v>
      </c>
      <c r="Q10" s="1" t="s">
        <v>25</v>
      </c>
      <c r="R10" s="1" t="s">
        <v>26</v>
      </c>
      <c r="S10" s="1" t="s">
        <v>27</v>
      </c>
      <c r="T10" s="1" t="s">
        <v>28</v>
      </c>
      <c r="U10" s="1" t="s">
        <v>29</v>
      </c>
      <c r="V10" s="1" t="s">
        <v>30</v>
      </c>
      <c r="W10" s="1" t="s">
        <v>31</v>
      </c>
      <c r="X10" s="1" t="s">
        <v>32</v>
      </c>
      <c r="Y10" s="1" t="s">
        <v>33</v>
      </c>
      <c r="Z10" s="1" t="s">
        <v>34</v>
      </c>
      <c r="AA10" s="1" t="s">
        <v>35</v>
      </c>
      <c r="AB10" s="1" t="s">
        <v>36</v>
      </c>
      <c r="AC10" s="1" t="s">
        <v>37</v>
      </c>
      <c r="AD10" s="1" t="s">
        <v>38</v>
      </c>
      <c r="AE10" s="1" t="s">
        <v>39</v>
      </c>
      <c r="AF10" s="1" t="s">
        <v>40</v>
      </c>
      <c r="AG10" s="1" t="s">
        <v>41</v>
      </c>
      <c r="AH10" s="1" t="s">
        <v>42</v>
      </c>
      <c r="AI10" s="1" t="s">
        <v>43</v>
      </c>
      <c r="AJ10" s="1" t="s">
        <v>44</v>
      </c>
      <c r="AK10" s="1" t="s">
        <v>45</v>
      </c>
      <c r="AL10" s="1" t="s">
        <v>46</v>
      </c>
      <c r="AM10" s="1" t="s">
        <v>47</v>
      </c>
      <c r="AN10" s="1" t="s">
        <v>48</v>
      </c>
      <c r="AO10" s="1" t="s">
        <v>49</v>
      </c>
      <c r="AP10" s="1" t="s">
        <v>50</v>
      </c>
      <c r="AQ10" s="1" t="s">
        <v>51</v>
      </c>
      <c r="AR10" s="1" t="s">
        <v>52</v>
      </c>
      <c r="AS10" s="1" t="s">
        <v>53</v>
      </c>
      <c r="AT10" s="1" t="s">
        <v>54</v>
      </c>
    </row>
    <row r="11" spans="1:46" ht="15.75" thickBot="1" x14ac:dyDescent="0.3">
      <c r="A11" s="1">
        <v>1</v>
      </c>
      <c r="B11" t="s">
        <v>55</v>
      </c>
      <c r="C11" s="3" t="s">
        <v>68</v>
      </c>
      <c r="D11" s="3" t="s">
        <v>290</v>
      </c>
      <c r="E11" s="3"/>
      <c r="F11" s="3"/>
      <c r="G11" s="3"/>
      <c r="H11" s="3"/>
      <c r="I11" s="3"/>
      <c r="J11" s="4"/>
      <c r="K11" s="3"/>
      <c r="L11" s="3"/>
      <c r="M11" s="3"/>
      <c r="N11" s="3"/>
      <c r="O11" s="3"/>
      <c r="P11" s="3"/>
      <c r="Q11" s="3"/>
      <c r="R11" s="3"/>
      <c r="S11" s="3"/>
      <c r="T11" s="3"/>
      <c r="U11" s="3">
        <v>0</v>
      </c>
      <c r="V11" s="3"/>
      <c r="W11" s="3"/>
      <c r="X11" s="3">
        <v>0</v>
      </c>
      <c r="Y11" s="3">
        <v>0</v>
      </c>
      <c r="Z11" s="3"/>
      <c r="AA11" s="3"/>
      <c r="AB11" s="3">
        <v>0</v>
      </c>
      <c r="AC11" s="3"/>
      <c r="AD11" s="3"/>
      <c r="AE11" s="3"/>
      <c r="AF11" s="3"/>
      <c r="AG11" s="4"/>
      <c r="AH11" s="3">
        <v>0</v>
      </c>
      <c r="AI11" s="3"/>
      <c r="AJ11" s="3"/>
      <c r="AK11" s="3"/>
      <c r="AL11" s="3"/>
      <c r="AM11" s="3"/>
      <c r="AN11" s="3"/>
      <c r="AO11" s="3"/>
      <c r="AP11" s="3"/>
      <c r="AQ11" s="3"/>
      <c r="AR11" s="4"/>
      <c r="AS11" s="4"/>
      <c r="AT11" s="3"/>
    </row>
    <row r="12" spans="1:46" x14ac:dyDescent="0.25">
      <c r="A12" s="1">
        <v>-1</v>
      </c>
      <c r="C12" s="2" t="s">
        <v>56</v>
      </c>
      <c r="D12" s="2" t="s">
        <v>56</v>
      </c>
      <c r="E12" s="2" t="s">
        <v>56</v>
      </c>
      <c r="F12" s="2" t="s">
        <v>56</v>
      </c>
      <c r="G12" s="2" t="s">
        <v>56</v>
      </c>
      <c r="H12" s="2" t="s">
        <v>56</v>
      </c>
      <c r="I12" s="2" t="s">
        <v>56</v>
      </c>
      <c r="J12" s="2" t="s">
        <v>56</v>
      </c>
      <c r="K12" s="2" t="s">
        <v>56</v>
      </c>
      <c r="L12" s="2" t="s">
        <v>56</v>
      </c>
      <c r="M12" s="2" t="s">
        <v>56</v>
      </c>
      <c r="N12" s="2" t="s">
        <v>56</v>
      </c>
      <c r="O12" s="2" t="s">
        <v>56</v>
      </c>
      <c r="P12" s="2" t="s">
        <v>56</v>
      </c>
      <c r="Q12" s="2" t="s">
        <v>56</v>
      </c>
      <c r="R12" s="2" t="s">
        <v>56</v>
      </c>
      <c r="S12" s="2" t="s">
        <v>56</v>
      </c>
      <c r="T12" s="2" t="s">
        <v>56</v>
      </c>
      <c r="U12" s="2" t="s">
        <v>56</v>
      </c>
      <c r="V12" s="2" t="s">
        <v>56</v>
      </c>
      <c r="W12" s="2" t="s">
        <v>56</v>
      </c>
      <c r="X12" s="2" t="s">
        <v>56</v>
      </c>
      <c r="Y12" s="2" t="s">
        <v>56</v>
      </c>
      <c r="Z12" s="2" t="s">
        <v>56</v>
      </c>
      <c r="AA12" s="2" t="s">
        <v>56</v>
      </c>
      <c r="AB12" s="2" t="s">
        <v>56</v>
      </c>
      <c r="AC12" s="2" t="s">
        <v>56</v>
      </c>
      <c r="AD12" s="2" t="s">
        <v>56</v>
      </c>
      <c r="AE12" s="2" t="s">
        <v>56</v>
      </c>
      <c r="AF12" s="2" t="s">
        <v>56</v>
      </c>
      <c r="AG12" s="2" t="s">
        <v>56</v>
      </c>
      <c r="AH12" s="2" t="s">
        <v>56</v>
      </c>
      <c r="AI12" s="2" t="s">
        <v>56</v>
      </c>
      <c r="AJ12" s="2" t="s">
        <v>56</v>
      </c>
      <c r="AK12" s="2" t="s">
        <v>56</v>
      </c>
      <c r="AL12" s="2" t="s">
        <v>56</v>
      </c>
      <c r="AM12" s="2" t="s">
        <v>56</v>
      </c>
      <c r="AN12" s="2" t="s">
        <v>56</v>
      </c>
      <c r="AO12" s="2" t="s">
        <v>56</v>
      </c>
      <c r="AP12" s="2" t="s">
        <v>56</v>
      </c>
      <c r="AQ12" s="2" t="s">
        <v>56</v>
      </c>
      <c r="AR12" s="2" t="s">
        <v>56</v>
      </c>
      <c r="AS12" s="2" t="s">
        <v>56</v>
      </c>
      <c r="AT12" s="2" t="s">
        <v>56</v>
      </c>
    </row>
    <row r="13" spans="1:46" x14ac:dyDescent="0.25">
      <c r="A13" s="1">
        <v>999999</v>
      </c>
      <c r="B13" t="s">
        <v>57</v>
      </c>
      <c r="C13" s="2" t="s">
        <v>56</v>
      </c>
      <c r="D13" s="2" t="s">
        <v>56</v>
      </c>
      <c r="E13" s="2" t="s">
        <v>56</v>
      </c>
      <c r="F13" s="2" t="s">
        <v>56</v>
      </c>
      <c r="G13" s="2" t="s">
        <v>56</v>
      </c>
      <c r="H13" s="2" t="s">
        <v>56</v>
      </c>
      <c r="I13" s="2" t="s">
        <v>56</v>
      </c>
      <c r="J13" s="2" t="s">
        <v>56</v>
      </c>
      <c r="K13" s="2" t="s">
        <v>56</v>
      </c>
      <c r="L13" s="2" t="s">
        <v>56</v>
      </c>
      <c r="M13" s="2" t="s">
        <v>56</v>
      </c>
      <c r="N13" s="2" t="s">
        <v>56</v>
      </c>
      <c r="O13" s="2" t="s">
        <v>56</v>
      </c>
      <c r="P13" s="2" t="s">
        <v>56</v>
      </c>
      <c r="Q13" s="2" t="s">
        <v>56</v>
      </c>
      <c r="R13" s="2" t="s">
        <v>56</v>
      </c>
      <c r="S13" s="2" t="s">
        <v>56</v>
      </c>
      <c r="T13" s="2" t="s">
        <v>56</v>
      </c>
      <c r="V13" s="2" t="s">
        <v>56</v>
      </c>
      <c r="W13" s="2" t="s">
        <v>56</v>
      </c>
      <c r="Z13" s="2" t="s">
        <v>56</v>
      </c>
      <c r="AA13" s="2" t="s">
        <v>56</v>
      </c>
      <c r="AC13" s="2" t="s">
        <v>56</v>
      </c>
      <c r="AD13" s="2" t="s">
        <v>56</v>
      </c>
      <c r="AE13" s="2" t="s">
        <v>56</v>
      </c>
      <c r="AF13" s="2" t="s">
        <v>56</v>
      </c>
      <c r="AG13" s="2" t="s">
        <v>56</v>
      </c>
      <c r="AI13" s="2" t="s">
        <v>56</v>
      </c>
      <c r="AJ13" s="2" t="s">
        <v>56</v>
      </c>
      <c r="AK13" s="2" t="s">
        <v>56</v>
      </c>
      <c r="AL13" s="2" t="s">
        <v>56</v>
      </c>
      <c r="AM13" s="2" t="s">
        <v>56</v>
      </c>
      <c r="AN13" s="2" t="s">
        <v>56</v>
      </c>
      <c r="AO13" s="2" t="s">
        <v>56</v>
      </c>
      <c r="AP13" s="2" t="s">
        <v>56</v>
      </c>
      <c r="AQ13" s="2" t="s">
        <v>56</v>
      </c>
      <c r="AR13" s="2" t="s">
        <v>56</v>
      </c>
      <c r="AS13" s="2" t="s">
        <v>56</v>
      </c>
      <c r="AT13" s="2" t="s">
        <v>56</v>
      </c>
    </row>
    <row r="351003" spans="1:10" x14ac:dyDescent="0.25">
      <c r="A351003" t="s">
        <v>58</v>
      </c>
      <c r="B351003" t="s">
        <v>59</v>
      </c>
      <c r="C351003" t="s">
        <v>60</v>
      </c>
      <c r="D351003" t="s">
        <v>61</v>
      </c>
      <c r="E351003" t="s">
        <v>62</v>
      </c>
      <c r="F351003" t="s">
        <v>63</v>
      </c>
      <c r="G351003" t="s">
        <v>64</v>
      </c>
      <c r="H351003" t="s">
        <v>65</v>
      </c>
      <c r="I351003" t="s">
        <v>66</v>
      </c>
      <c r="J351003" t="s">
        <v>67</v>
      </c>
    </row>
    <row r="351004" spans="1:10" x14ac:dyDescent="0.25">
      <c r="A351004" t="s">
        <v>68</v>
      </c>
      <c r="B351004" t="s">
        <v>69</v>
      </c>
      <c r="C351004" t="s">
        <v>70</v>
      </c>
      <c r="D351004" t="s">
        <v>71</v>
      </c>
      <c r="E351004" t="s">
        <v>72</v>
      </c>
      <c r="F351004" t="s">
        <v>73</v>
      </c>
      <c r="G351004" t="s">
        <v>74</v>
      </c>
      <c r="H351004" t="s">
        <v>75</v>
      </c>
      <c r="I351004" t="s">
        <v>76</v>
      </c>
      <c r="J351004" t="s">
        <v>77</v>
      </c>
    </row>
    <row r="351005" spans="1:10" x14ac:dyDescent="0.25">
      <c r="B351005" t="s">
        <v>78</v>
      </c>
      <c r="C351005" t="s">
        <v>79</v>
      </c>
      <c r="D351005" t="s">
        <v>80</v>
      </c>
      <c r="E351005" t="s">
        <v>81</v>
      </c>
      <c r="F351005" t="s">
        <v>82</v>
      </c>
      <c r="G351005" t="s">
        <v>83</v>
      </c>
      <c r="H351005" t="s">
        <v>84</v>
      </c>
      <c r="I351005" t="s">
        <v>85</v>
      </c>
      <c r="J351005" t="s">
        <v>86</v>
      </c>
    </row>
    <row r="351006" spans="1:10" x14ac:dyDescent="0.25">
      <c r="C351006" t="s">
        <v>87</v>
      </c>
      <c r="F351006" t="s">
        <v>88</v>
      </c>
      <c r="G351006" t="s">
        <v>89</v>
      </c>
    </row>
    <row r="351007" spans="1:10" x14ac:dyDescent="0.25">
      <c r="C351007" t="s">
        <v>90</v>
      </c>
      <c r="F351007" t="s">
        <v>91</v>
      </c>
      <c r="G351007" t="s">
        <v>92</v>
      </c>
    </row>
    <row r="351008" spans="1:10" x14ac:dyDescent="0.25">
      <c r="C351008" t="s">
        <v>93</v>
      </c>
      <c r="F351008" t="s">
        <v>94</v>
      </c>
      <c r="G351008" t="s">
        <v>95</v>
      </c>
    </row>
    <row r="351009" spans="3:7" x14ac:dyDescent="0.25">
      <c r="C351009" t="s">
        <v>96</v>
      </c>
      <c r="F351009" t="s">
        <v>97</v>
      </c>
      <c r="G351009" t="s">
        <v>98</v>
      </c>
    </row>
    <row r="351010" spans="3:7" x14ac:dyDescent="0.25">
      <c r="C351010" t="s">
        <v>99</v>
      </c>
      <c r="F351010" t="s">
        <v>100</v>
      </c>
      <c r="G351010" t="s">
        <v>101</v>
      </c>
    </row>
    <row r="351011" spans="3:7" x14ac:dyDescent="0.25">
      <c r="C351011" t="s">
        <v>102</v>
      </c>
      <c r="F351011" t="s">
        <v>103</v>
      </c>
      <c r="G351011" t="s">
        <v>104</v>
      </c>
    </row>
    <row r="351012" spans="3:7" x14ac:dyDescent="0.25">
      <c r="C351012" t="s">
        <v>105</v>
      </c>
      <c r="F351012" t="s">
        <v>106</v>
      </c>
      <c r="G351012" t="s">
        <v>107</v>
      </c>
    </row>
    <row r="351013" spans="3:7" x14ac:dyDescent="0.25">
      <c r="C351013" t="s">
        <v>108</v>
      </c>
      <c r="G351013" t="s">
        <v>109</v>
      </c>
    </row>
    <row r="351014" spans="3:7" x14ac:dyDescent="0.25">
      <c r="C351014" t="s">
        <v>110</v>
      </c>
      <c r="G351014" t="s">
        <v>111</v>
      </c>
    </row>
    <row r="351015" spans="3:7" x14ac:dyDescent="0.25">
      <c r="C351015" t="s">
        <v>112</v>
      </c>
      <c r="G351015" t="s">
        <v>113</v>
      </c>
    </row>
    <row r="351016" spans="3:7" x14ac:dyDescent="0.25">
      <c r="C351016" t="s">
        <v>114</v>
      </c>
      <c r="G351016" t="s">
        <v>115</v>
      </c>
    </row>
    <row r="351017" spans="3:7" x14ac:dyDescent="0.25">
      <c r="C351017" t="s">
        <v>116</v>
      </c>
      <c r="G351017" t="s">
        <v>117</v>
      </c>
    </row>
    <row r="351018" spans="3:7" x14ac:dyDescent="0.25">
      <c r="C351018" t="s">
        <v>118</v>
      </c>
      <c r="G351018" t="s">
        <v>119</v>
      </c>
    </row>
    <row r="351019" spans="3:7" x14ac:dyDescent="0.25">
      <c r="C351019" t="s">
        <v>120</v>
      </c>
      <c r="G351019" t="s">
        <v>121</v>
      </c>
    </row>
    <row r="351020" spans="3:7" x14ac:dyDescent="0.25">
      <c r="C351020" t="s">
        <v>122</v>
      </c>
      <c r="G351020" t="s">
        <v>123</v>
      </c>
    </row>
    <row r="351021" spans="3:7" x14ac:dyDescent="0.25">
      <c r="C351021" t="s">
        <v>124</v>
      </c>
      <c r="G351021" t="s">
        <v>125</v>
      </c>
    </row>
    <row r="351022" spans="3:7" x14ac:dyDescent="0.25">
      <c r="C351022" t="s">
        <v>126</v>
      </c>
      <c r="G351022" t="s">
        <v>127</v>
      </c>
    </row>
    <row r="351023" spans="3:7" x14ac:dyDescent="0.25">
      <c r="C351023" t="s">
        <v>128</v>
      </c>
      <c r="G351023" t="s">
        <v>129</v>
      </c>
    </row>
    <row r="351024" spans="3:7" x14ac:dyDescent="0.25">
      <c r="C351024" t="s">
        <v>130</v>
      </c>
      <c r="G351024" t="s">
        <v>131</v>
      </c>
    </row>
    <row r="351025" spans="3:7" x14ac:dyDescent="0.25">
      <c r="C351025" t="s">
        <v>132</v>
      </c>
      <c r="G351025" t="s">
        <v>133</v>
      </c>
    </row>
    <row r="351026" spans="3:7" x14ac:dyDescent="0.25">
      <c r="C351026" t="s">
        <v>134</v>
      </c>
      <c r="G351026" t="s">
        <v>78</v>
      </c>
    </row>
    <row r="351027" spans="3:7" x14ac:dyDescent="0.25">
      <c r="C351027" t="s">
        <v>135</v>
      </c>
    </row>
    <row r="351028" spans="3:7" x14ac:dyDescent="0.25">
      <c r="C351028" t="s">
        <v>136</v>
      </c>
    </row>
    <row r="351029" spans="3:7" x14ac:dyDescent="0.25">
      <c r="C351029" t="s">
        <v>137</v>
      </c>
    </row>
    <row r="351030" spans="3:7" x14ac:dyDescent="0.25">
      <c r="C351030" t="s">
        <v>138</v>
      </c>
    </row>
    <row r="351031" spans="3:7" x14ac:dyDescent="0.25">
      <c r="C351031" t="s">
        <v>139</v>
      </c>
    </row>
    <row r="351032" spans="3:7" x14ac:dyDescent="0.25">
      <c r="C351032" t="s">
        <v>140</v>
      </c>
    </row>
    <row r="351033" spans="3:7" x14ac:dyDescent="0.25">
      <c r="C351033" t="s">
        <v>78</v>
      </c>
    </row>
  </sheetData>
  <mergeCells count="1">
    <mergeCell ref="B8:AT8"/>
  </mergeCells>
  <dataValidations count="44">
    <dataValidation type="list" allowBlank="1" showInputMessage="1" showErrorMessage="1" errorTitle="Entrada no válida" error="Por favor seleccione un elemento de la lista" promptTitle="Seleccione un elemento de la lista" prompt=" Seleccione NO cuando no se  tenga información para diligenciar por ningún concepto de distribución" sqref="C11" xr:uid="{00000000-0002-0000-0000-000000000000}">
      <formula1>$A$351002:$A$351004</formula1>
    </dataValidation>
    <dataValidation type="textLength" allowBlank="1" showInputMessage="1" showErrorMessage="1" errorTitle="Entrada no válida" error="Escriba un texto  Maximo 390 Caracteres" promptTitle="Cualquier contenido Maximo 390 Caracteres" prompt=" Si seleccionó la opción NO de la columna anterior, describa brevemente las razones por las cuales no dispone de información para este formulario en el período de reporte." sqref="D11" xr:uid="{00000000-0002-0000-0000-000001000000}">
      <formula1>0</formula1>
      <formula2>390</formula2>
    </dataValidation>
    <dataValidation type="list" allowBlank="1" showInputMessage="1" showErrorMessage="1" errorTitle="Entrada no válida" error="Por favor seleccione un elemento de la lista" promptTitle="Seleccione un elemento de la lista" prompt=" Se debe seleccionar de la lista a que tipo de gasto corresponde.  Ünicamente para DNP aplica un registro por cada ítem de la lista" sqref="E11" xr:uid="{00000000-0002-0000-0000-000002000000}">
      <formula1>$B$351002:$B$351005</formula1>
    </dataValidation>
    <dataValidation type="textLength" allowBlank="1" showInputMessage="1" showErrorMessage="1" errorTitle="Entrada no válida" error="Escriba un texto  Maximo 200 Caracteres" promptTitle="Cualquier contenido Maximo 200 Caracteres" prompt=" Número del Certificado Disponibilidad Presupuestal." sqref="F11" xr:uid="{00000000-0002-0000-0000-000003000000}">
      <formula1>0</formula1>
      <formula2>200</formula2>
    </dataValidation>
    <dataValidation type="textLength" allowBlank="1" showInputMessage="1" showErrorMessage="1" errorTitle="Entrada no válida" error="Escriba un texto  Maximo 200 Caracteres" promptTitle="Cualquier contenido Maximo 200 Caracteres" prompt=" Número con el cual se hace el registro presupuestal." sqref="G11" xr:uid="{00000000-0002-0000-0000-000004000000}">
      <formula1>0</formula1>
      <formula2>200</formula2>
    </dataValidation>
    <dataValidation type="textLength" allowBlank="1" showInputMessage="1" showErrorMessage="1" errorTitle="Entrada no válida" error="Escriba un texto  Maximo 200 Caracteres" promptTitle="Cualquier contenido Maximo 200 Caracteres" prompt=" Indique el nombre del rubro presupuestal al cual corresponde la partida asignada al contrato." sqref="H11" xr:uid="{00000000-0002-0000-0000-000005000000}">
      <formula1>0</formula1>
      <formula2>200</formula2>
    </dataValidation>
    <dataValidation type="textLength" allowBlank="1" showInputMessage="1" showErrorMessage="1" errorTitle="Entrada no válida" error="Escriba un texto  Maximo 390 Caracteres" promptTitle="Cualquier contenido Maximo 390 Caracteres" prompt=" Registre el número del contrato conforme  a la numeración asignada por la entidad" sqref="I11" xr:uid="{00000000-0002-0000-0000-000006000000}">
      <formula1>0</formula1>
      <formula2>390</formula2>
    </dataValidation>
    <dataValidation type="date" allowBlank="1" showInputMessage="1" errorTitle="Entrada no válida" error="Por favor escriba una fecha válida (AAAA/MM/DD)" promptTitle="Ingrese una fecha (AAAA/MM/DD)" prompt=" Fecha en la que se suscribió el contrato (AAAA/MM/DD)" sqref="J11" xr:uid="{00000000-0002-0000-0000-000007000000}">
      <formula1>1900/1/1</formula1>
      <formula2>3000/1/1</formula2>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K11" xr:uid="{00000000-0002-0000-0000-000008000000}">
      <formula1>$C$351002:$C$351033</formula1>
    </dataValidation>
    <dataValidation type="textLength" allowBlank="1" showInputMessage="1" showErrorMessage="1" errorTitle="Entrada no válida" error="Escriba un texto  Maximo 390 Caracteres" promptTitle="Cualquier contenido Maximo 390 Caracteres" prompt=" Si en la columna 28 seleccionó OTRO, indique a que otra clase  de contrato se refiere" sqref="L11" xr:uid="{00000000-0002-0000-0000-000009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M11" xr:uid="{00000000-0002-0000-0000-00000A000000}">
      <formula1>$D$351002:$D$351005</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N11" xr:uid="{00000000-0002-0000-0000-00000B000000}">
      <formula1>$E$351002:$E$351005</formula1>
    </dataValidation>
    <dataValidation type="decimal" allowBlank="1" showInputMessage="1" showErrorMessage="1" errorTitle="Entrada no válida" error="Por favor escriba un número" promptTitle="Escriba un número en esta casilla" prompt=" Si el Contratista es persona natural, registre el número de la cédula, SIN PUNTOS NI COMAS" sqref="O11" xr:uid="{00000000-0002-0000-0000-00000C000000}">
      <formula1>-99999999999</formula1>
      <formula2>99999999999</formula2>
    </dataValidation>
    <dataValidation type="decimal" allowBlank="1" showInputMessage="1" showErrorMessage="1" errorTitle="Entrada no válida" error="Por favor escriba un número" promptTitle="Escriba un número en esta casilla" prompt=" Indique el NIT, sin digito de verificación, del Contratista cuando es persona jurídica" sqref="P11" xr:uid="{00000000-0002-0000-0000-00000D000000}">
      <formula1>-99999999999</formula1>
      <formula2>99999999999</formula2>
    </dataValidation>
    <dataValidation type="list" allowBlank="1" showInputMessage="1" showErrorMessage="1" errorTitle="Entrada no válida" error="Por favor seleccione un elemento de la lista" promptTitle="Seleccione un elemento de la lista" prompt=" Seleccione de la lista el digito de verificación del Nit del Contratista" sqref="Q11" xr:uid="{00000000-0002-0000-0000-00000E000000}">
      <formula1>$F$351002:$F$351012</formula1>
    </dataValidation>
    <dataValidation type="textLength" allowBlank="1" showInputMessage="1" showErrorMessage="1" errorTitle="Entrada no válida" error="Escriba un texto  Maximo 390 Caracteres" promptTitle="Cualquier contenido Maximo 390 Caracteres" prompt=" Indique el número de la Cédula de Extranjería del Contratista" sqref="R11" xr:uid="{00000000-0002-0000-0000-00000F000000}">
      <formula1>0</formula1>
      <formula2>390</formula2>
    </dataValidation>
    <dataValidation type="textLength" allowBlank="1" showInputMessage="1" showErrorMessage="1" errorTitle="Entrada no válida" error="Escriba un texto  Maximo 390 Caracteres" promptTitle="Cualquier contenido Maximo 390 Caracteres" prompt=" Nombre completo de la persona natural (Nombres y Apelidos, en ese orden) o razón social de la persona jurídica con la que se realiza el contrato" sqref="S11" xr:uid="{00000000-0002-0000-0000-000010000000}">
      <formula1>0</formula1>
      <formula2>390</formula2>
    </dataValidation>
    <dataValidation type="textLength" allowBlank="1" showInputMessage="1" showErrorMessage="1" errorTitle="Entrada no válida" error="Escriba un texto  Maximo 390 Caracteres" promptTitle="Cualquier contenido Maximo 390 Caracteres" prompt=" Escriba el objeto a que se refiere el contrato conforme a los Items descritos en el nivel 3 del SECOP" sqref="T11" xr:uid="{00000000-0002-0000-0000-000011000000}">
      <formula1>0</formula1>
      <formula2>390</formula2>
    </dataValidation>
    <dataValidation type="decimal" allowBlank="1" showInputMessage="1" showErrorMessage="1" errorTitle="Entrada no válida" error="Por favor escriba un número" promptTitle="Escriba un número en esta casilla" prompt=" Valor total por el cual está elaborado el contrato" sqref="U11" xr:uid="{00000000-0002-0000-0000-000012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una opción si el contrato tiene otras fuentes de  financiación" sqref="V11" xr:uid="{00000000-0002-0000-0000-000013000000}">
      <formula1>$A$351002:$A$351004</formula1>
    </dataValidation>
    <dataValidation type="list" allowBlank="1" showInputMessage="1" showErrorMessage="1" errorTitle="Entrada no válida" error="Por favor seleccione un elemento de la lista" promptTitle="Seleccione un elemento de la lista" prompt=" Describa a que otra fuente de financiación pertenecen los recursos adicionales." sqref="W11" xr:uid="{00000000-0002-0000-0000-000014000000}">
      <formula1>$G$351002:$G$351026</formula1>
    </dataValidation>
    <dataValidation type="decimal" allowBlank="1" showInputMessage="1" showErrorMessage="1" errorTitle="Entrada no válida" error="Por favor escriba un número" promptTitle="Escriba un número en esta casilla" prompt=" Del valor total del contrato indique el valor correspondiente a otras fuentes de financiación" sqref="X11" xr:uid="{00000000-0002-0000-0000-000015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Valor de los pagos realizados a la fecha de corte para la rendición,  de otras Fuentes de Financiación" sqref="Y11" xr:uid="{00000000-0002-0000-0000-000016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úmero de meses establecidos para la ejecución del contrato, en caso de que el plazo establecido sea en años, se deberá multiplicar cada año por doce." sqref="Z11" xr:uid="{00000000-0002-0000-0000-000017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un valor de la lista" sqref="AA11" xr:uid="{00000000-0002-0000-0000-000018000000}">
      <formula1>$H$351002:$H$351005</formula1>
    </dataValidation>
    <dataValidation type="decimal" allowBlank="1" showInputMessage="1" showErrorMessage="1" errorTitle="Entrada no válida" error="Por favor escriba un número" promptTitle="Escriba un número en esta casilla" prompt=" Diligencie el valor en pesos correspondiente al anticipo pagado o el valor total si se realizó el pago anticipado del contrato." sqref="AB11" xr:uid="{00000000-0002-0000-0000-000019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una opción si el contrato tiene algún tipo de adición, bien sea en valor, tiempo o ambas si es el caso." sqref="AC11" xr:uid="{00000000-0002-0000-0000-00001A000000}">
      <formula1>$A$351002:$A$351004</formula1>
    </dataValidation>
    <dataValidation type="list" allowBlank="1" showInputMessage="1" showErrorMessage="1" errorTitle="Entrada no válida" error="Por favor seleccione un elemento de la lista" promptTitle="Seleccione un elemento de la lista" prompt=" Seleccione de la lista el tipo de adición al contrato" sqref="AD11" xr:uid="{00000000-0002-0000-0000-00001B000000}">
      <formula1>$I$351002:$I$351005</formula1>
    </dataValidation>
    <dataValidation type="decimal" allowBlank="1" showInputMessage="1" showErrorMessage="1" errorTitle="Entrada no válida" error="Por favor escriba un número" promptTitle="Escriba un número en esta casilla" prompt=" Registre EN PESOS  el valor TOTAL de la adición si es en dinero, sin puntos ni comas. De lo contrario registre cero (0)" sqref="AE11" xr:uid="{00000000-0002-0000-0000-00001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si la adición es en tiempo de lo contrario registre cero (0)." sqref="AF11" xr:uid="{00000000-0002-0000-0000-00001D000000}">
      <formula1>-9223372036854770000</formula1>
      <formula2>9223372036854770000</formula2>
    </dataValidation>
    <dataValidation type="date" allowBlank="1" showInputMessage="1" errorTitle="Entrada no válida" error="Por favor escriba una fecha válida (AAAA/MM/DD)" promptTitle="Ingrese una fecha (AAAA/MM/DD)" prompt=" Fecha de inicio de la ejecución del contrato" sqref="AG11" xr:uid="{00000000-0002-0000-0000-00001E000000}">
      <formula1>1900/1/1</formula1>
      <formula2>3000/1/1</formula2>
    </dataValidation>
    <dataValidation type="decimal" allowBlank="1" showInputMessage="1" showErrorMessage="1" errorTitle="Entrada no válida" error="Por favor escriba un número" promptTitle="Escriba un número en esta casilla" prompt=" Valor de los pagos totales realizados a la fecha de reporte" sqref="AH11" xr:uid="{00000000-0002-0000-0000-00001F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Escriba el porcentaje aproximado en el que se encuentra el proyecto" sqref="AI11" xr:uid="{00000000-0002-0000-0000-000020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iones un valor de la lista dependiendo de si el contrato tiene Interventor o Supervisor, en caso dado que cuente con ambos diligencie el formulario con los datos del Interventor" sqref="AJ11" xr:uid="{00000000-0002-0000-0000-000021000000}">
      <formula1>$J$351002:$J$351005</formula1>
    </dataValidation>
    <dataValidation type="list" allowBlank="1" showInputMessage="1" showErrorMessage="1" errorTitle="Entrada no válida" error="Por favor seleccione un elemento de la lista" promptTitle="Seleccione un elemento de la lista" prompt=" Seleccione de la lista la naturaleza jurídica del Interventor o  Supervsor" sqref="AK11" xr:uid="{00000000-0002-0000-0000-000022000000}">
      <formula1>$D$351002:$D$351005</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o Supervisor del Contrato" sqref="AL11" xr:uid="{00000000-0002-0000-0000-000023000000}">
      <formula1>$E$351002:$E$351005</formula1>
    </dataValidation>
    <dataValidation type="decimal" allowBlank="1" showInputMessage="1" showErrorMessage="1" errorTitle="Entrada no válida" error="Por favor escriba un número" promptTitle="Escriba un número en esta casilla" prompt=" Si el Interventor o Supervisor es persona natural, registre el número de la cédula, sin puntos  ni comas" sqref="AM11" xr:uid="{00000000-0002-0000-0000-000024000000}">
      <formula1>-99999999999</formula1>
      <formula2>99999999999</formula2>
    </dataValidation>
    <dataValidation type="decimal" allowBlank="1" showInputMessage="1" showErrorMessage="1" errorTitle="Entrada no válida" error="Por favor escriba un número" promptTitle="Escriba un número en esta casilla" prompt=" Indique el NIT sin digito de verificación, del  Interventor, si es Persona Jurídica" sqref="AN11" xr:uid="{00000000-0002-0000-0000-000025000000}">
      <formula1>-99999999999</formula1>
      <formula2>99999999999</formula2>
    </dataValidation>
    <dataValidation type="list" allowBlank="1" showInputMessage="1" showErrorMessage="1" errorTitle="Entrada no válida" error="Por favor seleccione un elemento de la lista" promptTitle="Seleccione un elemento de la lista" prompt=" Seleccione de la lista el digito de verificación del Nit o RUT del Interventor" sqref="AO11" xr:uid="{00000000-0002-0000-0000-000026000000}">
      <formula1>$F$351002:$F$351012</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o Supervisor, sin puntos ni comas" sqref="AP11" xr:uid="{00000000-0002-0000-0000-000027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o Razón Social (Aplica para cuando la Interventoría la realiza una empresa), del Interventor o Supervisor del contrato" sqref="AQ11" xr:uid="{00000000-0002-0000-0000-000028000000}">
      <formula1>0</formula1>
      <formula2>390</formula2>
    </dataValidation>
    <dataValidation type="date" allowBlank="1" showInputMessage="1" errorTitle="Entrada no válida" error="Por favor escriba una fecha válida (AAAA/MM/DD)" promptTitle="Ingrese una fecha (AAAA/MM/DD)" prompt=" Fecha de terminación del contrato (AAAA/MM/DD)" sqref="AR11" xr:uid="{00000000-0002-0000-0000-000029000000}">
      <formula1>1900/1/1</formula1>
      <formula2>3000/1/1</formula2>
    </dataValidation>
    <dataValidation type="date" allowBlank="1" showInputMessage="1" errorTitle="Entrada no válida" error="Por favor escriba una fecha válida (AAAA/MM/DD)" promptTitle="Ingrese una fecha (AAAA/MM/DD)" prompt=" Fecha de liquidación del contrato (AAAA/MM/DD)" sqref="AS11" xr:uid="{00000000-0002-0000-0000-00002A000000}">
      <formula1>1900/1/1</formula1>
      <formula2>3000/1/1</formula2>
    </dataValidation>
    <dataValidation type="textLength" allowBlank="1" showInputMessage="1" showErrorMessage="1" errorTitle="Entrada no válida" error="Escriba un texto  Maximo 390 Caracteres" promptTitle="Cualquier contenido Maximo 390 Caracteres" prompt=" Incluir un comentario en caso de que sea necesario realizar algún tipo de aclaración sobre alguno de los registros." sqref="AT11" xr:uid="{00000000-0002-0000-0000-00002B000000}">
      <formula1>0</formula1>
      <formula2>390</formula2>
    </dataValidation>
  </dataValidations>
  <pageMargins left="0.7" right="0.7" top="0.75" bottom="0.75" header="0.3" footer="0.3"/>
  <customProperties>
    <customPr name="_pios_id" r:id="rId1"/>
  </customPropertie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J351101"/>
  <sheetViews>
    <sheetView topLeftCell="C2" zoomScale="70" zoomScaleNormal="70" workbookViewId="0">
      <pane ySplit="9" topLeftCell="A11" activePane="bottomLeft" state="frozen"/>
      <selection activeCell="A2" sqref="A2"/>
      <selection pane="bottomLeft" activeCell="E10" sqref="E10"/>
    </sheetView>
  </sheetViews>
  <sheetFormatPr baseColWidth="10" defaultColWidth="9.140625" defaultRowHeight="15" x14ac:dyDescent="0.25"/>
  <cols>
    <col min="1" max="5" width="13.42578125" customWidth="1"/>
    <col min="6" max="6" width="20.5703125" customWidth="1"/>
    <col min="7" max="35" width="13.42578125" customWidth="1"/>
    <col min="37" max="256" width="8" hidden="1"/>
    <col min="257" max="257" width="18.28515625" customWidth="1"/>
    <col min="258" max="258" width="19.28515625" hidden="1" customWidth="1"/>
    <col min="259" max="260" width="11.5703125" hidden="1" customWidth="1"/>
    <col min="261" max="261" width="19.42578125" hidden="1" customWidth="1"/>
    <col min="262" max="262" width="18.28515625" hidden="1" customWidth="1"/>
    <col min="263" max="263" width="13.42578125" hidden="1" customWidth="1"/>
    <col min="264" max="264" width="9.140625" hidden="1" customWidth="1"/>
    <col min="265" max="265" width="19.7109375" hidden="1" customWidth="1"/>
    <col min="266" max="267" width="13.7109375" hidden="1" customWidth="1"/>
    <col min="268" max="268" width="13.42578125" hidden="1" customWidth="1"/>
    <col min="269" max="270" width="9.140625" hidden="1" customWidth="1"/>
  </cols>
  <sheetData>
    <row r="1" spans="1:270" x14ac:dyDescent="0.25">
      <c r="B1" s="1" t="s">
        <v>0</v>
      </c>
      <c r="C1" s="1">
        <v>64</v>
      </c>
      <c r="D1" s="1" t="s">
        <v>1</v>
      </c>
    </row>
    <row r="2" spans="1:270" x14ac:dyDescent="0.25">
      <c r="B2" s="1" t="s">
        <v>2</v>
      </c>
      <c r="C2" s="1">
        <v>447</v>
      </c>
      <c r="D2" s="1" t="s">
        <v>141</v>
      </c>
    </row>
    <row r="3" spans="1:270" x14ac:dyDescent="0.25">
      <c r="B3" s="1" t="s">
        <v>4</v>
      </c>
      <c r="C3" s="1">
        <v>1</v>
      </c>
    </row>
    <row r="4" spans="1:270" x14ac:dyDescent="0.25">
      <c r="B4" s="1" t="s">
        <v>5</v>
      </c>
      <c r="C4" s="1">
        <v>5450</v>
      </c>
    </row>
    <row r="5" spans="1:270" x14ac:dyDescent="0.25">
      <c r="B5" s="1" t="s">
        <v>6</v>
      </c>
      <c r="C5" s="5">
        <v>45443</v>
      </c>
    </row>
    <row r="6" spans="1:270" x14ac:dyDescent="0.25">
      <c r="B6" s="1" t="s">
        <v>7</v>
      </c>
      <c r="C6" s="1">
        <v>1</v>
      </c>
      <c r="D6" s="1" t="s">
        <v>8</v>
      </c>
    </row>
    <row r="8" spans="1:270" x14ac:dyDescent="0.25">
      <c r="A8" s="1" t="s">
        <v>9</v>
      </c>
      <c r="B8" s="9" t="s">
        <v>142</v>
      </c>
    </row>
    <row r="9" spans="1:270" x14ac:dyDescent="0.25">
      <c r="C9" s="1">
        <v>2</v>
      </c>
      <c r="D9" s="1">
        <v>3</v>
      </c>
      <c r="E9" s="20" t="s">
        <v>3374</v>
      </c>
      <c r="F9" s="20">
        <v>8</v>
      </c>
      <c r="G9" s="20">
        <v>12</v>
      </c>
      <c r="H9" s="20">
        <v>16</v>
      </c>
      <c r="I9" s="20">
        <v>20</v>
      </c>
      <c r="J9" s="20">
        <v>24</v>
      </c>
      <c r="K9" s="20">
        <v>28</v>
      </c>
      <c r="L9" s="20">
        <v>32</v>
      </c>
      <c r="M9" s="20">
        <v>36</v>
      </c>
      <c r="N9" s="20">
        <v>40</v>
      </c>
      <c r="O9" s="20">
        <v>44</v>
      </c>
      <c r="P9" s="20">
        <v>48</v>
      </c>
      <c r="Q9" s="20">
        <v>52</v>
      </c>
      <c r="R9" s="20">
        <v>56</v>
      </c>
      <c r="S9" s="20">
        <v>60</v>
      </c>
      <c r="T9" s="20">
        <v>64</v>
      </c>
      <c r="U9" s="20">
        <v>68</v>
      </c>
      <c r="V9" s="20">
        <v>72</v>
      </c>
      <c r="W9" s="20">
        <v>76</v>
      </c>
      <c r="X9" s="20">
        <v>80</v>
      </c>
      <c r="Y9" s="20">
        <v>84</v>
      </c>
      <c r="Z9" s="20">
        <v>88</v>
      </c>
      <c r="AA9" s="20">
        <v>92</v>
      </c>
      <c r="AB9" s="20">
        <v>96</v>
      </c>
      <c r="AC9" s="20">
        <v>100</v>
      </c>
      <c r="AD9" s="20">
        <v>104</v>
      </c>
      <c r="AE9" s="20">
        <v>108</v>
      </c>
      <c r="AF9" s="20">
        <v>112</v>
      </c>
      <c r="AG9" s="20">
        <v>116</v>
      </c>
      <c r="AH9" s="20">
        <v>120</v>
      </c>
      <c r="AI9" s="20">
        <v>124</v>
      </c>
      <c r="JE9" s="1"/>
      <c r="JH9" s="1"/>
    </row>
    <row r="10" spans="1:270" s="30" customFormat="1" ht="74.25" customHeight="1" thickBot="1" x14ac:dyDescent="0.3">
      <c r="C10" s="31" t="s">
        <v>11</v>
      </c>
      <c r="D10" s="31" t="s">
        <v>12</v>
      </c>
      <c r="E10" s="32" t="s">
        <v>143</v>
      </c>
      <c r="F10" s="32" t="s">
        <v>144</v>
      </c>
      <c r="G10" s="32" t="s">
        <v>145</v>
      </c>
      <c r="H10" s="32" t="s">
        <v>146</v>
      </c>
      <c r="I10" s="32" t="s">
        <v>147</v>
      </c>
      <c r="J10" s="32" t="s">
        <v>148</v>
      </c>
      <c r="K10" s="32" t="s">
        <v>149</v>
      </c>
      <c r="L10" s="32" t="s">
        <v>150</v>
      </c>
      <c r="M10" s="32" t="s">
        <v>151</v>
      </c>
      <c r="N10" s="32" t="s">
        <v>152</v>
      </c>
      <c r="O10" s="32" t="s">
        <v>153</v>
      </c>
      <c r="P10" s="62" t="s">
        <v>154</v>
      </c>
      <c r="Q10" s="62" t="s">
        <v>155</v>
      </c>
      <c r="R10" s="60" t="s">
        <v>156</v>
      </c>
      <c r="S10" s="32" t="s">
        <v>157</v>
      </c>
      <c r="T10" s="32" t="s">
        <v>158</v>
      </c>
      <c r="U10" s="32" t="s">
        <v>159</v>
      </c>
      <c r="V10" s="32" t="s">
        <v>160</v>
      </c>
      <c r="W10" s="32" t="s">
        <v>161</v>
      </c>
      <c r="X10" s="32" t="s">
        <v>32</v>
      </c>
      <c r="Y10" s="32" t="s">
        <v>162</v>
      </c>
      <c r="Z10" s="32" t="s">
        <v>163</v>
      </c>
      <c r="AA10" s="32" t="s">
        <v>164</v>
      </c>
      <c r="AB10" s="32" t="s">
        <v>165</v>
      </c>
      <c r="AC10" s="32" t="s">
        <v>166</v>
      </c>
      <c r="AD10" s="32" t="s">
        <v>167</v>
      </c>
      <c r="AE10" s="32" t="s">
        <v>168</v>
      </c>
      <c r="AF10" s="32" t="s">
        <v>169</v>
      </c>
      <c r="AG10" s="32" t="s">
        <v>170</v>
      </c>
      <c r="AH10" s="32" t="s">
        <v>171</v>
      </c>
      <c r="AI10" s="32" t="s">
        <v>54</v>
      </c>
      <c r="AJ10" s="33" t="s">
        <v>5</v>
      </c>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c r="FU10" s="34"/>
      <c r="FV10" s="34"/>
      <c r="FW10" s="34"/>
      <c r="FX10" s="34"/>
      <c r="FY10" s="34"/>
      <c r="FZ10" s="34"/>
      <c r="GA10" s="34"/>
      <c r="GB10" s="34"/>
      <c r="GC10" s="34"/>
      <c r="GD10" s="34"/>
      <c r="GE10" s="34"/>
      <c r="GF10" s="34"/>
      <c r="GG10" s="34"/>
      <c r="GH10" s="34"/>
      <c r="GI10" s="34"/>
      <c r="GJ10" s="34"/>
      <c r="GK10" s="34"/>
      <c r="GL10" s="34"/>
      <c r="GM10" s="34"/>
      <c r="GN10" s="34"/>
      <c r="GO10" s="34"/>
      <c r="GP10" s="34"/>
      <c r="GQ10" s="34"/>
      <c r="GR10" s="34"/>
      <c r="GS10" s="34"/>
      <c r="GT10" s="34"/>
      <c r="GU10" s="34"/>
      <c r="GV10" s="34"/>
      <c r="GW10" s="34"/>
      <c r="GX10" s="34"/>
      <c r="GY10" s="34"/>
      <c r="GZ10" s="34"/>
      <c r="HA10" s="34"/>
      <c r="HB10" s="34"/>
      <c r="HC10" s="34"/>
      <c r="HD10" s="34"/>
      <c r="HE10" s="34"/>
      <c r="HF10" s="34"/>
      <c r="HG10" s="34"/>
      <c r="HH10" s="34"/>
      <c r="HI10" s="34"/>
      <c r="HJ10" s="34"/>
      <c r="HK10" s="34"/>
      <c r="HL10" s="34"/>
      <c r="HM10" s="34"/>
      <c r="HN10" s="34"/>
      <c r="HO10" s="34"/>
      <c r="HP10" s="34"/>
      <c r="HQ10" s="34"/>
      <c r="HR10" s="34"/>
      <c r="HS10" s="34"/>
      <c r="HT10" s="34"/>
      <c r="HU10" s="34"/>
      <c r="HV10" s="34"/>
      <c r="HW10" s="34"/>
      <c r="HX10" s="34"/>
      <c r="HY10" s="34"/>
      <c r="HZ10" s="34"/>
      <c r="IA10" s="34"/>
      <c r="IB10" s="34"/>
      <c r="IC10" s="34"/>
      <c r="ID10" s="34"/>
      <c r="IE10" s="34"/>
      <c r="IF10" s="34"/>
      <c r="IG10" s="34"/>
      <c r="IH10" s="34"/>
      <c r="II10" s="34"/>
      <c r="IJ10" s="34"/>
      <c r="IK10" s="34"/>
      <c r="IL10" s="34"/>
      <c r="IM10" s="34"/>
      <c r="IN10" s="34"/>
      <c r="IO10" s="34"/>
      <c r="IP10" s="34"/>
      <c r="IQ10" s="34"/>
      <c r="IR10" s="34"/>
      <c r="IS10" s="34"/>
      <c r="IT10" s="34"/>
      <c r="IU10" s="34"/>
      <c r="IV10" s="34"/>
      <c r="IW10" s="35" t="s">
        <v>3351</v>
      </c>
      <c r="IX10" s="35" t="s">
        <v>3704</v>
      </c>
      <c r="IY10" s="36" t="s">
        <v>3352</v>
      </c>
      <c r="IZ10" s="36" t="s">
        <v>3386</v>
      </c>
      <c r="JA10" s="36" t="s">
        <v>3353</v>
      </c>
      <c r="JB10" s="36" t="s">
        <v>3354</v>
      </c>
      <c r="JC10" s="37" t="s">
        <v>3355</v>
      </c>
      <c r="JD10" s="30" t="s">
        <v>3598</v>
      </c>
      <c r="JE10" s="38" t="s">
        <v>3364</v>
      </c>
      <c r="JF10" s="30" t="s">
        <v>3356</v>
      </c>
      <c r="JG10" s="30" t="s">
        <v>3370</v>
      </c>
      <c r="JH10" s="30" t="s">
        <v>159</v>
      </c>
      <c r="JI10" s="30" t="s">
        <v>3387</v>
      </c>
      <c r="JJ10" s="30" t="s">
        <v>3599</v>
      </c>
    </row>
    <row r="11" spans="1:270" ht="15.75" thickBot="1" x14ac:dyDescent="0.3">
      <c r="A11" s="1">
        <v>1</v>
      </c>
      <c r="B11" t="s">
        <v>55</v>
      </c>
      <c r="C11" s="3" t="s">
        <v>58</v>
      </c>
      <c r="D11" s="3" t="s">
        <v>56</v>
      </c>
      <c r="E11" s="3">
        <v>2013</v>
      </c>
      <c r="F11" s="3" t="s">
        <v>296</v>
      </c>
      <c r="G11" s="3" t="s">
        <v>297</v>
      </c>
      <c r="H11" s="3" t="s">
        <v>298</v>
      </c>
      <c r="I11" s="3" t="s">
        <v>299</v>
      </c>
      <c r="J11" s="3" t="s">
        <v>180</v>
      </c>
      <c r="K11" s="3" t="s">
        <v>177</v>
      </c>
      <c r="L11" s="3"/>
      <c r="M11" s="3">
        <v>899999094</v>
      </c>
      <c r="N11" s="3" t="s">
        <v>73</v>
      </c>
      <c r="O11" s="3" t="s">
        <v>300</v>
      </c>
      <c r="P11" s="4" t="s">
        <v>3593</v>
      </c>
      <c r="Q11" s="4" t="s">
        <v>301</v>
      </c>
      <c r="R11" s="3" t="s">
        <v>181</v>
      </c>
      <c r="S11" s="3">
        <v>63085166042</v>
      </c>
      <c r="T11" s="3">
        <v>57912585511</v>
      </c>
      <c r="U11" s="3" t="s">
        <v>195</v>
      </c>
      <c r="V11" s="3" t="s">
        <v>58</v>
      </c>
      <c r="W11" s="3" t="s">
        <v>302</v>
      </c>
      <c r="X11" s="3">
        <v>5172580531</v>
      </c>
      <c r="Y11" s="3">
        <v>62950768731</v>
      </c>
      <c r="Z11" s="3" t="s">
        <v>303</v>
      </c>
      <c r="AA11" s="3">
        <v>3500</v>
      </c>
      <c r="AB11" s="3">
        <v>99.82</v>
      </c>
      <c r="AC11" s="3" t="s">
        <v>62</v>
      </c>
      <c r="AD11" s="3"/>
      <c r="AE11" s="3">
        <v>899999094</v>
      </c>
      <c r="AF11" s="3" t="s">
        <v>73</v>
      </c>
      <c r="AG11" s="3" t="s">
        <v>56</v>
      </c>
      <c r="AH11" s="3" t="s">
        <v>304</v>
      </c>
      <c r="AI11" s="3" t="s">
        <v>305</v>
      </c>
      <c r="AJ11" s="6" t="s">
        <v>316</v>
      </c>
      <c r="IW11" s="7"/>
      <c r="IX11" s="7"/>
      <c r="IY11" s="10" t="str">
        <f t="shared" ref="IY11:IY42" si="0">YEAR(P11)&amp;"/"&amp;IF(LEN(MONTH(P11))&lt;2,"0"&amp;MONTH(P11),MONTH(P11))&amp;"/"&amp;IF(LEN(DAY(P11))&lt;2,"0"&amp;DAY(P11),DAY(P11))</f>
        <v>2013/10/10</v>
      </c>
      <c r="IZ11" s="10" t="str">
        <f t="shared" ref="IZ11:IZ42" si="1">YEAR(Q11)&amp;"/"&amp;IF(LEN(MONTH(Q11))&lt;2,"0"&amp;MONTH(Q11),MONTH(Q11))&amp;"/"&amp;IF(LEN(DAY(Q11))&lt;2,"0"&amp;DAY(Q11),DAY(Q11))</f>
        <v>2020/12/31</v>
      </c>
      <c r="JA11" s="15" t="str">
        <f>YEAR(P11)&amp;"/"&amp;IF(LEN(MONTH(P11))&lt;2,"0"&amp;MONTH(P11),MONTH(P11))&amp;"/"&amp;IF(LEN(DAY(P11))&lt;2,"0"&amp;DAY(P11),DAY(P11))</f>
        <v>2013/10/10</v>
      </c>
      <c r="JB11" s="15" t="str">
        <f>YEAR(Q11)&amp;"/"&amp;IF(LEN(MONTH(Q11))&lt;2,"0"&amp;MONTH(Q11),MONTH(Q11))&amp;"/"&amp;IF(LEN(DAY(Q11))&lt;2,"0"&amp;DAY(Q11),DAY(Q11))</f>
        <v>2020/12/31</v>
      </c>
      <c r="JC11" s="11" t="str">
        <f t="shared" ref="JC11:JC42" si="2">IF(IY10&lt;IZ10,"OK","ERROR")</f>
        <v>OK</v>
      </c>
      <c r="JD11" s="14">
        <f>LEN(AI11)</f>
        <v>311</v>
      </c>
      <c r="JE11" s="18" t="s">
        <v>296</v>
      </c>
      <c r="JF11" s="14" t="s">
        <v>181</v>
      </c>
      <c r="JG11" s="14" t="str">
        <f>VLOOKUP(JE11,'448 F23.9  CONTRATOS REALIZA...'!$AW$10:$BB$795,2,FALSE)</f>
        <v>2013/10/10</v>
      </c>
      <c r="JH11" s="3" t="s">
        <v>195</v>
      </c>
      <c r="JI11" s="14" t="str">
        <f>MID(F11,1,4)</f>
        <v>2012</v>
      </c>
      <c r="JJ11" s="14" t="str">
        <f>IF(JI11=E11,"OK","ERROR")</f>
        <v>ERROR</v>
      </c>
    </row>
    <row r="12" spans="1:270" ht="15.75" thickBot="1" x14ac:dyDescent="0.3">
      <c r="A12" s="1">
        <v>2</v>
      </c>
      <c r="B12" t="s">
        <v>291</v>
      </c>
      <c r="C12" s="3" t="s">
        <v>58</v>
      </c>
      <c r="D12" s="3" t="s">
        <v>56</v>
      </c>
      <c r="E12" s="3">
        <v>2019</v>
      </c>
      <c r="F12" s="3" t="s">
        <v>306</v>
      </c>
      <c r="G12" s="3" t="s">
        <v>307</v>
      </c>
      <c r="H12" s="3" t="s">
        <v>308</v>
      </c>
      <c r="I12" s="3" t="s">
        <v>309</v>
      </c>
      <c r="J12" s="3" t="s">
        <v>180</v>
      </c>
      <c r="K12" s="3" t="s">
        <v>177</v>
      </c>
      <c r="L12" s="3"/>
      <c r="M12" s="3">
        <v>899999094</v>
      </c>
      <c r="N12" s="3" t="s">
        <v>73</v>
      </c>
      <c r="O12" s="3" t="s">
        <v>300</v>
      </c>
      <c r="P12" s="4" t="s">
        <v>310</v>
      </c>
      <c r="Q12" s="4" t="s">
        <v>311</v>
      </c>
      <c r="R12" s="3" t="s">
        <v>181</v>
      </c>
      <c r="S12" s="3">
        <v>5080822591</v>
      </c>
      <c r="T12" s="3">
        <v>5080822591</v>
      </c>
      <c r="U12" s="3" t="s">
        <v>195</v>
      </c>
      <c r="V12" s="3" t="s">
        <v>68</v>
      </c>
      <c r="W12" s="3" t="s">
        <v>312</v>
      </c>
      <c r="X12" s="3">
        <v>0</v>
      </c>
      <c r="Y12" s="3">
        <v>5046833769</v>
      </c>
      <c r="Z12" s="3" t="s">
        <v>313</v>
      </c>
      <c r="AA12" s="3">
        <v>8007607</v>
      </c>
      <c r="AB12" s="3">
        <v>100</v>
      </c>
      <c r="AC12" s="3" t="s">
        <v>72</v>
      </c>
      <c r="AD12" s="3">
        <v>51779783</v>
      </c>
      <c r="AE12" s="3"/>
      <c r="AF12" s="3" t="s">
        <v>56</v>
      </c>
      <c r="AG12" s="3" t="s">
        <v>56</v>
      </c>
      <c r="AH12" s="3" t="s">
        <v>314</v>
      </c>
      <c r="AI12" s="3" t="s">
        <v>315</v>
      </c>
      <c r="AJ12" s="6" t="s">
        <v>316</v>
      </c>
      <c r="IW12" s="7"/>
      <c r="IX12" s="7"/>
      <c r="IY12" s="10" t="str">
        <f t="shared" si="0"/>
        <v>2019/08/01</v>
      </c>
      <c r="IZ12" s="10" t="str">
        <f t="shared" si="1"/>
        <v>2021/12/24</v>
      </c>
      <c r="JA12" s="15" t="str">
        <f t="shared" ref="JA12:JA68" si="3">YEAR(P12)&amp;"/"&amp;IF(LEN(MONTH(P12))&lt;2,"0"&amp;MONTH(P12),MONTH(P12))&amp;"/"&amp;IF(LEN(DAY(P12))&lt;2,"0"&amp;DAY(P12),DAY(P12))</f>
        <v>2019/08/01</v>
      </c>
      <c r="JB12" s="15" t="str">
        <f t="shared" ref="JB12:JB68" si="4">YEAR(Q12)&amp;"/"&amp;IF(LEN(MONTH(Q12))&lt;2,"0"&amp;MONTH(Q12),MONTH(Q12))&amp;"/"&amp;IF(LEN(DAY(Q12))&lt;2,"0"&amp;DAY(Q12),DAY(Q12))</f>
        <v>2021/12/24</v>
      </c>
      <c r="JC12" s="11" t="str">
        <f t="shared" si="2"/>
        <v>OK</v>
      </c>
      <c r="JD12" s="14">
        <f t="shared" ref="JD12:JD68" si="5">LEN(AI12)</f>
        <v>110</v>
      </c>
      <c r="JE12" s="18" t="s">
        <v>306</v>
      </c>
      <c r="JF12" s="14" t="s">
        <v>181</v>
      </c>
      <c r="JG12" s="14" t="str">
        <f>VLOOKUP(JE12,'448 F23.9  CONTRATOS REALIZA...'!$AW$10:$BB$795,2,FALSE)</f>
        <v>2019/08/01</v>
      </c>
      <c r="JH12" s="3" t="s">
        <v>195</v>
      </c>
      <c r="JI12" s="14" t="str">
        <f t="shared" ref="JI12:JI70" si="6">MID(F12,1,4)</f>
        <v>2018</v>
      </c>
      <c r="JJ12" s="14" t="str">
        <f t="shared" ref="JJ12:JJ70" si="7">IF(JI12=E12,"OK","ERROR")</f>
        <v>ERROR</v>
      </c>
    </row>
    <row r="13" spans="1:270" ht="15.75" thickBot="1" x14ac:dyDescent="0.3">
      <c r="A13" s="1">
        <v>3</v>
      </c>
      <c r="B13" t="s">
        <v>292</v>
      </c>
      <c r="C13" s="3" t="s">
        <v>58</v>
      </c>
      <c r="D13" s="3" t="s">
        <v>56</v>
      </c>
      <c r="E13" s="3">
        <v>2022</v>
      </c>
      <c r="F13" s="47" t="s">
        <v>3357</v>
      </c>
      <c r="G13" s="3" t="s">
        <v>3610</v>
      </c>
      <c r="H13" s="3" t="s">
        <v>3611</v>
      </c>
      <c r="I13" s="3" t="s">
        <v>3612</v>
      </c>
      <c r="J13" s="3" t="s">
        <v>190</v>
      </c>
      <c r="K13" s="3" t="s">
        <v>173</v>
      </c>
      <c r="L13" s="3">
        <v>11001</v>
      </c>
      <c r="M13" s="3">
        <v>899999061</v>
      </c>
      <c r="N13" s="3" t="s">
        <v>106</v>
      </c>
      <c r="O13" s="3" t="s">
        <v>3613</v>
      </c>
      <c r="P13" s="4">
        <v>44868</v>
      </c>
      <c r="Q13" s="4">
        <v>45513</v>
      </c>
      <c r="R13" s="3" t="s">
        <v>185</v>
      </c>
      <c r="S13" s="3">
        <v>967213716</v>
      </c>
      <c r="T13" s="3">
        <v>665597319</v>
      </c>
      <c r="U13" s="3" t="s">
        <v>199</v>
      </c>
      <c r="V13" s="3" t="s">
        <v>58</v>
      </c>
      <c r="W13" s="3" t="s">
        <v>355</v>
      </c>
      <c r="X13" s="3">
        <v>301616397</v>
      </c>
      <c r="Y13" s="48">
        <v>647586153.47000003</v>
      </c>
      <c r="Z13" s="3" t="s">
        <v>3614</v>
      </c>
      <c r="AA13" s="3">
        <v>48322</v>
      </c>
      <c r="AB13" s="3">
        <v>99.69</v>
      </c>
      <c r="AC13" s="3" t="s">
        <v>72</v>
      </c>
      <c r="AD13" s="3">
        <v>43749034</v>
      </c>
      <c r="AE13" s="3"/>
      <c r="AF13" s="3" t="s">
        <v>56</v>
      </c>
      <c r="AG13" s="3" t="s">
        <v>56</v>
      </c>
      <c r="AH13" s="3" t="s">
        <v>3615</v>
      </c>
      <c r="AI13" s="3" t="s">
        <v>3616</v>
      </c>
      <c r="AJ13" s="6" t="s">
        <v>3613</v>
      </c>
      <c r="IW13" s="7"/>
      <c r="IX13" s="7"/>
      <c r="IY13" s="10" t="str">
        <f t="shared" si="0"/>
        <v>2022/11/03</v>
      </c>
      <c r="IZ13" s="10" t="str">
        <f t="shared" si="1"/>
        <v>2024/08/09</v>
      </c>
      <c r="JA13" s="15" t="str">
        <f t="shared" si="3"/>
        <v>2022/11/03</v>
      </c>
      <c r="JB13" s="15" t="str">
        <f t="shared" si="4"/>
        <v>2024/08/09</v>
      </c>
      <c r="JC13" s="11" t="str">
        <f t="shared" si="2"/>
        <v>OK</v>
      </c>
      <c r="JD13" s="14">
        <f t="shared" si="5"/>
        <v>231</v>
      </c>
      <c r="JE13" s="18" t="s">
        <v>3357</v>
      </c>
      <c r="JF13" s="14" t="s">
        <v>185</v>
      </c>
      <c r="JG13" s="14">
        <f>VLOOKUP(JE13,'448 F23.9  CONTRATOS REALIZA...'!$AW$10:$BB$795,2,FALSE)</f>
        <v>44868</v>
      </c>
      <c r="JH13" s="3" t="s">
        <v>199</v>
      </c>
      <c r="JI13" s="14" t="str">
        <f t="shared" si="6"/>
        <v>2021</v>
      </c>
      <c r="JJ13" s="14" t="str">
        <f t="shared" si="7"/>
        <v>ERROR</v>
      </c>
    </row>
    <row r="14" spans="1:270" ht="15.75" thickBot="1" x14ac:dyDescent="0.3">
      <c r="A14" s="1">
        <v>4</v>
      </c>
      <c r="B14" t="s">
        <v>293</v>
      </c>
      <c r="C14" s="3" t="s">
        <v>58</v>
      </c>
      <c r="D14" s="3" t="s">
        <v>56</v>
      </c>
      <c r="E14" s="3">
        <v>2023</v>
      </c>
      <c r="F14" s="3" t="s">
        <v>369</v>
      </c>
      <c r="G14" s="3" t="s">
        <v>370</v>
      </c>
      <c r="H14" s="3" t="s">
        <v>371</v>
      </c>
      <c r="I14" s="3" t="s">
        <v>372</v>
      </c>
      <c r="J14" s="3" t="s">
        <v>213</v>
      </c>
      <c r="K14" s="3" t="s">
        <v>177</v>
      </c>
      <c r="L14" s="3"/>
      <c r="M14" s="3">
        <v>901034790</v>
      </c>
      <c r="N14" s="3" t="s">
        <v>94</v>
      </c>
      <c r="O14" s="3" t="s">
        <v>373</v>
      </c>
      <c r="P14" s="4" t="s">
        <v>374</v>
      </c>
      <c r="Q14" s="4" t="s">
        <v>375</v>
      </c>
      <c r="R14" s="3" t="s">
        <v>185</v>
      </c>
      <c r="S14" s="3">
        <v>15052088607</v>
      </c>
      <c r="T14" s="3">
        <v>13110656766</v>
      </c>
      <c r="U14" s="3" t="s">
        <v>220</v>
      </c>
      <c r="V14" s="3" t="s">
        <v>58</v>
      </c>
      <c r="W14" s="3" t="s">
        <v>376</v>
      </c>
      <c r="X14" s="3">
        <v>1941431841</v>
      </c>
      <c r="Y14" s="3">
        <v>5216262918</v>
      </c>
      <c r="Z14" s="3" t="s">
        <v>377</v>
      </c>
      <c r="AA14" s="3">
        <v>9106474</v>
      </c>
      <c r="AB14" s="3">
        <v>26.17</v>
      </c>
      <c r="AC14" s="3" t="s">
        <v>72</v>
      </c>
      <c r="AD14" s="3">
        <v>79628742</v>
      </c>
      <c r="AE14" s="3"/>
      <c r="AF14" s="3" t="s">
        <v>56</v>
      </c>
      <c r="AG14" s="3" t="s">
        <v>56</v>
      </c>
      <c r="AH14" s="3" t="s">
        <v>378</v>
      </c>
      <c r="AI14" s="3" t="s">
        <v>379</v>
      </c>
      <c r="AJ14" s="6" t="s">
        <v>373</v>
      </c>
      <c r="IW14" s="7"/>
      <c r="IX14" s="7"/>
      <c r="IY14" s="10" t="str">
        <f t="shared" si="0"/>
        <v>2023/06/15</v>
      </c>
      <c r="IZ14" s="10" t="str">
        <f t="shared" si="1"/>
        <v>2027/06/14</v>
      </c>
      <c r="JA14" s="15" t="str">
        <f t="shared" si="3"/>
        <v>2023/06/15</v>
      </c>
      <c r="JB14" s="15" t="str">
        <f t="shared" si="4"/>
        <v>2027/06/14</v>
      </c>
      <c r="JC14" s="11" t="str">
        <f t="shared" si="2"/>
        <v>OK</v>
      </c>
      <c r="JD14" s="14">
        <f t="shared" si="5"/>
        <v>126</v>
      </c>
      <c r="JE14" s="18" t="s">
        <v>369</v>
      </c>
      <c r="JF14" s="14" t="s">
        <v>174</v>
      </c>
      <c r="JG14" s="14" t="str">
        <f>VLOOKUP(JE14,'448 F23.9  CONTRATOS REALIZA...'!$AW$10:$BB$795,2,FALSE)</f>
        <v>2023/06/15</v>
      </c>
      <c r="JH14" s="3" t="s">
        <v>220</v>
      </c>
      <c r="JI14" s="14" t="str">
        <f t="shared" si="6"/>
        <v>2021</v>
      </c>
      <c r="JJ14" s="14" t="str">
        <f t="shared" si="7"/>
        <v>ERROR</v>
      </c>
    </row>
    <row r="15" spans="1:270" ht="15.75" thickBot="1" x14ac:dyDescent="0.3">
      <c r="A15" s="1">
        <v>5</v>
      </c>
      <c r="B15" t="s">
        <v>294</v>
      </c>
      <c r="C15" s="3" t="s">
        <v>58</v>
      </c>
      <c r="D15" s="3" t="s">
        <v>56</v>
      </c>
      <c r="E15" s="3">
        <v>2023</v>
      </c>
      <c r="F15" s="3" t="s">
        <v>380</v>
      </c>
      <c r="G15" s="3" t="s">
        <v>381</v>
      </c>
      <c r="H15" s="3" t="s">
        <v>371</v>
      </c>
      <c r="I15" s="3" t="s">
        <v>372</v>
      </c>
      <c r="J15" s="3" t="s">
        <v>213</v>
      </c>
      <c r="K15" s="3" t="s">
        <v>177</v>
      </c>
      <c r="L15" s="3"/>
      <c r="M15" s="3">
        <v>901034790</v>
      </c>
      <c r="N15" s="3" t="s">
        <v>94</v>
      </c>
      <c r="O15" s="3" t="s">
        <v>373</v>
      </c>
      <c r="P15" s="4" t="s">
        <v>374</v>
      </c>
      <c r="Q15" s="4" t="s">
        <v>382</v>
      </c>
      <c r="R15" s="3" t="s">
        <v>185</v>
      </c>
      <c r="S15" s="3">
        <v>4560191859</v>
      </c>
      <c r="T15" s="3">
        <v>4027601347</v>
      </c>
      <c r="U15" s="3" t="s">
        <v>220</v>
      </c>
      <c r="V15" s="3" t="s">
        <v>58</v>
      </c>
      <c r="W15" s="3" t="s">
        <v>376</v>
      </c>
      <c r="X15" s="3">
        <v>532590512</v>
      </c>
      <c r="Y15" s="3">
        <v>1645860572</v>
      </c>
      <c r="Z15" s="3" t="s">
        <v>383</v>
      </c>
      <c r="AA15" s="3">
        <v>3310000</v>
      </c>
      <c r="AB15" s="3">
        <v>41.13</v>
      </c>
      <c r="AC15" s="3" t="s">
        <v>72</v>
      </c>
      <c r="AD15" s="3">
        <v>52414004</v>
      </c>
      <c r="AE15" s="3"/>
      <c r="AF15" s="3" t="s">
        <v>56</v>
      </c>
      <c r="AG15" s="3" t="s">
        <v>56</v>
      </c>
      <c r="AH15" s="3" t="s">
        <v>384</v>
      </c>
      <c r="AI15" s="3" t="s">
        <v>379</v>
      </c>
      <c r="AJ15" s="6" t="s">
        <v>373</v>
      </c>
      <c r="IW15" s="7"/>
      <c r="IX15" s="7"/>
      <c r="IY15" s="10" t="str">
        <f t="shared" si="0"/>
        <v>2023/06/15</v>
      </c>
      <c r="IZ15" s="10" t="str">
        <f t="shared" si="1"/>
        <v>2026/06/14</v>
      </c>
      <c r="JA15" s="15" t="str">
        <f t="shared" si="3"/>
        <v>2023/06/15</v>
      </c>
      <c r="JB15" s="15" t="str">
        <f t="shared" si="4"/>
        <v>2026/06/14</v>
      </c>
      <c r="JC15" s="11" t="str">
        <f t="shared" si="2"/>
        <v>OK</v>
      </c>
      <c r="JD15" s="14">
        <f t="shared" si="5"/>
        <v>126</v>
      </c>
      <c r="JE15" s="18" t="s">
        <v>380</v>
      </c>
      <c r="JF15" s="14" t="s">
        <v>174</v>
      </c>
      <c r="JG15" s="14" t="str">
        <f>VLOOKUP(JE15,'448 F23.9  CONTRATOS REALIZA...'!$AW$10:$BB$795,2,FALSE)</f>
        <v>2023/06/15</v>
      </c>
      <c r="JH15" s="3" t="s">
        <v>220</v>
      </c>
      <c r="JI15" s="14" t="str">
        <f t="shared" si="6"/>
        <v>2021</v>
      </c>
      <c r="JJ15" s="14" t="str">
        <f t="shared" si="7"/>
        <v>ERROR</v>
      </c>
    </row>
    <row r="16" spans="1:270" ht="15.75" thickBot="1" x14ac:dyDescent="0.3">
      <c r="A16" s="1">
        <v>6</v>
      </c>
      <c r="B16" t="s">
        <v>295</v>
      </c>
      <c r="C16" s="3" t="s">
        <v>58</v>
      </c>
      <c r="D16" s="3" t="s">
        <v>56</v>
      </c>
      <c r="E16" s="3">
        <v>2023</v>
      </c>
      <c r="F16" s="3" t="s">
        <v>385</v>
      </c>
      <c r="G16" s="3" t="s">
        <v>386</v>
      </c>
      <c r="H16" s="3" t="s">
        <v>371</v>
      </c>
      <c r="I16" s="3" t="s">
        <v>372</v>
      </c>
      <c r="J16" s="3" t="s">
        <v>213</v>
      </c>
      <c r="K16" s="3" t="s">
        <v>177</v>
      </c>
      <c r="L16" s="3"/>
      <c r="M16" s="3">
        <v>901034790</v>
      </c>
      <c r="N16" s="3" t="s">
        <v>94</v>
      </c>
      <c r="O16" s="3" t="s">
        <v>373</v>
      </c>
      <c r="P16" s="4" t="s">
        <v>374</v>
      </c>
      <c r="Q16" s="4" t="s">
        <v>382</v>
      </c>
      <c r="R16" s="3" t="s">
        <v>185</v>
      </c>
      <c r="S16" s="3">
        <v>2868735531</v>
      </c>
      <c r="T16" s="3">
        <v>2510732268</v>
      </c>
      <c r="U16" s="3" t="s">
        <v>220</v>
      </c>
      <c r="V16" s="3" t="s">
        <v>58</v>
      </c>
      <c r="W16" s="3" t="s">
        <v>376</v>
      </c>
      <c r="X16" s="3">
        <v>358003263</v>
      </c>
      <c r="Y16" s="3">
        <v>1550725825</v>
      </c>
      <c r="Z16" s="3" t="s">
        <v>387</v>
      </c>
      <c r="AA16" s="3">
        <v>16478</v>
      </c>
      <c r="AB16" s="3">
        <v>33.89</v>
      </c>
      <c r="AC16" s="3" t="s">
        <v>72</v>
      </c>
      <c r="AD16" s="3">
        <v>1010167707</v>
      </c>
      <c r="AE16" s="3"/>
      <c r="AF16" s="3" t="s">
        <v>56</v>
      </c>
      <c r="AG16" s="3" t="s">
        <v>56</v>
      </c>
      <c r="AH16" s="3" t="s">
        <v>388</v>
      </c>
      <c r="AI16" s="3" t="s">
        <v>379</v>
      </c>
      <c r="AJ16" s="6" t="s">
        <v>373</v>
      </c>
      <c r="IW16" s="7"/>
      <c r="IX16" s="7"/>
      <c r="IY16" s="10" t="str">
        <f t="shared" si="0"/>
        <v>2023/06/15</v>
      </c>
      <c r="IZ16" s="10" t="str">
        <f t="shared" si="1"/>
        <v>2026/06/14</v>
      </c>
      <c r="JA16" s="15" t="str">
        <f t="shared" si="3"/>
        <v>2023/06/15</v>
      </c>
      <c r="JB16" s="15" t="str">
        <f t="shared" si="4"/>
        <v>2026/06/14</v>
      </c>
      <c r="JC16" s="11" t="str">
        <f t="shared" si="2"/>
        <v>OK</v>
      </c>
      <c r="JD16" s="14">
        <f t="shared" si="5"/>
        <v>126</v>
      </c>
      <c r="JE16" s="18" t="s">
        <v>385</v>
      </c>
      <c r="JF16" s="14" t="s">
        <v>174</v>
      </c>
      <c r="JG16" s="14" t="e">
        <f>VLOOKUP(JE16,'448 F23.9  CONTRATOS REALIZA...'!$AW$10:$BB$795,2,FALSE)</f>
        <v>#N/A</v>
      </c>
      <c r="JH16" s="3" t="s">
        <v>220</v>
      </c>
      <c r="JI16" s="14" t="str">
        <f t="shared" si="6"/>
        <v>2021</v>
      </c>
      <c r="JJ16" s="14" t="str">
        <f t="shared" si="7"/>
        <v>ERROR</v>
      </c>
    </row>
    <row r="17" spans="1:270" ht="15.75" thickBot="1" x14ac:dyDescent="0.3">
      <c r="A17" s="1">
        <v>7</v>
      </c>
      <c r="B17" t="s">
        <v>353</v>
      </c>
      <c r="C17" s="3" t="s">
        <v>58</v>
      </c>
      <c r="D17" s="3" t="s">
        <v>56</v>
      </c>
      <c r="E17" s="3">
        <v>2023</v>
      </c>
      <c r="F17" s="3" t="s">
        <v>389</v>
      </c>
      <c r="G17" s="3" t="s">
        <v>390</v>
      </c>
      <c r="H17" s="3" t="s">
        <v>371</v>
      </c>
      <c r="I17" s="3" t="s">
        <v>372</v>
      </c>
      <c r="J17" s="3" t="s">
        <v>213</v>
      </c>
      <c r="K17" s="3" t="s">
        <v>177</v>
      </c>
      <c r="L17" s="3"/>
      <c r="M17" s="3">
        <v>901034790</v>
      </c>
      <c r="N17" s="3" t="s">
        <v>94</v>
      </c>
      <c r="O17" s="3" t="s">
        <v>373</v>
      </c>
      <c r="P17" s="4" t="s">
        <v>391</v>
      </c>
      <c r="Q17" s="4" t="s">
        <v>392</v>
      </c>
      <c r="R17" s="3" t="s">
        <v>185</v>
      </c>
      <c r="S17" s="3">
        <v>7752764862</v>
      </c>
      <c r="T17" s="3">
        <v>5738971235</v>
      </c>
      <c r="U17" s="3" t="s">
        <v>220</v>
      </c>
      <c r="V17" s="3" t="s">
        <v>58</v>
      </c>
      <c r="W17" s="3" t="s">
        <v>376</v>
      </c>
      <c r="X17" s="3">
        <v>2013793627</v>
      </c>
      <c r="Y17" s="3">
        <v>908708560</v>
      </c>
      <c r="Z17" s="3" t="s">
        <v>393</v>
      </c>
      <c r="AA17" s="3">
        <v>97136</v>
      </c>
      <c r="AB17" s="3">
        <v>3.25</v>
      </c>
      <c r="AC17" s="3" t="s">
        <v>72</v>
      </c>
      <c r="AD17" s="3">
        <v>1026254206</v>
      </c>
      <c r="AE17" s="3"/>
      <c r="AF17" s="3" t="s">
        <v>56</v>
      </c>
      <c r="AG17" s="3" t="s">
        <v>56</v>
      </c>
      <c r="AH17" s="3" t="s">
        <v>394</v>
      </c>
      <c r="AI17" s="3" t="s">
        <v>395</v>
      </c>
      <c r="AJ17" s="6" t="s">
        <v>373</v>
      </c>
      <c r="IW17" s="7"/>
      <c r="IX17" s="7"/>
      <c r="IY17" s="10" t="str">
        <f t="shared" si="0"/>
        <v>2024/02/01</v>
      </c>
      <c r="IZ17" s="10" t="str">
        <f t="shared" si="1"/>
        <v>2028/01/30</v>
      </c>
      <c r="JA17" s="15" t="str">
        <f t="shared" si="3"/>
        <v>2024/02/01</v>
      </c>
      <c r="JB17" s="15" t="str">
        <f t="shared" si="4"/>
        <v>2028/01/30</v>
      </c>
      <c r="JC17" s="11" t="str">
        <f t="shared" si="2"/>
        <v>OK</v>
      </c>
      <c r="JD17" s="14">
        <f t="shared" si="5"/>
        <v>65</v>
      </c>
      <c r="JE17" s="18" t="s">
        <v>389</v>
      </c>
      <c r="JF17" s="14" t="s">
        <v>174</v>
      </c>
      <c r="JG17" s="14" t="e">
        <f>VLOOKUP(JE17,'448 F23.9  CONTRATOS REALIZA...'!$AW$10:$BB$795,2,FALSE)</f>
        <v>#N/A</v>
      </c>
      <c r="JH17" s="3" t="s">
        <v>220</v>
      </c>
      <c r="JI17" s="14" t="str">
        <f t="shared" si="6"/>
        <v>2023</v>
      </c>
      <c r="JJ17" s="14" t="str">
        <f t="shared" si="7"/>
        <v>ERROR</v>
      </c>
    </row>
    <row r="18" spans="1:270" ht="15.75" thickBot="1" x14ac:dyDescent="0.3">
      <c r="A18" s="1">
        <v>8</v>
      </c>
      <c r="B18" t="s">
        <v>354</v>
      </c>
      <c r="C18" s="3" t="s">
        <v>58</v>
      </c>
      <c r="D18" s="3" t="s">
        <v>56</v>
      </c>
      <c r="E18" s="3">
        <v>2019</v>
      </c>
      <c r="F18" s="3" t="s">
        <v>768</v>
      </c>
      <c r="G18" s="3" t="s">
        <v>769</v>
      </c>
      <c r="H18" s="3" t="s">
        <v>770</v>
      </c>
      <c r="I18" s="3" t="s">
        <v>771</v>
      </c>
      <c r="J18" s="3" t="s">
        <v>184</v>
      </c>
      <c r="K18" s="3" t="s">
        <v>177</v>
      </c>
      <c r="L18" s="3"/>
      <c r="M18" s="3">
        <v>900140515</v>
      </c>
      <c r="N18" s="3" t="s">
        <v>91</v>
      </c>
      <c r="O18" s="3" t="s">
        <v>772</v>
      </c>
      <c r="P18" s="4" t="s">
        <v>773</v>
      </c>
      <c r="Q18" s="4" t="s">
        <v>760</v>
      </c>
      <c r="R18" s="3" t="s">
        <v>181</v>
      </c>
      <c r="S18" s="3">
        <v>3666888052</v>
      </c>
      <c r="T18" s="3">
        <v>3666888052</v>
      </c>
      <c r="U18" s="3" t="s">
        <v>179</v>
      </c>
      <c r="V18" s="3" t="s">
        <v>68</v>
      </c>
      <c r="W18" s="3" t="s">
        <v>312</v>
      </c>
      <c r="X18" s="3">
        <v>0</v>
      </c>
      <c r="Y18" s="3">
        <v>3440624764</v>
      </c>
      <c r="Z18" s="3" t="s">
        <v>774</v>
      </c>
      <c r="AA18" s="3">
        <v>6084339</v>
      </c>
      <c r="AB18" s="3">
        <v>98.35</v>
      </c>
      <c r="AC18" s="3" t="s">
        <v>72</v>
      </c>
      <c r="AD18" s="3">
        <v>80720856</v>
      </c>
      <c r="AE18" s="3"/>
      <c r="AF18" s="3" t="s">
        <v>56</v>
      </c>
      <c r="AG18" s="3" t="s">
        <v>56</v>
      </c>
      <c r="AH18" s="3" t="s">
        <v>775</v>
      </c>
      <c r="AI18" s="3" t="s">
        <v>776</v>
      </c>
      <c r="AJ18" s="6" t="s">
        <v>777</v>
      </c>
      <c r="IW18" s="7"/>
      <c r="IX18" s="7"/>
      <c r="IY18" s="10" t="str">
        <f t="shared" si="0"/>
        <v>2019/12/10</v>
      </c>
      <c r="IZ18" s="10" t="str">
        <f t="shared" si="1"/>
        <v>2022/11/30</v>
      </c>
      <c r="JA18" s="15" t="str">
        <f t="shared" si="3"/>
        <v>2019/12/10</v>
      </c>
      <c r="JB18" s="15" t="str">
        <f t="shared" si="4"/>
        <v>2022/11/30</v>
      </c>
      <c r="JC18" s="11" t="str">
        <f t="shared" si="2"/>
        <v>OK</v>
      </c>
      <c r="JD18" s="14">
        <f t="shared" si="5"/>
        <v>344</v>
      </c>
      <c r="JE18" s="18" t="s">
        <v>758</v>
      </c>
      <c r="JF18" s="14" t="s">
        <v>181</v>
      </c>
      <c r="JG18" s="14" t="e">
        <f>VLOOKUP(JE18,'448 F23.9  CONTRATOS REALIZA...'!$AW$10:$BB$795,2,FALSE)</f>
        <v>#N/A</v>
      </c>
      <c r="JH18" s="3" t="s">
        <v>179</v>
      </c>
      <c r="JI18" s="14" t="str">
        <f t="shared" si="6"/>
        <v>2017</v>
      </c>
      <c r="JJ18" s="14" t="str">
        <f t="shared" si="7"/>
        <v>ERROR</v>
      </c>
    </row>
    <row r="19" spans="1:270" ht="15.75" thickBot="1" x14ac:dyDescent="0.3">
      <c r="A19" s="1">
        <v>9</v>
      </c>
      <c r="B19" t="s">
        <v>356</v>
      </c>
      <c r="C19" s="3" t="s">
        <v>58</v>
      </c>
      <c r="D19" s="3" t="s">
        <v>56</v>
      </c>
      <c r="E19" s="3">
        <v>2016</v>
      </c>
      <c r="F19" s="3" t="s">
        <v>867</v>
      </c>
      <c r="G19" s="3" t="s">
        <v>868</v>
      </c>
      <c r="H19" s="3" t="s">
        <v>869</v>
      </c>
      <c r="I19" s="3" t="s">
        <v>870</v>
      </c>
      <c r="J19" s="3" t="s">
        <v>207</v>
      </c>
      <c r="K19" s="3" t="s">
        <v>177</v>
      </c>
      <c r="L19" s="3"/>
      <c r="M19" s="3">
        <v>899999081</v>
      </c>
      <c r="N19" s="3" t="s">
        <v>97</v>
      </c>
      <c r="O19" s="3" t="s">
        <v>871</v>
      </c>
      <c r="P19" s="4" t="s">
        <v>872</v>
      </c>
      <c r="Q19" s="4" t="s">
        <v>873</v>
      </c>
      <c r="R19" s="3" t="s">
        <v>181</v>
      </c>
      <c r="S19" s="3">
        <v>12256740938</v>
      </c>
      <c r="T19" s="3">
        <v>12256740938</v>
      </c>
      <c r="U19" s="3" t="s">
        <v>195</v>
      </c>
      <c r="V19" s="3" t="s">
        <v>68</v>
      </c>
      <c r="W19" s="3" t="s">
        <v>312</v>
      </c>
      <c r="X19" s="3">
        <v>0</v>
      </c>
      <c r="Y19" s="3">
        <v>1019995873</v>
      </c>
      <c r="Z19" s="3" t="s">
        <v>874</v>
      </c>
      <c r="AA19" s="3">
        <v>9106474</v>
      </c>
      <c r="AB19" s="3">
        <v>80</v>
      </c>
      <c r="AC19" s="3" t="s">
        <v>62</v>
      </c>
      <c r="AD19" s="3"/>
      <c r="AE19" s="3">
        <v>899999081</v>
      </c>
      <c r="AF19" s="3" t="s">
        <v>97</v>
      </c>
      <c r="AG19" s="3" t="s">
        <v>56</v>
      </c>
      <c r="AH19" s="3" t="s">
        <v>875</v>
      </c>
      <c r="AI19" s="3" t="s">
        <v>876</v>
      </c>
      <c r="AJ19" s="6" t="s">
        <v>901</v>
      </c>
      <c r="IW19" s="7"/>
      <c r="IX19" s="7"/>
      <c r="IY19" s="10" t="str">
        <f t="shared" si="0"/>
        <v>2017/12/21</v>
      </c>
      <c r="IZ19" s="10" t="str">
        <f t="shared" si="1"/>
        <v>2020/05/31</v>
      </c>
      <c r="JA19" s="15" t="str">
        <f t="shared" si="3"/>
        <v>2017/12/21</v>
      </c>
      <c r="JB19" s="15" t="str">
        <f t="shared" si="4"/>
        <v>2020/05/31</v>
      </c>
      <c r="JC19" s="11" t="str">
        <f t="shared" si="2"/>
        <v>OK</v>
      </c>
      <c r="JD19" s="14">
        <f t="shared" si="5"/>
        <v>9</v>
      </c>
      <c r="JE19" s="18" t="s">
        <v>762</v>
      </c>
      <c r="JF19" s="14" t="s">
        <v>185</v>
      </c>
      <c r="JG19" s="14" t="e">
        <f>VLOOKUP(JE19,'448 F23.9  CONTRATOS REALIZA...'!$AW$10:$BB$795,2,FALSE)</f>
        <v>#N/A</v>
      </c>
      <c r="JH19" s="3" t="s">
        <v>195</v>
      </c>
      <c r="JI19" s="14" t="str">
        <f t="shared" si="6"/>
        <v>2016</v>
      </c>
      <c r="JJ19" s="14" t="str">
        <f t="shared" si="7"/>
        <v>ERROR</v>
      </c>
    </row>
    <row r="20" spans="1:270" ht="15.75" thickBot="1" x14ac:dyDescent="0.3">
      <c r="A20" s="1">
        <v>10</v>
      </c>
      <c r="B20" t="s">
        <v>357</v>
      </c>
      <c r="C20" s="3" t="s">
        <v>58</v>
      </c>
      <c r="D20" s="3" t="s">
        <v>56</v>
      </c>
      <c r="E20" s="3">
        <v>2016</v>
      </c>
      <c r="F20" s="3" t="s">
        <v>877</v>
      </c>
      <c r="G20" s="3" t="s">
        <v>878</v>
      </c>
      <c r="H20" s="3" t="s">
        <v>869</v>
      </c>
      <c r="I20" s="3" t="s">
        <v>870</v>
      </c>
      <c r="J20" s="3" t="s">
        <v>207</v>
      </c>
      <c r="K20" s="3" t="s">
        <v>177</v>
      </c>
      <c r="L20" s="3"/>
      <c r="M20" s="3">
        <v>899999081</v>
      </c>
      <c r="N20" s="3" t="s">
        <v>97</v>
      </c>
      <c r="O20" s="3" t="s">
        <v>871</v>
      </c>
      <c r="P20" s="4" t="s">
        <v>879</v>
      </c>
      <c r="Q20" s="4" t="s">
        <v>873</v>
      </c>
      <c r="R20" s="3" t="s">
        <v>181</v>
      </c>
      <c r="S20" s="3">
        <v>3169669061</v>
      </c>
      <c r="T20" s="3">
        <v>3169669061</v>
      </c>
      <c r="U20" s="3" t="s">
        <v>195</v>
      </c>
      <c r="V20" s="3" t="s">
        <v>68</v>
      </c>
      <c r="W20" s="3" t="s">
        <v>312</v>
      </c>
      <c r="X20" s="3">
        <v>0</v>
      </c>
      <c r="Y20" s="3">
        <v>435325267</v>
      </c>
      <c r="Z20" s="3" t="s">
        <v>874</v>
      </c>
      <c r="AA20" s="3">
        <v>9106474</v>
      </c>
      <c r="AB20" s="3">
        <v>100</v>
      </c>
      <c r="AC20" s="3" t="s">
        <v>62</v>
      </c>
      <c r="AD20" s="3"/>
      <c r="AE20" s="3">
        <v>899999081</v>
      </c>
      <c r="AF20" s="3" t="s">
        <v>97</v>
      </c>
      <c r="AG20" s="3" t="s">
        <v>56</v>
      </c>
      <c r="AH20" s="3" t="s">
        <v>875</v>
      </c>
      <c r="AI20" s="3" t="s">
        <v>876</v>
      </c>
      <c r="AJ20" s="6" t="s">
        <v>901</v>
      </c>
      <c r="IW20" s="7"/>
      <c r="IX20" s="7"/>
      <c r="IY20" s="10" t="str">
        <f t="shared" si="0"/>
        <v>2017/11/15</v>
      </c>
      <c r="IZ20" s="10" t="str">
        <f t="shared" si="1"/>
        <v>2020/05/31</v>
      </c>
      <c r="JA20" s="15" t="str">
        <f t="shared" si="3"/>
        <v>2017/11/15</v>
      </c>
      <c r="JB20" s="15" t="str">
        <f t="shared" si="4"/>
        <v>2020/05/31</v>
      </c>
      <c r="JC20" s="11" t="str">
        <f t="shared" si="2"/>
        <v>OK</v>
      </c>
      <c r="JD20" s="14">
        <f t="shared" si="5"/>
        <v>9</v>
      </c>
      <c r="JE20" s="18" t="s">
        <v>762</v>
      </c>
      <c r="JF20" s="14" t="s">
        <v>185</v>
      </c>
      <c r="JG20" s="14" t="e">
        <f>VLOOKUP(JE20,'448 F23.9  CONTRATOS REALIZA...'!$AW$10:$BB$795,2,FALSE)</f>
        <v>#N/A</v>
      </c>
      <c r="JH20" s="3" t="s">
        <v>222</v>
      </c>
      <c r="JI20" s="14" t="str">
        <f t="shared" si="6"/>
        <v>2016</v>
      </c>
      <c r="JJ20" s="14" t="str">
        <f t="shared" si="7"/>
        <v>ERROR</v>
      </c>
    </row>
    <row r="21" spans="1:270" ht="15.75" thickBot="1" x14ac:dyDescent="0.3">
      <c r="A21" s="1">
        <v>11</v>
      </c>
      <c r="B21" t="s">
        <v>358</v>
      </c>
      <c r="C21" s="3" t="s">
        <v>58</v>
      </c>
      <c r="D21" s="3" t="s">
        <v>56</v>
      </c>
      <c r="E21" s="3">
        <v>2016</v>
      </c>
      <c r="F21" s="3" t="s">
        <v>880</v>
      </c>
      <c r="G21" s="3" t="s">
        <v>881</v>
      </c>
      <c r="H21" s="3" t="s">
        <v>869</v>
      </c>
      <c r="I21" s="3" t="s">
        <v>870</v>
      </c>
      <c r="J21" s="3" t="s">
        <v>207</v>
      </c>
      <c r="K21" s="3" t="s">
        <v>177</v>
      </c>
      <c r="L21" s="3"/>
      <c r="M21" s="3">
        <v>899999081</v>
      </c>
      <c r="N21" s="3" t="s">
        <v>97</v>
      </c>
      <c r="O21" s="3" t="s">
        <v>871</v>
      </c>
      <c r="P21" s="4" t="s">
        <v>882</v>
      </c>
      <c r="Q21" s="4" t="s">
        <v>873</v>
      </c>
      <c r="R21" s="3" t="s">
        <v>181</v>
      </c>
      <c r="S21" s="3">
        <v>9232158593</v>
      </c>
      <c r="T21" s="3">
        <v>9232158593</v>
      </c>
      <c r="U21" s="3" t="s">
        <v>195</v>
      </c>
      <c r="V21" s="3" t="s">
        <v>68</v>
      </c>
      <c r="W21" s="3" t="s">
        <v>312</v>
      </c>
      <c r="X21" s="3">
        <v>0</v>
      </c>
      <c r="Y21" s="3">
        <v>167960069</v>
      </c>
      <c r="Z21" s="3" t="s">
        <v>874</v>
      </c>
      <c r="AA21" s="3">
        <v>9106474</v>
      </c>
      <c r="AB21" s="3">
        <v>100</v>
      </c>
      <c r="AC21" s="3" t="s">
        <v>62</v>
      </c>
      <c r="AD21" s="3"/>
      <c r="AE21" s="3">
        <v>899999081</v>
      </c>
      <c r="AF21" s="3" t="s">
        <v>97</v>
      </c>
      <c r="AG21" s="3" t="s">
        <v>56</v>
      </c>
      <c r="AH21" s="3" t="s">
        <v>875</v>
      </c>
      <c r="AI21" s="3" t="s">
        <v>876</v>
      </c>
      <c r="AJ21" s="6" t="s">
        <v>901</v>
      </c>
      <c r="IW21" s="7"/>
      <c r="IX21" s="7"/>
      <c r="IY21" s="10" t="str">
        <f t="shared" si="0"/>
        <v>2017/10/25</v>
      </c>
      <c r="IZ21" s="10" t="str">
        <f t="shared" si="1"/>
        <v>2020/05/31</v>
      </c>
      <c r="JA21" s="15" t="str">
        <f t="shared" si="3"/>
        <v>2017/10/25</v>
      </c>
      <c r="JB21" s="15" t="str">
        <f t="shared" si="4"/>
        <v>2020/05/31</v>
      </c>
      <c r="JC21" s="11" t="str">
        <f t="shared" si="2"/>
        <v>OK</v>
      </c>
      <c r="JD21" s="14">
        <f t="shared" si="5"/>
        <v>9</v>
      </c>
      <c r="JE21" s="18" t="s">
        <v>768</v>
      </c>
      <c r="JF21" s="14" t="s">
        <v>181</v>
      </c>
      <c r="JG21" s="14" t="str">
        <f>VLOOKUP(JE21,'448 F23.9  CONTRATOS REALIZA...'!$AW$10:$BB$795,2,FALSE)</f>
        <v>2019/12/10</v>
      </c>
      <c r="JH21" s="3" t="s">
        <v>179</v>
      </c>
      <c r="JI21" s="14" t="str">
        <f t="shared" si="6"/>
        <v>2016</v>
      </c>
      <c r="JJ21" s="14" t="str">
        <f t="shared" si="7"/>
        <v>ERROR</v>
      </c>
    </row>
    <row r="22" spans="1:270" ht="15.75" thickBot="1" x14ac:dyDescent="0.3">
      <c r="A22" s="1">
        <v>12</v>
      </c>
      <c r="B22" t="s">
        <v>359</v>
      </c>
      <c r="C22" s="3" t="s">
        <v>58</v>
      </c>
      <c r="D22" s="3" t="s">
        <v>56</v>
      </c>
      <c r="E22" s="3">
        <v>2016</v>
      </c>
      <c r="F22" s="3" t="s">
        <v>883</v>
      </c>
      <c r="G22" s="3" t="s">
        <v>884</v>
      </c>
      <c r="H22" s="3" t="s">
        <v>869</v>
      </c>
      <c r="I22" s="3" t="s">
        <v>870</v>
      </c>
      <c r="J22" s="3" t="s">
        <v>207</v>
      </c>
      <c r="K22" s="3" t="s">
        <v>177</v>
      </c>
      <c r="L22" s="3"/>
      <c r="M22" s="3">
        <v>899999081</v>
      </c>
      <c r="N22" s="3" t="s">
        <v>97</v>
      </c>
      <c r="O22" s="3" t="s">
        <v>871</v>
      </c>
      <c r="P22" s="4" t="s">
        <v>879</v>
      </c>
      <c r="Q22" s="4" t="s">
        <v>873</v>
      </c>
      <c r="R22" s="3" t="s">
        <v>181</v>
      </c>
      <c r="S22" s="3">
        <v>7812052429</v>
      </c>
      <c r="T22" s="3">
        <v>7812052429</v>
      </c>
      <c r="U22" s="3" t="s">
        <v>195</v>
      </c>
      <c r="V22" s="3" t="s">
        <v>68</v>
      </c>
      <c r="W22" s="3" t="s">
        <v>312</v>
      </c>
      <c r="X22" s="3">
        <v>0</v>
      </c>
      <c r="Y22" s="3">
        <v>1215507766</v>
      </c>
      <c r="Z22" s="3" t="s">
        <v>874</v>
      </c>
      <c r="AA22" s="3">
        <v>9106474</v>
      </c>
      <c r="AB22" s="3">
        <v>100</v>
      </c>
      <c r="AC22" s="3" t="s">
        <v>62</v>
      </c>
      <c r="AD22" s="3"/>
      <c r="AE22" s="3">
        <v>899999081</v>
      </c>
      <c r="AF22" s="3" t="s">
        <v>97</v>
      </c>
      <c r="AG22" s="3" t="s">
        <v>56</v>
      </c>
      <c r="AH22" s="3" t="s">
        <v>875</v>
      </c>
      <c r="AI22" s="3" t="s">
        <v>876</v>
      </c>
      <c r="AJ22" s="6" t="s">
        <v>901</v>
      </c>
      <c r="IW22" s="7"/>
      <c r="IX22" s="7"/>
      <c r="IY22" s="10" t="str">
        <f t="shared" si="0"/>
        <v>2017/11/15</v>
      </c>
      <c r="IZ22" s="10" t="str">
        <f t="shared" si="1"/>
        <v>2020/05/31</v>
      </c>
      <c r="JA22" s="15" t="str">
        <f t="shared" si="3"/>
        <v>2017/11/15</v>
      </c>
      <c r="JB22" s="15" t="str">
        <f t="shared" si="4"/>
        <v>2020/05/31</v>
      </c>
      <c r="JC22" s="11" t="str">
        <f t="shared" si="2"/>
        <v>OK</v>
      </c>
      <c r="JD22" s="14">
        <f t="shared" si="5"/>
        <v>9</v>
      </c>
      <c r="JE22" s="18" t="s">
        <v>867</v>
      </c>
      <c r="JF22" s="14" t="s">
        <v>174</v>
      </c>
      <c r="JG22" s="14" t="str">
        <f>VLOOKUP(JE22,'448 F23.9  CONTRATOS REALIZA...'!$AW$10:$BB$795,2,FALSE)</f>
        <v>2017/12/21</v>
      </c>
      <c r="JH22" s="3" t="s">
        <v>195</v>
      </c>
      <c r="JI22" s="14" t="str">
        <f t="shared" si="6"/>
        <v>2016</v>
      </c>
      <c r="JJ22" s="14" t="str">
        <f t="shared" si="7"/>
        <v>ERROR</v>
      </c>
    </row>
    <row r="23" spans="1:270" ht="15.75" thickBot="1" x14ac:dyDescent="0.3">
      <c r="A23" s="1">
        <v>13</v>
      </c>
      <c r="B23" t="s">
        <v>360</v>
      </c>
      <c r="C23" s="3" t="s">
        <v>58</v>
      </c>
      <c r="D23" s="3" t="s">
        <v>56</v>
      </c>
      <c r="E23" s="3">
        <v>2016</v>
      </c>
      <c r="F23" s="3" t="s">
        <v>885</v>
      </c>
      <c r="G23" s="3" t="s">
        <v>886</v>
      </c>
      <c r="H23" s="3" t="s">
        <v>869</v>
      </c>
      <c r="I23" s="3" t="s">
        <v>870</v>
      </c>
      <c r="J23" s="3" t="s">
        <v>207</v>
      </c>
      <c r="K23" s="3" t="s">
        <v>177</v>
      </c>
      <c r="L23" s="3"/>
      <c r="M23" s="3">
        <v>899999081</v>
      </c>
      <c r="N23" s="3" t="s">
        <v>97</v>
      </c>
      <c r="O23" s="3" t="s">
        <v>871</v>
      </c>
      <c r="P23" s="4" t="s">
        <v>882</v>
      </c>
      <c r="Q23" s="4" t="s">
        <v>873</v>
      </c>
      <c r="R23" s="3" t="s">
        <v>181</v>
      </c>
      <c r="S23" s="3">
        <v>6663015420</v>
      </c>
      <c r="T23" s="3">
        <v>6663015420</v>
      </c>
      <c r="U23" s="3" t="s">
        <v>195</v>
      </c>
      <c r="V23" s="3" t="s">
        <v>68</v>
      </c>
      <c r="W23" s="3" t="s">
        <v>312</v>
      </c>
      <c r="X23" s="3">
        <v>0</v>
      </c>
      <c r="Y23" s="3">
        <v>164548552</v>
      </c>
      <c r="Z23" s="3" t="s">
        <v>874</v>
      </c>
      <c r="AA23" s="3">
        <v>9106474</v>
      </c>
      <c r="AB23" s="3">
        <v>100</v>
      </c>
      <c r="AC23" s="3" t="s">
        <v>62</v>
      </c>
      <c r="AD23" s="3"/>
      <c r="AE23" s="3">
        <v>899999081</v>
      </c>
      <c r="AF23" s="3" t="s">
        <v>97</v>
      </c>
      <c r="AG23" s="3" t="s">
        <v>56</v>
      </c>
      <c r="AH23" s="3" t="s">
        <v>875</v>
      </c>
      <c r="AI23" s="3" t="s">
        <v>876</v>
      </c>
      <c r="AJ23" s="6" t="s">
        <v>901</v>
      </c>
      <c r="IW23" s="7"/>
      <c r="IX23" s="7"/>
      <c r="IY23" s="10" t="str">
        <f t="shared" si="0"/>
        <v>2017/10/25</v>
      </c>
      <c r="IZ23" s="10" t="str">
        <f t="shared" si="1"/>
        <v>2020/05/31</v>
      </c>
      <c r="JA23" s="15" t="str">
        <f t="shared" si="3"/>
        <v>2017/10/25</v>
      </c>
      <c r="JB23" s="15" t="str">
        <f t="shared" si="4"/>
        <v>2020/05/31</v>
      </c>
      <c r="JC23" s="11" t="str">
        <f t="shared" si="2"/>
        <v>OK</v>
      </c>
      <c r="JD23" s="14">
        <f t="shared" si="5"/>
        <v>9</v>
      </c>
      <c r="JE23" s="18" t="s">
        <v>877</v>
      </c>
      <c r="JF23" s="14" t="s">
        <v>174</v>
      </c>
      <c r="JG23" s="14" t="str">
        <f>VLOOKUP(JE23,'448 F23.9  CONTRATOS REALIZA...'!$AW$10:$BB$795,2,FALSE)</f>
        <v>2017/11/15</v>
      </c>
      <c r="JH23" s="3" t="s">
        <v>195</v>
      </c>
      <c r="JI23" s="14" t="str">
        <f t="shared" si="6"/>
        <v>2016</v>
      </c>
      <c r="JJ23" s="14" t="str">
        <f t="shared" si="7"/>
        <v>ERROR</v>
      </c>
    </row>
    <row r="24" spans="1:270" ht="15.75" thickBot="1" x14ac:dyDescent="0.3">
      <c r="A24" s="1">
        <v>14</v>
      </c>
      <c r="B24" t="s">
        <v>361</v>
      </c>
      <c r="C24" s="3" t="s">
        <v>58</v>
      </c>
      <c r="D24" s="3" t="s">
        <v>56</v>
      </c>
      <c r="E24" s="3">
        <v>2016</v>
      </c>
      <c r="F24" s="3" t="s">
        <v>887</v>
      </c>
      <c r="G24" s="3" t="s">
        <v>888</v>
      </c>
      <c r="H24" s="3" t="s">
        <v>869</v>
      </c>
      <c r="I24" s="3" t="s">
        <v>870</v>
      </c>
      <c r="J24" s="3" t="s">
        <v>207</v>
      </c>
      <c r="K24" s="3" t="s">
        <v>177</v>
      </c>
      <c r="L24" s="3"/>
      <c r="M24" s="3">
        <v>899999081</v>
      </c>
      <c r="N24" s="3" t="s">
        <v>97</v>
      </c>
      <c r="O24" s="3" t="s">
        <v>871</v>
      </c>
      <c r="P24" s="4" t="s">
        <v>882</v>
      </c>
      <c r="Q24" s="4" t="s">
        <v>873</v>
      </c>
      <c r="R24" s="3" t="s">
        <v>181</v>
      </c>
      <c r="S24" s="3">
        <v>1514309696</v>
      </c>
      <c r="T24" s="3">
        <v>1514309696</v>
      </c>
      <c r="U24" s="3" t="s">
        <v>195</v>
      </c>
      <c r="V24" s="3" t="s">
        <v>68</v>
      </c>
      <c r="W24" s="3" t="s">
        <v>312</v>
      </c>
      <c r="X24" s="3">
        <v>0</v>
      </c>
      <c r="Y24" s="3">
        <v>202109385</v>
      </c>
      <c r="Z24" s="3" t="s">
        <v>874</v>
      </c>
      <c r="AA24" s="3">
        <v>9106474</v>
      </c>
      <c r="AB24" s="3">
        <v>97</v>
      </c>
      <c r="AC24" s="3" t="s">
        <v>62</v>
      </c>
      <c r="AD24" s="3"/>
      <c r="AE24" s="3">
        <v>899999081</v>
      </c>
      <c r="AF24" s="3" t="s">
        <v>97</v>
      </c>
      <c r="AG24" s="3" t="s">
        <v>56</v>
      </c>
      <c r="AH24" s="3" t="s">
        <v>875</v>
      </c>
      <c r="AI24" s="3" t="s">
        <v>876</v>
      </c>
      <c r="AJ24" s="6" t="s">
        <v>901</v>
      </c>
      <c r="IW24" s="7"/>
      <c r="IX24" s="7"/>
      <c r="IY24" s="10" t="str">
        <f t="shared" si="0"/>
        <v>2017/10/25</v>
      </c>
      <c r="IZ24" s="10" t="str">
        <f t="shared" si="1"/>
        <v>2020/05/31</v>
      </c>
      <c r="JA24" s="15" t="str">
        <f t="shared" si="3"/>
        <v>2017/10/25</v>
      </c>
      <c r="JB24" s="15" t="str">
        <f t="shared" si="4"/>
        <v>2020/05/31</v>
      </c>
      <c r="JC24" s="11" t="str">
        <f t="shared" si="2"/>
        <v>OK</v>
      </c>
      <c r="JD24" s="14">
        <f t="shared" si="5"/>
        <v>9</v>
      </c>
      <c r="JE24" s="18" t="s">
        <v>880</v>
      </c>
      <c r="JF24" s="14" t="s">
        <v>174</v>
      </c>
      <c r="JG24" s="14" t="str">
        <f>VLOOKUP(JE24,'448 F23.9  CONTRATOS REALIZA...'!$AW$10:$BB$795,2,FALSE)</f>
        <v>2017/10/25</v>
      </c>
      <c r="JH24" s="3" t="s">
        <v>195</v>
      </c>
      <c r="JI24" s="14" t="str">
        <f t="shared" si="6"/>
        <v>2016</v>
      </c>
      <c r="JJ24" s="14" t="str">
        <f t="shared" si="7"/>
        <v>ERROR</v>
      </c>
    </row>
    <row r="25" spans="1:270" ht="15.75" thickBot="1" x14ac:dyDescent="0.3">
      <c r="A25" s="1">
        <v>15</v>
      </c>
      <c r="B25" t="s">
        <v>362</v>
      </c>
      <c r="C25" s="3" t="s">
        <v>58</v>
      </c>
      <c r="D25" s="3" t="s">
        <v>56</v>
      </c>
      <c r="E25" s="3">
        <v>2016</v>
      </c>
      <c r="F25" s="3" t="s">
        <v>889</v>
      </c>
      <c r="G25" s="3" t="s">
        <v>890</v>
      </c>
      <c r="H25" s="3" t="s">
        <v>869</v>
      </c>
      <c r="I25" s="3" t="s">
        <v>870</v>
      </c>
      <c r="J25" s="3" t="s">
        <v>207</v>
      </c>
      <c r="K25" s="3" t="s">
        <v>177</v>
      </c>
      <c r="L25" s="3"/>
      <c r="M25" s="3">
        <v>899999081</v>
      </c>
      <c r="N25" s="3" t="s">
        <v>97</v>
      </c>
      <c r="O25" s="3" t="s">
        <v>871</v>
      </c>
      <c r="P25" s="4" t="s">
        <v>891</v>
      </c>
      <c r="Q25" s="4" t="s">
        <v>873</v>
      </c>
      <c r="R25" s="3" t="s">
        <v>181</v>
      </c>
      <c r="S25" s="3">
        <v>6921392336</v>
      </c>
      <c r="T25" s="3">
        <v>6921392336</v>
      </c>
      <c r="U25" s="3" t="s">
        <v>195</v>
      </c>
      <c r="V25" s="3" t="s">
        <v>68</v>
      </c>
      <c r="W25" s="3" t="s">
        <v>312</v>
      </c>
      <c r="X25" s="3">
        <v>0</v>
      </c>
      <c r="Y25" s="3">
        <v>0</v>
      </c>
      <c r="Z25" s="3" t="s">
        <v>874</v>
      </c>
      <c r="AA25" s="3">
        <v>9106474</v>
      </c>
      <c r="AB25" s="3">
        <v>100</v>
      </c>
      <c r="AC25" s="3" t="s">
        <v>62</v>
      </c>
      <c r="AD25" s="3"/>
      <c r="AE25" s="3">
        <v>899999081</v>
      </c>
      <c r="AF25" s="3" t="s">
        <v>97</v>
      </c>
      <c r="AG25" s="3" t="s">
        <v>56</v>
      </c>
      <c r="AH25" s="3" t="s">
        <v>875</v>
      </c>
      <c r="AI25" s="3" t="s">
        <v>876</v>
      </c>
      <c r="AJ25" s="6" t="s">
        <v>901</v>
      </c>
      <c r="IW25" s="7"/>
      <c r="IX25" s="7"/>
      <c r="IY25" s="10" t="str">
        <f t="shared" si="0"/>
        <v>2017/10/18</v>
      </c>
      <c r="IZ25" s="10" t="str">
        <f t="shared" si="1"/>
        <v>2020/05/31</v>
      </c>
      <c r="JA25" s="15" t="str">
        <f t="shared" si="3"/>
        <v>2017/10/18</v>
      </c>
      <c r="JB25" s="15" t="str">
        <f t="shared" si="4"/>
        <v>2020/05/31</v>
      </c>
      <c r="JC25" s="11" t="str">
        <f t="shared" si="2"/>
        <v>OK</v>
      </c>
      <c r="JD25" s="14">
        <f t="shared" si="5"/>
        <v>9</v>
      </c>
      <c r="JE25" s="18" t="s">
        <v>883</v>
      </c>
      <c r="JF25" s="14" t="s">
        <v>174</v>
      </c>
      <c r="JG25" s="14" t="str">
        <f>VLOOKUP(JE25,'448 F23.9  CONTRATOS REALIZA...'!$AW$10:$BB$795,2,FALSE)</f>
        <v>2017/11/15</v>
      </c>
      <c r="JH25" s="3" t="s">
        <v>195</v>
      </c>
      <c r="JI25" s="14" t="str">
        <f t="shared" si="6"/>
        <v>2016</v>
      </c>
      <c r="JJ25" s="14" t="str">
        <f t="shared" si="7"/>
        <v>ERROR</v>
      </c>
    </row>
    <row r="26" spans="1:270" ht="15.75" thickBot="1" x14ac:dyDescent="0.3">
      <c r="A26" s="1">
        <v>16</v>
      </c>
      <c r="B26" t="s">
        <v>363</v>
      </c>
      <c r="C26" s="3" t="s">
        <v>58</v>
      </c>
      <c r="D26" s="3" t="s">
        <v>56</v>
      </c>
      <c r="E26" s="3">
        <v>2018</v>
      </c>
      <c r="F26" s="3" t="s">
        <v>892</v>
      </c>
      <c r="G26" s="3" t="s">
        <v>893</v>
      </c>
      <c r="H26" s="3" t="s">
        <v>869</v>
      </c>
      <c r="I26" s="3" t="s">
        <v>870</v>
      </c>
      <c r="J26" s="3" t="s">
        <v>207</v>
      </c>
      <c r="K26" s="3" t="s">
        <v>177</v>
      </c>
      <c r="L26" s="3"/>
      <c r="M26" s="3">
        <v>899999081</v>
      </c>
      <c r="N26" s="3" t="s">
        <v>97</v>
      </c>
      <c r="O26" s="3" t="s">
        <v>871</v>
      </c>
      <c r="P26" s="4" t="s">
        <v>894</v>
      </c>
      <c r="Q26" s="4" t="s">
        <v>895</v>
      </c>
      <c r="R26" s="3" t="s">
        <v>181</v>
      </c>
      <c r="S26" s="3">
        <v>1859272674</v>
      </c>
      <c r="T26" s="3">
        <v>1859272674</v>
      </c>
      <c r="U26" s="3" t="s">
        <v>195</v>
      </c>
      <c r="V26" s="3" t="s">
        <v>68</v>
      </c>
      <c r="W26" s="3" t="s">
        <v>312</v>
      </c>
      <c r="X26" s="3">
        <v>0</v>
      </c>
      <c r="Y26" s="3">
        <v>1838509196</v>
      </c>
      <c r="Z26" s="3" t="s">
        <v>874</v>
      </c>
      <c r="AA26" s="3">
        <v>9106474</v>
      </c>
      <c r="AB26" s="3">
        <v>11</v>
      </c>
      <c r="AC26" s="3" t="s">
        <v>62</v>
      </c>
      <c r="AD26" s="3"/>
      <c r="AE26" s="3">
        <v>899999081</v>
      </c>
      <c r="AF26" s="3" t="s">
        <v>97</v>
      </c>
      <c r="AG26" s="3" t="s">
        <v>56</v>
      </c>
      <c r="AH26" s="3" t="s">
        <v>875</v>
      </c>
      <c r="AI26" s="3" t="s">
        <v>876</v>
      </c>
      <c r="AJ26" s="6" t="s">
        <v>901</v>
      </c>
      <c r="IW26" s="7"/>
      <c r="IX26" s="7"/>
      <c r="IY26" s="10" t="str">
        <f t="shared" si="0"/>
        <v>2020/03/10</v>
      </c>
      <c r="IZ26" s="10" t="str">
        <f t="shared" si="1"/>
        <v>2021/03/30</v>
      </c>
      <c r="JA26" s="15" t="str">
        <f t="shared" si="3"/>
        <v>2020/03/10</v>
      </c>
      <c r="JB26" s="15" t="str">
        <f t="shared" si="4"/>
        <v>2021/03/30</v>
      </c>
      <c r="JC26" s="11" t="str">
        <f t="shared" si="2"/>
        <v>OK</v>
      </c>
      <c r="JD26" s="14">
        <f t="shared" si="5"/>
        <v>9</v>
      </c>
      <c r="JE26" s="18" t="s">
        <v>885</v>
      </c>
      <c r="JF26" s="14" t="s">
        <v>174</v>
      </c>
      <c r="JG26" s="14" t="str">
        <f>VLOOKUP(JE26,'448 F23.9  CONTRATOS REALIZA...'!$AW$10:$BB$795,2,FALSE)</f>
        <v>2017/10/25</v>
      </c>
      <c r="JH26" s="3" t="s">
        <v>195</v>
      </c>
      <c r="JI26" s="14" t="str">
        <f t="shared" si="6"/>
        <v>2018</v>
      </c>
      <c r="JJ26" s="14" t="str">
        <f t="shared" si="7"/>
        <v>ERROR</v>
      </c>
    </row>
    <row r="27" spans="1:270" ht="15.75" thickBot="1" x14ac:dyDescent="0.3">
      <c r="A27" s="1">
        <v>17</v>
      </c>
      <c r="B27" t="s">
        <v>364</v>
      </c>
      <c r="C27" s="3" t="s">
        <v>58</v>
      </c>
      <c r="D27" s="3" t="s">
        <v>56</v>
      </c>
      <c r="E27" s="3">
        <v>2019</v>
      </c>
      <c r="F27" s="3" t="s">
        <v>896</v>
      </c>
      <c r="G27" s="3" t="s">
        <v>897</v>
      </c>
      <c r="H27" s="3" t="s">
        <v>869</v>
      </c>
      <c r="I27" s="3" t="s">
        <v>870</v>
      </c>
      <c r="J27" s="3" t="s">
        <v>207</v>
      </c>
      <c r="K27" s="3" t="s">
        <v>177</v>
      </c>
      <c r="L27" s="3"/>
      <c r="M27" s="3">
        <v>899999081</v>
      </c>
      <c r="N27" s="3" t="s">
        <v>97</v>
      </c>
      <c r="O27" s="3" t="s">
        <v>871</v>
      </c>
      <c r="P27" s="4" t="s">
        <v>898</v>
      </c>
      <c r="Q27" s="4" t="s">
        <v>899</v>
      </c>
      <c r="R27" s="3" t="s">
        <v>174</v>
      </c>
      <c r="S27" s="47">
        <v>190530017101</v>
      </c>
      <c r="T27" s="47">
        <v>190530017101</v>
      </c>
      <c r="U27" s="3" t="s">
        <v>242</v>
      </c>
      <c r="V27" s="3" t="s">
        <v>68</v>
      </c>
      <c r="W27" s="3" t="s">
        <v>312</v>
      </c>
      <c r="X27" s="3">
        <v>0</v>
      </c>
      <c r="Y27" s="47">
        <v>189874347569</v>
      </c>
      <c r="Z27" s="3" t="s">
        <v>874</v>
      </c>
      <c r="AA27" s="3">
        <v>2849341</v>
      </c>
      <c r="AB27" s="3">
        <v>43</v>
      </c>
      <c r="AC27" s="3" t="s">
        <v>62</v>
      </c>
      <c r="AD27" s="3"/>
      <c r="AE27" s="3">
        <v>899999081</v>
      </c>
      <c r="AF27" s="3" t="s">
        <v>97</v>
      </c>
      <c r="AG27" s="3" t="s">
        <v>56</v>
      </c>
      <c r="AH27" s="3" t="s">
        <v>875</v>
      </c>
      <c r="AI27" s="3" t="s">
        <v>900</v>
      </c>
      <c r="AJ27" s="6" t="s">
        <v>901</v>
      </c>
      <c r="IW27" s="7"/>
      <c r="IX27" s="7"/>
      <c r="IY27" s="10" t="str">
        <f t="shared" si="0"/>
        <v>2021/09/13</v>
      </c>
      <c r="IZ27" s="10" t="str">
        <f t="shared" si="1"/>
        <v>2024/02/28</v>
      </c>
      <c r="JA27" s="15" t="str">
        <f t="shared" si="3"/>
        <v>2021/09/13</v>
      </c>
      <c r="JB27" s="15" t="str">
        <f t="shared" si="4"/>
        <v>2024/02/28</v>
      </c>
      <c r="JC27" s="11" t="str">
        <f t="shared" si="2"/>
        <v>OK</v>
      </c>
      <c r="JD27" s="14">
        <f t="shared" si="5"/>
        <v>12</v>
      </c>
      <c r="JE27" s="18" t="s">
        <v>887</v>
      </c>
      <c r="JF27" s="14" t="s">
        <v>174</v>
      </c>
      <c r="JG27" s="14" t="str">
        <f>VLOOKUP(JE27,'448 F23.9  CONTRATOS REALIZA...'!$AW$10:$BB$795,2,FALSE)</f>
        <v>2017/10/25</v>
      </c>
      <c r="JH27" s="3" t="s">
        <v>195</v>
      </c>
      <c r="JI27" s="14" t="str">
        <f t="shared" si="6"/>
        <v>2019</v>
      </c>
      <c r="JJ27" s="14" t="str">
        <f t="shared" si="7"/>
        <v>ERROR</v>
      </c>
    </row>
    <row r="28" spans="1:270" ht="15.75" thickBot="1" x14ac:dyDescent="0.3">
      <c r="A28" s="1">
        <v>18</v>
      </c>
      <c r="B28" t="s">
        <v>365</v>
      </c>
      <c r="C28" s="3" t="s">
        <v>58</v>
      </c>
      <c r="D28" s="3"/>
      <c r="E28" s="3">
        <v>2023</v>
      </c>
      <c r="F28" s="47" t="s">
        <v>3358</v>
      </c>
      <c r="G28" s="3" t="s">
        <v>2235</v>
      </c>
      <c r="H28" s="3" t="s">
        <v>2236</v>
      </c>
      <c r="I28" s="3" t="s">
        <v>2237</v>
      </c>
      <c r="J28" s="3" t="s">
        <v>180</v>
      </c>
      <c r="K28" s="3" t="s">
        <v>177</v>
      </c>
      <c r="L28" s="3"/>
      <c r="M28" s="3">
        <v>860030197</v>
      </c>
      <c r="N28" s="3" t="s">
        <v>63</v>
      </c>
      <c r="O28" s="3" t="s">
        <v>2238</v>
      </c>
      <c r="P28" s="49">
        <v>45414</v>
      </c>
      <c r="Q28" s="49">
        <v>46903</v>
      </c>
      <c r="R28" s="3" t="s">
        <v>185</v>
      </c>
      <c r="S28" s="3">
        <v>6700000000</v>
      </c>
      <c r="T28" s="3">
        <v>6000000000</v>
      </c>
      <c r="U28" s="3" t="s">
        <v>195</v>
      </c>
      <c r="V28" s="3" t="s">
        <v>58</v>
      </c>
      <c r="W28" s="3" t="s">
        <v>2238</v>
      </c>
      <c r="X28" s="3">
        <v>700000000</v>
      </c>
      <c r="Y28" s="3">
        <v>86520000</v>
      </c>
      <c r="Z28" s="3" t="s">
        <v>2239</v>
      </c>
      <c r="AA28" s="3">
        <v>7968095</v>
      </c>
      <c r="AB28" s="3">
        <v>0.11</v>
      </c>
      <c r="AC28" s="3" t="s">
        <v>72</v>
      </c>
      <c r="AD28" s="3">
        <v>79942640</v>
      </c>
      <c r="AE28" s="3"/>
      <c r="AF28" s="3" t="s">
        <v>56</v>
      </c>
      <c r="AG28" s="3" t="s">
        <v>56</v>
      </c>
      <c r="AH28" s="3" t="s">
        <v>3617</v>
      </c>
      <c r="AI28" s="3"/>
      <c r="AJ28" s="6" t="s">
        <v>2240</v>
      </c>
      <c r="IW28" s="7"/>
      <c r="IX28" s="7"/>
      <c r="IY28" s="10" t="str">
        <f t="shared" si="0"/>
        <v>2024/05/02</v>
      </c>
      <c r="IZ28" s="10" t="str">
        <f t="shared" si="1"/>
        <v>2028/05/30</v>
      </c>
      <c r="JA28" s="15" t="str">
        <f t="shared" si="3"/>
        <v>2024/05/02</v>
      </c>
      <c r="JB28" s="15" t="str">
        <f t="shared" si="4"/>
        <v>2028/05/30</v>
      </c>
      <c r="JC28" s="11" t="str">
        <f t="shared" si="2"/>
        <v>OK</v>
      </c>
      <c r="JD28" s="14">
        <f t="shared" si="5"/>
        <v>0</v>
      </c>
      <c r="JE28" s="18" t="s">
        <v>889</v>
      </c>
      <c r="JF28" s="14" t="s">
        <v>174</v>
      </c>
      <c r="JG28" s="14" t="str">
        <f>VLOOKUP(JE28,'448 F23.9  CONTRATOS REALIZA...'!$AW$10:$BB$795,2,FALSE)</f>
        <v>2017/10/18</v>
      </c>
      <c r="JH28" s="3" t="s">
        <v>195</v>
      </c>
      <c r="JI28" s="14" t="str">
        <f t="shared" si="6"/>
        <v>2023</v>
      </c>
      <c r="JJ28" s="14" t="str">
        <f t="shared" si="7"/>
        <v>ERROR</v>
      </c>
    </row>
    <row r="29" spans="1:270" ht="15.75" thickBot="1" x14ac:dyDescent="0.3">
      <c r="A29" s="1">
        <v>19</v>
      </c>
      <c r="B29" t="s">
        <v>366</v>
      </c>
      <c r="C29" s="3" t="s">
        <v>58</v>
      </c>
      <c r="D29" s="3"/>
      <c r="E29" s="3">
        <v>2023</v>
      </c>
      <c r="F29" s="47" t="s">
        <v>3358</v>
      </c>
      <c r="G29" s="3" t="s">
        <v>2235</v>
      </c>
      <c r="H29" s="3" t="s">
        <v>2236</v>
      </c>
      <c r="I29" s="3" t="s">
        <v>2237</v>
      </c>
      <c r="J29" s="3" t="s">
        <v>180</v>
      </c>
      <c r="K29" s="3" t="s">
        <v>177</v>
      </c>
      <c r="L29" s="3"/>
      <c r="M29" s="3">
        <v>860030197</v>
      </c>
      <c r="N29" s="3" t="s">
        <v>63</v>
      </c>
      <c r="O29" s="3" t="s">
        <v>2238</v>
      </c>
      <c r="P29" s="49">
        <v>45505</v>
      </c>
      <c r="Q29" s="49">
        <v>45870</v>
      </c>
      <c r="R29" s="3" t="s">
        <v>185</v>
      </c>
      <c r="S29" s="3">
        <v>6700000000</v>
      </c>
      <c r="T29" s="3">
        <v>6000000000</v>
      </c>
      <c r="U29" s="3" t="s">
        <v>195</v>
      </c>
      <c r="V29" s="3" t="s">
        <v>58</v>
      </c>
      <c r="W29" s="3" t="s">
        <v>2238</v>
      </c>
      <c r="X29" s="3">
        <v>700000000</v>
      </c>
      <c r="Y29" s="3">
        <v>77121084</v>
      </c>
      <c r="Z29" s="3" t="s">
        <v>2239</v>
      </c>
      <c r="AA29" s="3">
        <v>7968095</v>
      </c>
      <c r="AB29" s="3">
        <v>0</v>
      </c>
      <c r="AC29" s="3" t="s">
        <v>72</v>
      </c>
      <c r="AD29" s="3">
        <v>79942640</v>
      </c>
      <c r="AE29" s="3"/>
      <c r="AF29" s="3"/>
      <c r="AG29" s="3"/>
      <c r="AH29" s="3" t="s">
        <v>3617</v>
      </c>
      <c r="AI29" s="3"/>
      <c r="AJ29" s="6" t="s">
        <v>2240</v>
      </c>
      <c r="IW29" s="7"/>
      <c r="IX29" s="7"/>
      <c r="IY29" s="10" t="str">
        <f t="shared" si="0"/>
        <v>2024/08/01</v>
      </c>
      <c r="IZ29" s="10" t="str">
        <f t="shared" si="1"/>
        <v>2025/08/01</v>
      </c>
      <c r="JA29" s="15" t="str">
        <f t="shared" si="3"/>
        <v>2024/08/01</v>
      </c>
      <c r="JB29" s="15" t="str">
        <f t="shared" si="4"/>
        <v>2025/08/01</v>
      </c>
      <c r="JC29" s="11" t="str">
        <f t="shared" si="2"/>
        <v>OK</v>
      </c>
      <c r="JD29" s="14">
        <f t="shared" si="5"/>
        <v>0</v>
      </c>
      <c r="JE29" s="18" t="s">
        <v>892</v>
      </c>
      <c r="JF29" s="14" t="s">
        <v>174</v>
      </c>
      <c r="JG29" s="14" t="str">
        <f>VLOOKUP(JE29,'448 F23.9  CONTRATOS REALIZA...'!$AW$10:$BB$795,2,FALSE)</f>
        <v>2020/03/10</v>
      </c>
      <c r="JH29" s="3" t="s">
        <v>195</v>
      </c>
      <c r="JI29" s="14" t="str">
        <f t="shared" si="6"/>
        <v>2023</v>
      </c>
      <c r="JJ29" s="14" t="str">
        <f t="shared" si="7"/>
        <v>ERROR</v>
      </c>
    </row>
    <row r="30" spans="1:270" ht="15.75" thickBot="1" x14ac:dyDescent="0.3">
      <c r="A30" s="1">
        <v>20</v>
      </c>
      <c r="B30" t="s">
        <v>367</v>
      </c>
      <c r="C30" s="3" t="s">
        <v>58</v>
      </c>
      <c r="D30" s="3"/>
      <c r="E30" s="3">
        <v>2019</v>
      </c>
      <c r="F30" s="50">
        <v>2016000100036</v>
      </c>
      <c r="G30" s="3" t="s">
        <v>2244</v>
      </c>
      <c r="H30" s="3" t="s">
        <v>2245</v>
      </c>
      <c r="I30" s="3" t="s">
        <v>2245</v>
      </c>
      <c r="J30" s="3" t="s">
        <v>223</v>
      </c>
      <c r="K30" s="3" t="s">
        <v>173</v>
      </c>
      <c r="L30" s="3">
        <v>11001</v>
      </c>
      <c r="M30" s="3"/>
      <c r="N30" s="3" t="s">
        <v>106</v>
      </c>
      <c r="O30" s="3" t="s">
        <v>2246</v>
      </c>
      <c r="P30" s="4">
        <v>43656</v>
      </c>
      <c r="Q30" s="4">
        <v>45652</v>
      </c>
      <c r="R30" s="3" t="s">
        <v>181</v>
      </c>
      <c r="S30" s="3">
        <v>3783075000</v>
      </c>
      <c r="T30" s="3">
        <v>3000000000</v>
      </c>
      <c r="U30" s="3" t="s">
        <v>186</v>
      </c>
      <c r="V30" s="3" t="s">
        <v>58</v>
      </c>
      <c r="W30" s="3" t="s">
        <v>2247</v>
      </c>
      <c r="X30" s="3">
        <v>783075000</v>
      </c>
      <c r="Y30" s="3">
        <v>3175868236.3499999</v>
      </c>
      <c r="Z30" s="3" t="s">
        <v>2248</v>
      </c>
      <c r="AA30" s="3">
        <v>2045262</v>
      </c>
      <c r="AB30" s="3">
        <v>100</v>
      </c>
      <c r="AC30" s="3" t="s">
        <v>62</v>
      </c>
      <c r="AD30" s="3"/>
      <c r="AE30" s="3">
        <v>899999061</v>
      </c>
      <c r="AF30" s="3" t="s">
        <v>106</v>
      </c>
      <c r="AG30" s="3" t="s">
        <v>56</v>
      </c>
      <c r="AH30" s="3" t="s">
        <v>2246</v>
      </c>
      <c r="AI30" s="3" t="s">
        <v>3618</v>
      </c>
      <c r="AJ30" s="6" t="s">
        <v>2249</v>
      </c>
      <c r="IW30" s="7"/>
      <c r="IX30" s="7"/>
      <c r="IY30" s="10" t="str">
        <f t="shared" si="0"/>
        <v>2019/07/10</v>
      </c>
      <c r="IZ30" s="10" t="str">
        <f t="shared" si="1"/>
        <v>2024/12/26</v>
      </c>
      <c r="JA30" s="15" t="str">
        <f t="shared" si="3"/>
        <v>2019/07/10</v>
      </c>
      <c r="JB30" s="15" t="str">
        <f t="shared" si="4"/>
        <v>2024/12/26</v>
      </c>
      <c r="JC30" s="11" t="str">
        <f t="shared" si="2"/>
        <v>OK</v>
      </c>
      <c r="JD30" s="14">
        <f t="shared" si="5"/>
        <v>56</v>
      </c>
      <c r="JE30" s="18" t="s">
        <v>896</v>
      </c>
      <c r="JF30" s="14" t="s">
        <v>174</v>
      </c>
      <c r="JG30" s="14" t="str">
        <f>VLOOKUP(JE30,'448 F23.9  CONTRATOS REALIZA...'!$AW$10:$BB$795,2,FALSE)</f>
        <v>2021/09/13</v>
      </c>
      <c r="JH30" s="3" t="s">
        <v>242</v>
      </c>
      <c r="JI30" s="14" t="str">
        <f t="shared" si="6"/>
        <v>2016</v>
      </c>
      <c r="JJ30" s="14" t="str">
        <f t="shared" si="7"/>
        <v>ERROR</v>
      </c>
    </row>
    <row r="31" spans="1:270" ht="15.75" thickBot="1" x14ac:dyDescent="0.3">
      <c r="A31" s="1">
        <v>21</v>
      </c>
      <c r="B31" t="s">
        <v>368</v>
      </c>
      <c r="C31" s="3" t="s">
        <v>58</v>
      </c>
      <c r="D31" s="3" t="s">
        <v>56</v>
      </c>
      <c r="E31" s="3">
        <v>2013</v>
      </c>
      <c r="F31" s="50" t="s">
        <v>3359</v>
      </c>
      <c r="G31" s="3" t="s">
        <v>2310</v>
      </c>
      <c r="H31" s="3" t="s">
        <v>2311</v>
      </c>
      <c r="I31" s="3" t="s">
        <v>2312</v>
      </c>
      <c r="J31" s="3" t="s">
        <v>184</v>
      </c>
      <c r="K31" s="3" t="s">
        <v>173</v>
      </c>
      <c r="L31" s="3">
        <v>11001</v>
      </c>
      <c r="M31" s="3">
        <v>899999061</v>
      </c>
      <c r="N31" s="3" t="s">
        <v>106</v>
      </c>
      <c r="O31" s="3" t="s">
        <v>2313</v>
      </c>
      <c r="P31" s="4" t="s">
        <v>2314</v>
      </c>
      <c r="Q31" s="4" t="s">
        <v>2315</v>
      </c>
      <c r="R31" s="3" t="s">
        <v>185</v>
      </c>
      <c r="S31" s="3">
        <v>15205822992</v>
      </c>
      <c r="T31" s="3">
        <v>15205822992</v>
      </c>
      <c r="U31" s="3" t="s">
        <v>199</v>
      </c>
      <c r="V31" s="3" t="s">
        <v>68</v>
      </c>
      <c r="W31" s="3" t="s">
        <v>312</v>
      </c>
      <c r="X31" s="3">
        <v>0</v>
      </c>
      <c r="Y31" s="3">
        <v>15205822992</v>
      </c>
      <c r="Z31" s="3" t="s">
        <v>2316</v>
      </c>
      <c r="AA31" s="3">
        <v>40</v>
      </c>
      <c r="AB31" s="3">
        <v>90.98</v>
      </c>
      <c r="AC31" s="3" t="s">
        <v>72</v>
      </c>
      <c r="AD31" s="3">
        <v>79813390</v>
      </c>
      <c r="AE31" s="3"/>
      <c r="AF31" s="3" t="s">
        <v>56</v>
      </c>
      <c r="AG31" s="3" t="s">
        <v>56</v>
      </c>
      <c r="AH31" s="3" t="s">
        <v>2317</v>
      </c>
      <c r="AI31" s="3" t="s">
        <v>3619</v>
      </c>
      <c r="AJ31" s="6" t="s">
        <v>2341</v>
      </c>
      <c r="IW31" s="7"/>
      <c r="IX31" s="7"/>
      <c r="IY31" s="10" t="str">
        <f t="shared" si="0"/>
        <v>2014/09/01</v>
      </c>
      <c r="IZ31" s="10" t="str">
        <f t="shared" si="1"/>
        <v>2025/02/28</v>
      </c>
      <c r="JA31" s="15" t="str">
        <f t="shared" si="3"/>
        <v>2014/09/01</v>
      </c>
      <c r="JB31" s="15" t="str">
        <f t="shared" si="4"/>
        <v>2025/02/28</v>
      </c>
      <c r="JC31" s="11" t="str">
        <f t="shared" si="2"/>
        <v>OK</v>
      </c>
      <c r="JD31" s="14">
        <f t="shared" si="5"/>
        <v>204</v>
      </c>
      <c r="JE31" s="18" t="s">
        <v>3358</v>
      </c>
      <c r="JF31" s="14" t="s">
        <v>174</v>
      </c>
      <c r="JG31" s="14">
        <f>VLOOKUP(JE31,'448 F23.9  CONTRATOS REALIZA...'!$AW$10:$BB$795,2,FALSE)</f>
        <v>45414</v>
      </c>
      <c r="JH31" s="3" t="s">
        <v>195</v>
      </c>
      <c r="JI31" s="14" t="str">
        <f t="shared" si="6"/>
        <v>2013</v>
      </c>
      <c r="JJ31" s="14" t="str">
        <f t="shared" si="7"/>
        <v>ERROR</v>
      </c>
    </row>
    <row r="32" spans="1:270" ht="15.75" thickBot="1" x14ac:dyDescent="0.3">
      <c r="A32" s="1">
        <v>22</v>
      </c>
      <c r="B32" t="s">
        <v>653</v>
      </c>
      <c r="C32" s="3" t="s">
        <v>58</v>
      </c>
      <c r="D32" s="3" t="s">
        <v>56</v>
      </c>
      <c r="E32" s="3">
        <v>2019</v>
      </c>
      <c r="F32" s="3" t="s">
        <v>2318</v>
      </c>
      <c r="G32" s="3" t="s">
        <v>2319</v>
      </c>
      <c r="H32" s="3" t="s">
        <v>2320</v>
      </c>
      <c r="I32" s="3" t="s">
        <v>2321</v>
      </c>
      <c r="J32" s="3" t="s">
        <v>184</v>
      </c>
      <c r="K32" s="3" t="s">
        <v>173</v>
      </c>
      <c r="L32" s="3">
        <v>11001</v>
      </c>
      <c r="M32" s="3">
        <v>899999061</v>
      </c>
      <c r="N32" s="3" t="s">
        <v>106</v>
      </c>
      <c r="O32" s="3" t="s">
        <v>2313</v>
      </c>
      <c r="P32" s="4" t="s">
        <v>789</v>
      </c>
      <c r="Q32" s="4" t="s">
        <v>2322</v>
      </c>
      <c r="R32" s="3" t="s">
        <v>181</v>
      </c>
      <c r="S32" s="3">
        <v>3850777595</v>
      </c>
      <c r="T32" s="3">
        <v>3585077595</v>
      </c>
      <c r="U32" s="3" t="s">
        <v>179</v>
      </c>
      <c r="V32" s="3" t="s">
        <v>58</v>
      </c>
      <c r="W32" s="3" t="s">
        <v>2323</v>
      </c>
      <c r="X32" s="3">
        <v>265500000</v>
      </c>
      <c r="Y32" s="3">
        <v>3849707602</v>
      </c>
      <c r="Z32" s="3" t="s">
        <v>2324</v>
      </c>
      <c r="AA32" s="3">
        <v>450</v>
      </c>
      <c r="AB32" s="3">
        <v>100</v>
      </c>
      <c r="AC32" s="3" t="s">
        <v>72</v>
      </c>
      <c r="AD32" s="3">
        <v>1094927689</v>
      </c>
      <c r="AE32" s="3"/>
      <c r="AF32" s="3" t="s">
        <v>56</v>
      </c>
      <c r="AG32" s="3" t="s">
        <v>56</v>
      </c>
      <c r="AH32" s="3" t="s">
        <v>2325</v>
      </c>
      <c r="AI32" s="3" t="s">
        <v>3620</v>
      </c>
      <c r="AJ32" s="6" t="s">
        <v>2341</v>
      </c>
      <c r="IW32" s="7"/>
      <c r="IX32" s="7"/>
      <c r="IY32" s="10" t="str">
        <f t="shared" si="0"/>
        <v>2020/11/10</v>
      </c>
      <c r="IZ32" s="10" t="str">
        <f t="shared" si="1"/>
        <v>2022/11/09</v>
      </c>
      <c r="JA32" s="15" t="str">
        <f t="shared" si="3"/>
        <v>2020/11/10</v>
      </c>
      <c r="JB32" s="15" t="str">
        <f t="shared" si="4"/>
        <v>2022/11/09</v>
      </c>
      <c r="JC32" s="11" t="str">
        <f t="shared" si="2"/>
        <v>OK</v>
      </c>
      <c r="JD32" s="14">
        <f t="shared" si="5"/>
        <v>282</v>
      </c>
      <c r="JE32" s="18" t="s">
        <v>2250</v>
      </c>
      <c r="JF32" s="14" t="s">
        <v>181</v>
      </c>
      <c r="JG32" s="14" t="e">
        <f>VLOOKUP(JE32,'448 F23.9  CONTRATOS REALIZA...'!$AW$10:$BB$795,2,FALSE)</f>
        <v>#N/A</v>
      </c>
      <c r="JH32" s="3" t="s">
        <v>199</v>
      </c>
      <c r="JI32" s="14" t="str">
        <f t="shared" si="6"/>
        <v>2019</v>
      </c>
      <c r="JJ32" s="14" t="str">
        <f t="shared" si="7"/>
        <v>ERROR</v>
      </c>
    </row>
    <row r="33" spans="1:270" ht="15.75" thickBot="1" x14ac:dyDescent="0.3">
      <c r="A33" s="1">
        <v>23</v>
      </c>
      <c r="B33" t="s">
        <v>654</v>
      </c>
      <c r="C33" s="3" t="s">
        <v>58</v>
      </c>
      <c r="D33" s="3" t="s">
        <v>56</v>
      </c>
      <c r="E33" s="3">
        <v>2021</v>
      </c>
      <c r="F33" s="47" t="s">
        <v>3360</v>
      </c>
      <c r="G33" s="3" t="s">
        <v>2326</v>
      </c>
      <c r="H33" s="3" t="s">
        <v>2311</v>
      </c>
      <c r="I33" s="3" t="s">
        <v>2312</v>
      </c>
      <c r="J33" s="3" t="s">
        <v>184</v>
      </c>
      <c r="K33" s="3" t="s">
        <v>173</v>
      </c>
      <c r="L33" s="3">
        <v>11001</v>
      </c>
      <c r="M33" s="3">
        <v>899999061</v>
      </c>
      <c r="N33" s="3" t="s">
        <v>106</v>
      </c>
      <c r="O33" s="3" t="s">
        <v>2313</v>
      </c>
      <c r="P33" s="4">
        <v>44918</v>
      </c>
      <c r="Q33" s="4">
        <v>45834</v>
      </c>
      <c r="R33" s="3" t="s">
        <v>185</v>
      </c>
      <c r="S33" s="3">
        <v>1412703903</v>
      </c>
      <c r="T33" s="3">
        <v>1120000000</v>
      </c>
      <c r="U33" s="3" t="s">
        <v>199</v>
      </c>
      <c r="V33" s="3" t="s">
        <v>58</v>
      </c>
      <c r="W33" s="3" t="s">
        <v>2327</v>
      </c>
      <c r="X33" s="3">
        <v>292703903</v>
      </c>
      <c r="Y33" s="3">
        <v>1330370566</v>
      </c>
      <c r="Z33" s="3" t="s">
        <v>2328</v>
      </c>
      <c r="AA33" s="3">
        <v>60</v>
      </c>
      <c r="AB33" s="3">
        <v>48.41</v>
      </c>
      <c r="AC33" s="3" t="s">
        <v>72</v>
      </c>
      <c r="AD33" s="3">
        <v>80664433</v>
      </c>
      <c r="AE33" s="3"/>
      <c r="AF33" s="3" t="s">
        <v>56</v>
      </c>
      <c r="AG33" s="3" t="s">
        <v>56</v>
      </c>
      <c r="AH33" s="3" t="s">
        <v>2329</v>
      </c>
      <c r="AI33" s="3" t="s">
        <v>3621</v>
      </c>
      <c r="AJ33" s="6" t="s">
        <v>2341</v>
      </c>
      <c r="IW33" s="7"/>
      <c r="IX33" s="7"/>
      <c r="IY33" s="10" t="str">
        <f t="shared" si="0"/>
        <v>2022/12/23</v>
      </c>
      <c r="IZ33" s="10" t="str">
        <f t="shared" si="1"/>
        <v>2025/06/26</v>
      </c>
      <c r="JA33" s="15" t="str">
        <f t="shared" si="3"/>
        <v>2022/12/23</v>
      </c>
      <c r="JB33" s="15" t="str">
        <f t="shared" si="4"/>
        <v>2025/06/26</v>
      </c>
      <c r="JC33" s="11" t="str">
        <f t="shared" si="2"/>
        <v>OK</v>
      </c>
      <c r="JD33" s="14">
        <f t="shared" si="5"/>
        <v>211</v>
      </c>
      <c r="JE33" s="18" t="s">
        <v>3359</v>
      </c>
      <c r="JF33" s="14" t="s">
        <v>185</v>
      </c>
      <c r="JG33" s="14" t="e">
        <f>VLOOKUP(JE33,'448 F23.9  CONTRATOS REALIZA...'!$AW$10:$BB$795,2,FALSE)</f>
        <v>#N/A</v>
      </c>
      <c r="JH33" s="3" t="s">
        <v>199</v>
      </c>
      <c r="JI33" s="14" t="str">
        <f t="shared" si="6"/>
        <v>2021</v>
      </c>
      <c r="JJ33" s="14" t="str">
        <f t="shared" si="7"/>
        <v>ERROR</v>
      </c>
    </row>
    <row r="34" spans="1:270" ht="15.75" thickBot="1" x14ac:dyDescent="0.3">
      <c r="A34" s="1">
        <v>24</v>
      </c>
      <c r="B34" t="s">
        <v>655</v>
      </c>
      <c r="C34" s="3" t="s">
        <v>58</v>
      </c>
      <c r="D34" s="3" t="s">
        <v>56</v>
      </c>
      <c r="E34" s="3">
        <v>2013</v>
      </c>
      <c r="F34" s="47">
        <v>2013000100192</v>
      </c>
      <c r="G34" s="3" t="s">
        <v>2330</v>
      </c>
      <c r="H34" s="3" t="s">
        <v>2311</v>
      </c>
      <c r="I34" s="3" t="s">
        <v>2312</v>
      </c>
      <c r="J34" s="3" t="s">
        <v>184</v>
      </c>
      <c r="K34" s="3" t="s">
        <v>173</v>
      </c>
      <c r="L34" s="3">
        <v>11001</v>
      </c>
      <c r="M34" s="3">
        <v>899999061</v>
      </c>
      <c r="N34" s="3" t="s">
        <v>106</v>
      </c>
      <c r="O34" s="3" t="s">
        <v>2313</v>
      </c>
      <c r="P34" s="4" t="s">
        <v>2331</v>
      </c>
      <c r="Q34" s="4" t="s">
        <v>2332</v>
      </c>
      <c r="R34" s="3" t="s">
        <v>181</v>
      </c>
      <c r="S34" s="3">
        <v>5195565333</v>
      </c>
      <c r="T34" s="3">
        <v>5000000000</v>
      </c>
      <c r="U34" s="3" t="s">
        <v>199</v>
      </c>
      <c r="V34" s="3" t="s">
        <v>58</v>
      </c>
      <c r="W34" s="3" t="s">
        <v>2333</v>
      </c>
      <c r="X34" s="3">
        <v>195565333</v>
      </c>
      <c r="Y34" s="3">
        <v>5195111999</v>
      </c>
      <c r="Z34" s="3" t="s">
        <v>2334</v>
      </c>
      <c r="AA34" s="3">
        <v>585</v>
      </c>
      <c r="AB34" s="3">
        <v>100</v>
      </c>
      <c r="AC34" s="3" t="s">
        <v>72</v>
      </c>
      <c r="AD34" s="3">
        <v>1094927689</v>
      </c>
      <c r="AE34" s="3"/>
      <c r="AF34" s="3" t="s">
        <v>56</v>
      </c>
      <c r="AG34" s="3" t="s">
        <v>56</v>
      </c>
      <c r="AH34" s="3" t="s">
        <v>2325</v>
      </c>
      <c r="AI34" s="3" t="s">
        <v>3622</v>
      </c>
      <c r="AJ34" s="6" t="s">
        <v>2341</v>
      </c>
      <c r="IW34" s="7"/>
      <c r="IX34" s="7"/>
      <c r="IY34" s="10" t="str">
        <f t="shared" si="0"/>
        <v>2015/08/21</v>
      </c>
      <c r="IZ34" s="10" t="str">
        <f t="shared" si="1"/>
        <v>2021/06/30</v>
      </c>
      <c r="JA34" s="15" t="str">
        <f t="shared" si="3"/>
        <v>2015/08/21</v>
      </c>
      <c r="JB34" s="15" t="str">
        <f t="shared" si="4"/>
        <v>2021/06/30</v>
      </c>
      <c r="JC34" s="11" t="str">
        <f t="shared" si="2"/>
        <v>OK</v>
      </c>
      <c r="JD34" s="14">
        <f t="shared" si="5"/>
        <v>280</v>
      </c>
      <c r="JE34" s="18" t="s">
        <v>2318</v>
      </c>
      <c r="JF34" s="14" t="s">
        <v>181</v>
      </c>
      <c r="JG34" s="14" t="e">
        <f>VLOOKUP(JE34,'448 F23.9  CONTRATOS REALIZA...'!$AW$10:$BB$795,2,FALSE)</f>
        <v>#N/A</v>
      </c>
      <c r="JH34" s="3" t="s">
        <v>179</v>
      </c>
      <c r="JI34" s="14" t="str">
        <f t="shared" si="6"/>
        <v>2013</v>
      </c>
      <c r="JJ34" s="14" t="str">
        <f t="shared" si="7"/>
        <v>ERROR</v>
      </c>
    </row>
    <row r="35" spans="1:270" ht="15.75" thickBot="1" x14ac:dyDescent="0.3">
      <c r="A35" s="1">
        <v>25</v>
      </c>
      <c r="B35" t="s">
        <v>656</v>
      </c>
      <c r="C35" s="3" t="s">
        <v>58</v>
      </c>
      <c r="D35" s="3" t="s">
        <v>56</v>
      </c>
      <c r="E35" s="3">
        <v>2017</v>
      </c>
      <c r="F35" s="3" t="s">
        <v>2335</v>
      </c>
      <c r="G35" s="3" t="s">
        <v>2336</v>
      </c>
      <c r="H35" s="3" t="s">
        <v>2311</v>
      </c>
      <c r="I35" s="3" t="s">
        <v>2312</v>
      </c>
      <c r="J35" s="3" t="s">
        <v>184</v>
      </c>
      <c r="K35" s="3" t="s">
        <v>173</v>
      </c>
      <c r="L35" s="3">
        <v>11001</v>
      </c>
      <c r="M35" s="3">
        <v>899999061</v>
      </c>
      <c r="N35" s="3" t="s">
        <v>106</v>
      </c>
      <c r="O35" s="3" t="s">
        <v>2313</v>
      </c>
      <c r="P35" s="4" t="s">
        <v>2337</v>
      </c>
      <c r="Q35" s="4" t="s">
        <v>2338</v>
      </c>
      <c r="R35" s="3" t="s">
        <v>181</v>
      </c>
      <c r="S35" s="3">
        <v>2782572720.5500002</v>
      </c>
      <c r="T35" s="3">
        <v>2619947901.6900001</v>
      </c>
      <c r="U35" s="3" t="s">
        <v>199</v>
      </c>
      <c r="V35" s="3" t="s">
        <v>58</v>
      </c>
      <c r="W35" s="3" t="s">
        <v>2339</v>
      </c>
      <c r="X35" s="3">
        <v>162624818.86000001</v>
      </c>
      <c r="Y35" s="3">
        <v>2675361120.5500002</v>
      </c>
      <c r="Z35" s="3" t="s">
        <v>2340</v>
      </c>
      <c r="AA35" s="3">
        <v>60</v>
      </c>
      <c r="AB35" s="3">
        <v>100</v>
      </c>
      <c r="AC35" s="3" t="s">
        <v>72</v>
      </c>
      <c r="AD35" s="3">
        <v>1094927689</v>
      </c>
      <c r="AE35" s="3"/>
      <c r="AF35" s="3" t="s">
        <v>56</v>
      </c>
      <c r="AG35" s="3" t="s">
        <v>56</v>
      </c>
      <c r="AH35" s="3" t="s">
        <v>2325</v>
      </c>
      <c r="AI35" s="3" t="s">
        <v>3623</v>
      </c>
      <c r="AJ35" s="6" t="s">
        <v>2341</v>
      </c>
      <c r="IW35" s="7"/>
      <c r="IX35" s="7"/>
      <c r="IY35" s="10" t="str">
        <f t="shared" si="0"/>
        <v>2020/04/14</v>
      </c>
      <c r="IZ35" s="10" t="str">
        <f t="shared" si="1"/>
        <v>2023/04/30</v>
      </c>
      <c r="JA35" s="15" t="str">
        <f t="shared" si="3"/>
        <v>2020/04/14</v>
      </c>
      <c r="JB35" s="15" t="str">
        <f t="shared" si="4"/>
        <v>2023/04/30</v>
      </c>
      <c r="JC35" s="11" t="str">
        <f t="shared" si="2"/>
        <v>OK</v>
      </c>
      <c r="JD35" s="14">
        <f t="shared" si="5"/>
        <v>171</v>
      </c>
      <c r="JE35" s="18" t="s">
        <v>3360</v>
      </c>
      <c r="JF35" s="14" t="s">
        <v>185</v>
      </c>
      <c r="JG35" s="14" t="e">
        <f>VLOOKUP(JE35,'448 F23.9  CONTRATOS REALIZA...'!$AW$10:$BB$795,2,FALSE)</f>
        <v>#N/A</v>
      </c>
      <c r="JH35" s="3" t="s">
        <v>199</v>
      </c>
      <c r="JI35" s="14" t="str">
        <f t="shared" si="6"/>
        <v>2017</v>
      </c>
      <c r="JJ35" s="14" t="str">
        <f t="shared" si="7"/>
        <v>ERROR</v>
      </c>
    </row>
    <row r="36" spans="1:270" ht="15.75" thickBot="1" x14ac:dyDescent="0.3">
      <c r="A36" s="1">
        <v>26</v>
      </c>
      <c r="B36" t="s">
        <v>657</v>
      </c>
      <c r="C36" s="3" t="s">
        <v>58</v>
      </c>
      <c r="D36" s="3" t="s">
        <v>56</v>
      </c>
      <c r="E36" s="3">
        <v>2019</v>
      </c>
      <c r="F36" s="47" t="s">
        <v>2368</v>
      </c>
      <c r="G36" s="3" t="s">
        <v>2363</v>
      </c>
      <c r="H36" s="3" t="s">
        <v>2965</v>
      </c>
      <c r="I36" s="3" t="s">
        <v>3594</v>
      </c>
      <c r="J36" s="3" t="s">
        <v>217</v>
      </c>
      <c r="K36" s="3" t="s">
        <v>177</v>
      </c>
      <c r="L36" s="3">
        <v>11001</v>
      </c>
      <c r="M36" s="3">
        <v>8999990619</v>
      </c>
      <c r="N36" s="3" t="s">
        <v>73</v>
      </c>
      <c r="O36" s="3" t="s">
        <v>2364</v>
      </c>
      <c r="P36" s="4" t="s">
        <v>2365</v>
      </c>
      <c r="Q36" s="4">
        <v>45524</v>
      </c>
      <c r="R36" s="3" t="s">
        <v>178</v>
      </c>
      <c r="S36" s="3">
        <v>3296443962</v>
      </c>
      <c r="T36" s="3">
        <v>3296443962</v>
      </c>
      <c r="U36" s="3" t="s">
        <v>243</v>
      </c>
      <c r="V36" s="3" t="s">
        <v>68</v>
      </c>
      <c r="W36" s="3" t="s">
        <v>312</v>
      </c>
      <c r="X36" s="3">
        <v>0</v>
      </c>
      <c r="Y36" s="3">
        <v>0</v>
      </c>
      <c r="Z36" s="3" t="s">
        <v>3595</v>
      </c>
      <c r="AA36" s="3">
        <v>3275</v>
      </c>
      <c r="AB36" s="3">
        <v>0</v>
      </c>
      <c r="AC36" s="3" t="s">
        <v>72</v>
      </c>
      <c r="AD36" s="3">
        <v>1014225583</v>
      </c>
      <c r="AE36" s="3"/>
      <c r="AF36" s="3" t="s">
        <v>56</v>
      </c>
      <c r="AG36" s="3" t="s">
        <v>56</v>
      </c>
      <c r="AH36" s="3" t="s">
        <v>2366</v>
      </c>
      <c r="AI36" s="3" t="s">
        <v>56</v>
      </c>
      <c r="AJ36" s="6" t="s">
        <v>2367</v>
      </c>
      <c r="IW36" s="7"/>
      <c r="IX36" s="7"/>
      <c r="IY36" s="10" t="str">
        <f t="shared" si="0"/>
        <v>2022/03/03</v>
      </c>
      <c r="IZ36" s="10" t="str">
        <f t="shared" si="1"/>
        <v>2024/08/20</v>
      </c>
      <c r="JA36" s="15" t="str">
        <f t="shared" si="3"/>
        <v>2022/03/03</v>
      </c>
      <c r="JB36" s="15" t="str">
        <f t="shared" si="4"/>
        <v>2024/08/20</v>
      </c>
      <c r="JC36" s="11" t="str">
        <f t="shared" si="2"/>
        <v>OK</v>
      </c>
      <c r="JD36" s="14">
        <f t="shared" si="5"/>
        <v>0</v>
      </c>
      <c r="JE36" s="18" t="s">
        <v>3361</v>
      </c>
      <c r="JF36" s="14" t="s">
        <v>181</v>
      </c>
      <c r="JG36" s="14" t="e">
        <f>VLOOKUP(JE36,'448 F23.9  CONTRATOS REALIZA...'!$AW$10:$BB$795,2,FALSE)</f>
        <v>#N/A</v>
      </c>
      <c r="JH36" s="3" t="s">
        <v>199</v>
      </c>
      <c r="JI36" s="14" t="str">
        <f t="shared" si="6"/>
        <v>2018</v>
      </c>
      <c r="JJ36" s="14" t="str">
        <f t="shared" si="7"/>
        <v>ERROR</v>
      </c>
    </row>
    <row r="37" spans="1:270" ht="15.75" thickBot="1" x14ac:dyDescent="0.3">
      <c r="A37" s="1">
        <v>27</v>
      </c>
      <c r="B37" t="s">
        <v>658</v>
      </c>
      <c r="C37" s="3" t="s">
        <v>58</v>
      </c>
      <c r="D37" s="3" t="s">
        <v>56</v>
      </c>
      <c r="E37" s="3">
        <v>2021</v>
      </c>
      <c r="F37" s="3" t="s">
        <v>2373</v>
      </c>
      <c r="G37" s="3" t="s">
        <v>2374</v>
      </c>
      <c r="H37" s="3" t="s">
        <v>2375</v>
      </c>
      <c r="I37" s="3" t="s">
        <v>2376</v>
      </c>
      <c r="J37" s="3" t="s">
        <v>207</v>
      </c>
      <c r="K37" s="3" t="s">
        <v>173</v>
      </c>
      <c r="L37" s="3">
        <v>11001</v>
      </c>
      <c r="M37" s="3"/>
      <c r="N37" s="3" t="s">
        <v>106</v>
      </c>
      <c r="O37" s="3" t="s">
        <v>2377</v>
      </c>
      <c r="P37" s="4" t="s">
        <v>2378</v>
      </c>
      <c r="Q37" s="4" t="s">
        <v>2379</v>
      </c>
      <c r="R37" s="3" t="s">
        <v>185</v>
      </c>
      <c r="S37" s="3">
        <v>44963426076</v>
      </c>
      <c r="T37" s="3">
        <v>44963426076</v>
      </c>
      <c r="U37" s="3" t="s">
        <v>242</v>
      </c>
      <c r="V37" s="3" t="s">
        <v>68</v>
      </c>
      <c r="W37" s="3" t="s">
        <v>312</v>
      </c>
      <c r="X37" s="3">
        <v>0</v>
      </c>
      <c r="Y37" s="3">
        <v>41874734128</v>
      </c>
      <c r="Z37" s="3" t="s">
        <v>2380</v>
      </c>
      <c r="AA37" s="3">
        <v>89805</v>
      </c>
      <c r="AB37" s="3">
        <v>77.92</v>
      </c>
      <c r="AC37" s="3" t="s">
        <v>72</v>
      </c>
      <c r="AD37" s="3">
        <v>52021484</v>
      </c>
      <c r="AE37" s="3"/>
      <c r="AF37" s="3" t="s">
        <v>56</v>
      </c>
      <c r="AG37" s="3" t="s">
        <v>56</v>
      </c>
      <c r="AH37" s="3" t="s">
        <v>2381</v>
      </c>
      <c r="AI37" s="3" t="s">
        <v>2382</v>
      </c>
      <c r="AJ37" s="6" t="s">
        <v>2383</v>
      </c>
      <c r="IW37" s="7"/>
      <c r="IX37" s="7"/>
      <c r="IY37" s="10" t="str">
        <f t="shared" si="0"/>
        <v>2021/11/03</v>
      </c>
      <c r="IZ37" s="10" t="str">
        <f t="shared" si="1"/>
        <v>2023/07/02</v>
      </c>
      <c r="JA37" s="15" t="str">
        <f t="shared" si="3"/>
        <v>2021/11/03</v>
      </c>
      <c r="JB37" s="15" t="str">
        <f t="shared" si="4"/>
        <v>2023/07/02</v>
      </c>
      <c r="JC37" s="11" t="str">
        <f t="shared" si="2"/>
        <v>OK</v>
      </c>
      <c r="JD37" s="14">
        <f t="shared" si="5"/>
        <v>123</v>
      </c>
      <c r="JE37" s="18" t="s">
        <v>2335</v>
      </c>
      <c r="JF37" s="14" t="s">
        <v>181</v>
      </c>
      <c r="JG37" s="14" t="e">
        <f>VLOOKUP(JE37,'448 F23.9  CONTRATOS REALIZA...'!$AW$10:$BB$795,2,FALSE)</f>
        <v>#N/A</v>
      </c>
      <c r="JH37" s="3" t="s">
        <v>199</v>
      </c>
      <c r="JI37" s="14" t="str">
        <f t="shared" si="6"/>
        <v>2021</v>
      </c>
      <c r="JJ37" s="14" t="str">
        <f t="shared" si="7"/>
        <v>ERROR</v>
      </c>
    </row>
    <row r="38" spans="1:270" ht="15.75" thickBot="1" x14ac:dyDescent="0.3">
      <c r="A38" s="1">
        <v>28</v>
      </c>
      <c r="B38" t="s">
        <v>659</v>
      </c>
      <c r="C38" s="3" t="s">
        <v>58</v>
      </c>
      <c r="D38" s="3" t="s">
        <v>56</v>
      </c>
      <c r="E38" s="3">
        <v>2021</v>
      </c>
      <c r="F38" s="3" t="s">
        <v>3362</v>
      </c>
      <c r="G38" s="3" t="s">
        <v>2432</v>
      </c>
      <c r="H38" s="3" t="s">
        <v>2433</v>
      </c>
      <c r="I38" s="3" t="s">
        <v>2434</v>
      </c>
      <c r="J38" s="3" t="s">
        <v>203</v>
      </c>
      <c r="K38" s="3" t="s">
        <v>173</v>
      </c>
      <c r="L38" s="3">
        <v>11001</v>
      </c>
      <c r="M38" s="3">
        <v>899999061</v>
      </c>
      <c r="N38" s="3" t="s">
        <v>106</v>
      </c>
      <c r="O38" s="3" t="s">
        <v>2435</v>
      </c>
      <c r="P38" s="4">
        <v>44580</v>
      </c>
      <c r="Q38" s="4">
        <v>45631</v>
      </c>
      <c r="R38" s="3" t="s">
        <v>181</v>
      </c>
      <c r="S38" s="3">
        <v>32939504550.869999</v>
      </c>
      <c r="T38" s="3">
        <v>24990964667.869999</v>
      </c>
      <c r="U38" s="3" t="s">
        <v>242</v>
      </c>
      <c r="V38" s="3" t="s">
        <v>58</v>
      </c>
      <c r="W38" s="3" t="s">
        <v>355</v>
      </c>
      <c r="X38" s="3">
        <v>7948539883</v>
      </c>
      <c r="Y38" s="3">
        <v>31875936303</v>
      </c>
      <c r="Z38" s="3" t="s">
        <v>2436</v>
      </c>
      <c r="AA38" s="3">
        <v>838</v>
      </c>
      <c r="AB38" s="3">
        <v>99</v>
      </c>
      <c r="AC38" s="3" t="s">
        <v>72</v>
      </c>
      <c r="AD38" s="3">
        <v>1030562523</v>
      </c>
      <c r="AE38" s="3"/>
      <c r="AF38" s="3" t="s">
        <v>56</v>
      </c>
      <c r="AG38" s="3" t="s">
        <v>56</v>
      </c>
      <c r="AH38" s="3" t="s">
        <v>2437</v>
      </c>
      <c r="AI38" s="3" t="s">
        <v>3624</v>
      </c>
      <c r="AJ38" s="6" t="s">
        <v>2438</v>
      </c>
      <c r="IW38" s="7"/>
      <c r="IX38" s="7"/>
      <c r="IY38" s="10" t="str">
        <f t="shared" si="0"/>
        <v>2022/01/19</v>
      </c>
      <c r="IZ38" s="10" t="str">
        <f t="shared" si="1"/>
        <v>2024/12/05</v>
      </c>
      <c r="JA38" s="15" t="str">
        <f t="shared" si="3"/>
        <v>2022/01/19</v>
      </c>
      <c r="JB38" s="15" t="str">
        <f t="shared" si="4"/>
        <v>2024/12/05</v>
      </c>
      <c r="JC38" s="11" t="str">
        <f t="shared" si="2"/>
        <v>OK</v>
      </c>
      <c r="JD38" s="14">
        <f t="shared" si="5"/>
        <v>141</v>
      </c>
      <c r="JE38" s="18" t="s">
        <v>2362</v>
      </c>
      <c r="JF38" s="14" t="s">
        <v>178</v>
      </c>
      <c r="JG38" s="14" t="e">
        <f>VLOOKUP(JE38,'448 F23.9  CONTRATOS REALIZA...'!$AW$10:$BB$795,2,FALSE)</f>
        <v>#N/A</v>
      </c>
      <c r="JH38" s="3" t="s">
        <v>179</v>
      </c>
      <c r="JI38" s="14" t="str">
        <f t="shared" si="6"/>
        <v>2020</v>
      </c>
      <c r="JJ38" s="14" t="str">
        <f t="shared" si="7"/>
        <v>ERROR</v>
      </c>
    </row>
    <row r="39" spans="1:270" ht="15.75" thickBot="1" x14ac:dyDescent="0.3">
      <c r="A39" s="1">
        <v>29</v>
      </c>
      <c r="B39" t="s">
        <v>660</v>
      </c>
      <c r="C39" s="3" t="s">
        <v>58</v>
      </c>
      <c r="D39" s="3" t="s">
        <v>56</v>
      </c>
      <c r="E39" s="3">
        <v>2012</v>
      </c>
      <c r="F39" s="3" t="s">
        <v>2457</v>
      </c>
      <c r="G39" s="3" t="s">
        <v>2458</v>
      </c>
      <c r="H39" s="3" t="s">
        <v>2459</v>
      </c>
      <c r="I39" s="3" t="s">
        <v>2460</v>
      </c>
      <c r="J39" s="3" t="s">
        <v>198</v>
      </c>
      <c r="K39" s="3" t="s">
        <v>173</v>
      </c>
      <c r="L39" s="3">
        <v>11001</v>
      </c>
      <c r="M39" s="3"/>
      <c r="N39" s="3" t="s">
        <v>106</v>
      </c>
      <c r="O39" s="3" t="s">
        <v>2461</v>
      </c>
      <c r="P39" s="4" t="s">
        <v>2462</v>
      </c>
      <c r="Q39" s="4" t="s">
        <v>2463</v>
      </c>
      <c r="R39" s="3" t="s">
        <v>181</v>
      </c>
      <c r="S39" s="3">
        <v>27035286876</v>
      </c>
      <c r="T39" s="3">
        <v>23412797100</v>
      </c>
      <c r="U39" s="3" t="s">
        <v>179</v>
      </c>
      <c r="V39" s="3" t="s">
        <v>58</v>
      </c>
      <c r="W39" s="3" t="s">
        <v>2464</v>
      </c>
      <c r="X39" s="3">
        <v>3622489776</v>
      </c>
      <c r="Y39" s="3">
        <v>26548624238</v>
      </c>
      <c r="Z39" s="3" t="s">
        <v>2465</v>
      </c>
      <c r="AA39" s="3">
        <v>7363782</v>
      </c>
      <c r="AB39" s="3">
        <v>99.05</v>
      </c>
      <c r="AC39" s="3" t="s">
        <v>62</v>
      </c>
      <c r="AD39" s="3"/>
      <c r="AE39" s="3">
        <v>899999061</v>
      </c>
      <c r="AF39" s="3" t="s">
        <v>106</v>
      </c>
      <c r="AG39" s="3" t="s">
        <v>56</v>
      </c>
      <c r="AH39" s="3" t="s">
        <v>2466</v>
      </c>
      <c r="AI39" s="3" t="s">
        <v>2467</v>
      </c>
      <c r="AJ39" s="6" t="s">
        <v>2527</v>
      </c>
      <c r="IW39" s="7"/>
      <c r="IX39" s="7"/>
      <c r="IY39" s="10" t="str">
        <f t="shared" si="0"/>
        <v>2014/01/01</v>
      </c>
      <c r="IZ39" s="10" t="str">
        <f t="shared" si="1"/>
        <v>2020/05/29</v>
      </c>
      <c r="JA39" s="15" t="str">
        <f t="shared" si="3"/>
        <v>2014/01/01</v>
      </c>
      <c r="JB39" s="15" t="str">
        <f t="shared" si="4"/>
        <v>2020/05/29</v>
      </c>
      <c r="JC39" s="11" t="str">
        <f t="shared" si="2"/>
        <v>OK</v>
      </c>
      <c r="JD39" s="14">
        <f t="shared" si="5"/>
        <v>156</v>
      </c>
      <c r="JE39" s="18" t="s">
        <v>2373</v>
      </c>
      <c r="JF39" s="14" t="s">
        <v>185</v>
      </c>
      <c r="JG39" s="14" t="str">
        <f>VLOOKUP(JE39,'448 F23.9  CONTRATOS REALIZA...'!$AW$10:$BB$795,2,FALSE)</f>
        <v>2021/11/03</v>
      </c>
      <c r="JH39" s="3" t="s">
        <v>242</v>
      </c>
      <c r="JI39" s="14" t="str">
        <f t="shared" si="6"/>
        <v>2012</v>
      </c>
      <c r="JJ39" s="14" t="str">
        <f t="shared" si="7"/>
        <v>ERROR</v>
      </c>
    </row>
    <row r="40" spans="1:270" ht="15.75" thickBot="1" x14ac:dyDescent="0.3">
      <c r="A40" s="1">
        <v>30</v>
      </c>
      <c r="B40" t="s">
        <v>661</v>
      </c>
      <c r="C40" s="3" t="s">
        <v>58</v>
      </c>
      <c r="D40" s="3" t="s">
        <v>56</v>
      </c>
      <c r="E40" s="3">
        <v>2013</v>
      </c>
      <c r="F40" s="3" t="s">
        <v>2468</v>
      </c>
      <c r="G40" s="3" t="s">
        <v>2469</v>
      </c>
      <c r="H40" s="3" t="s">
        <v>2470</v>
      </c>
      <c r="I40" s="3" t="s">
        <v>2460</v>
      </c>
      <c r="J40" s="3" t="s">
        <v>198</v>
      </c>
      <c r="K40" s="3" t="s">
        <v>173</v>
      </c>
      <c r="L40" s="3">
        <v>11001</v>
      </c>
      <c r="M40" s="3"/>
      <c r="N40" s="3" t="s">
        <v>106</v>
      </c>
      <c r="O40" s="3" t="s">
        <v>2461</v>
      </c>
      <c r="P40" s="4" t="s">
        <v>2471</v>
      </c>
      <c r="Q40" s="4" t="s">
        <v>2472</v>
      </c>
      <c r="R40" s="3" t="s">
        <v>181</v>
      </c>
      <c r="S40" s="3">
        <v>705218730</v>
      </c>
      <c r="T40" s="3">
        <v>358452065</v>
      </c>
      <c r="U40" s="3" t="s">
        <v>186</v>
      </c>
      <c r="V40" s="3" t="s">
        <v>58</v>
      </c>
      <c r="W40" s="3" t="s">
        <v>2473</v>
      </c>
      <c r="X40" s="3">
        <v>346766665</v>
      </c>
      <c r="Y40" s="3">
        <v>705218730</v>
      </c>
      <c r="Z40" s="3" t="s">
        <v>2474</v>
      </c>
      <c r="AA40" s="3">
        <v>8700000</v>
      </c>
      <c r="AB40" s="3">
        <v>100</v>
      </c>
      <c r="AC40" s="3" t="s">
        <v>62</v>
      </c>
      <c r="AD40" s="3"/>
      <c r="AE40" s="3">
        <v>899999061</v>
      </c>
      <c r="AF40" s="3" t="s">
        <v>106</v>
      </c>
      <c r="AG40" s="3" t="s">
        <v>56</v>
      </c>
      <c r="AH40" s="3" t="s">
        <v>2466</v>
      </c>
      <c r="AI40" s="3" t="s">
        <v>2475</v>
      </c>
      <c r="AJ40" s="6" t="s">
        <v>2527</v>
      </c>
      <c r="IW40" s="7"/>
      <c r="IX40" s="7"/>
      <c r="IY40" s="10" t="str">
        <f t="shared" si="0"/>
        <v>2015/04/01</v>
      </c>
      <c r="IZ40" s="10" t="str">
        <f t="shared" si="1"/>
        <v>2016/12/31</v>
      </c>
      <c r="JA40" s="15" t="str">
        <f t="shared" si="3"/>
        <v>2015/04/01</v>
      </c>
      <c r="JB40" s="15" t="str">
        <f t="shared" si="4"/>
        <v>2016/12/31</v>
      </c>
      <c r="JC40" s="11" t="str">
        <f t="shared" si="2"/>
        <v>OK</v>
      </c>
      <c r="JD40" s="14">
        <f t="shared" si="5"/>
        <v>156</v>
      </c>
      <c r="JE40" s="18" t="s">
        <v>3362</v>
      </c>
      <c r="JF40" s="14" t="s">
        <v>174</v>
      </c>
      <c r="JG40" s="14" t="e">
        <f>VLOOKUP(JE40,'448 F23.9  CONTRATOS REALIZA...'!$AW$10:$BB$795,2,FALSE)</f>
        <v>#N/A</v>
      </c>
      <c r="JH40" s="3" t="s">
        <v>242</v>
      </c>
      <c r="JI40" s="14" t="str">
        <f t="shared" si="6"/>
        <v>2013</v>
      </c>
      <c r="JJ40" s="14" t="str">
        <f t="shared" si="7"/>
        <v>ERROR</v>
      </c>
    </row>
    <row r="41" spans="1:270" ht="15.75" thickBot="1" x14ac:dyDescent="0.3">
      <c r="A41" s="1">
        <v>31</v>
      </c>
      <c r="B41" t="s">
        <v>662</v>
      </c>
      <c r="C41" s="3" t="s">
        <v>58</v>
      </c>
      <c r="D41" s="3" t="s">
        <v>56</v>
      </c>
      <c r="E41" s="3">
        <v>2014</v>
      </c>
      <c r="F41" s="3" t="s">
        <v>2476</v>
      </c>
      <c r="G41" s="3" t="s">
        <v>2477</v>
      </c>
      <c r="H41" s="3" t="s">
        <v>2459</v>
      </c>
      <c r="I41" s="3" t="s">
        <v>2460</v>
      </c>
      <c r="J41" s="3" t="s">
        <v>180</v>
      </c>
      <c r="K41" s="3" t="s">
        <v>173</v>
      </c>
      <c r="L41" s="3">
        <v>11001</v>
      </c>
      <c r="M41" s="3"/>
      <c r="N41" s="3" t="s">
        <v>106</v>
      </c>
      <c r="O41" s="3" t="s">
        <v>2461</v>
      </c>
      <c r="P41" s="4" t="s">
        <v>2478</v>
      </c>
      <c r="Q41" s="4" t="s">
        <v>2472</v>
      </c>
      <c r="R41" s="3" t="s">
        <v>181</v>
      </c>
      <c r="S41" s="3">
        <v>1876151725</v>
      </c>
      <c r="T41" s="3">
        <v>1800000000</v>
      </c>
      <c r="U41" s="3" t="s">
        <v>179</v>
      </c>
      <c r="V41" s="3" t="s">
        <v>58</v>
      </c>
      <c r="W41" s="3" t="s">
        <v>2461</v>
      </c>
      <c r="X41" s="3">
        <v>76151725</v>
      </c>
      <c r="Y41" s="3">
        <v>1799979921</v>
      </c>
      <c r="Z41" s="3" t="s">
        <v>2479</v>
      </c>
      <c r="AA41" s="3">
        <v>690518</v>
      </c>
      <c r="AB41" s="3">
        <v>100</v>
      </c>
      <c r="AC41" s="3" t="s">
        <v>62</v>
      </c>
      <c r="AD41" s="3"/>
      <c r="AE41" s="3">
        <v>899999061</v>
      </c>
      <c r="AF41" s="3" t="s">
        <v>106</v>
      </c>
      <c r="AG41" s="3" t="s">
        <v>56</v>
      </c>
      <c r="AH41" s="3" t="s">
        <v>2466</v>
      </c>
      <c r="AI41" s="3" t="s">
        <v>2480</v>
      </c>
      <c r="AJ41" s="6" t="s">
        <v>2527</v>
      </c>
      <c r="IW41" s="7"/>
      <c r="IX41" s="7"/>
      <c r="IY41" s="10" t="str">
        <f t="shared" si="0"/>
        <v>2015/06/01</v>
      </c>
      <c r="IZ41" s="10" t="str">
        <f t="shared" si="1"/>
        <v>2016/12/31</v>
      </c>
      <c r="JA41" s="15" t="str">
        <f t="shared" si="3"/>
        <v>2015/06/01</v>
      </c>
      <c r="JB41" s="15" t="str">
        <f t="shared" si="4"/>
        <v>2016/12/31</v>
      </c>
      <c r="JC41" s="11" t="str">
        <f t="shared" si="2"/>
        <v>OK</v>
      </c>
      <c r="JD41" s="14">
        <f t="shared" si="5"/>
        <v>184</v>
      </c>
      <c r="JE41" s="18" t="s">
        <v>2457</v>
      </c>
      <c r="JF41" s="14" t="s">
        <v>181</v>
      </c>
      <c r="JG41" s="14" t="e">
        <f>VLOOKUP(JE41,'448 F23.9  CONTRATOS REALIZA...'!$AW$10:$BB$795,2,FALSE)</f>
        <v>#N/A</v>
      </c>
      <c r="JH41" s="3" t="s">
        <v>179</v>
      </c>
      <c r="JI41" s="14" t="str">
        <f t="shared" si="6"/>
        <v>2014</v>
      </c>
      <c r="JJ41" s="14" t="str">
        <f t="shared" si="7"/>
        <v>ERROR</v>
      </c>
    </row>
    <row r="42" spans="1:270" ht="15.75" thickBot="1" x14ac:dyDescent="0.3">
      <c r="A42" s="1">
        <v>32</v>
      </c>
      <c r="B42" t="s">
        <v>663</v>
      </c>
      <c r="C42" s="3" t="s">
        <v>58</v>
      </c>
      <c r="D42" s="3" t="s">
        <v>56</v>
      </c>
      <c r="E42" s="3">
        <v>2016</v>
      </c>
      <c r="F42" s="3" t="s">
        <v>2481</v>
      </c>
      <c r="G42" s="3" t="s">
        <v>2482</v>
      </c>
      <c r="H42" s="3" t="s">
        <v>2459</v>
      </c>
      <c r="I42" s="3" t="s">
        <v>2483</v>
      </c>
      <c r="J42" s="3" t="s">
        <v>198</v>
      </c>
      <c r="K42" s="3" t="s">
        <v>173</v>
      </c>
      <c r="L42" s="3">
        <v>11001</v>
      </c>
      <c r="M42" s="3"/>
      <c r="N42" s="3" t="s">
        <v>106</v>
      </c>
      <c r="O42" s="3" t="s">
        <v>2461</v>
      </c>
      <c r="P42" s="4" t="s">
        <v>2484</v>
      </c>
      <c r="Q42" s="4" t="s">
        <v>2485</v>
      </c>
      <c r="R42" s="3" t="s">
        <v>181</v>
      </c>
      <c r="S42" s="3">
        <v>17282722269</v>
      </c>
      <c r="T42" s="3">
        <v>16761722269</v>
      </c>
      <c r="U42" s="3" t="s">
        <v>179</v>
      </c>
      <c r="V42" s="3" t="s">
        <v>58</v>
      </c>
      <c r="W42" s="3" t="s">
        <v>2486</v>
      </c>
      <c r="X42" s="3">
        <v>521000000</v>
      </c>
      <c r="Y42" s="3">
        <v>16750592462</v>
      </c>
      <c r="Z42" s="3" t="s">
        <v>2487</v>
      </c>
      <c r="AA42" s="3">
        <v>9333360</v>
      </c>
      <c r="AB42" s="3">
        <v>100</v>
      </c>
      <c r="AC42" s="3" t="s">
        <v>62</v>
      </c>
      <c r="AD42" s="3"/>
      <c r="AE42" s="3">
        <v>899999061</v>
      </c>
      <c r="AF42" s="3" t="s">
        <v>106</v>
      </c>
      <c r="AG42" s="3" t="s">
        <v>56</v>
      </c>
      <c r="AH42" s="3" t="s">
        <v>2466</v>
      </c>
      <c r="AI42" s="3" t="s">
        <v>2488</v>
      </c>
      <c r="AJ42" s="6" t="s">
        <v>2527</v>
      </c>
      <c r="IW42" s="7"/>
      <c r="IX42" s="7"/>
      <c r="IY42" s="10" t="str">
        <f t="shared" si="0"/>
        <v>2017/07/01</v>
      </c>
      <c r="IZ42" s="10" t="str">
        <f t="shared" si="1"/>
        <v>2020/10/20</v>
      </c>
      <c r="JA42" s="15" t="str">
        <f t="shared" si="3"/>
        <v>2017/07/01</v>
      </c>
      <c r="JB42" s="15" t="str">
        <f t="shared" si="4"/>
        <v>2020/10/20</v>
      </c>
      <c r="JC42" s="11" t="str">
        <f t="shared" si="2"/>
        <v>OK</v>
      </c>
      <c r="JD42" s="14">
        <f t="shared" si="5"/>
        <v>189</v>
      </c>
      <c r="JE42" s="18" t="s">
        <v>2468</v>
      </c>
      <c r="JF42" s="14" t="s">
        <v>181</v>
      </c>
      <c r="JG42" s="14" t="e">
        <f>VLOOKUP(JE42,'448 F23.9  CONTRATOS REALIZA...'!$AW$10:$BB$795,2,FALSE)</f>
        <v>#N/A</v>
      </c>
      <c r="JH42" s="3" t="s">
        <v>186</v>
      </c>
      <c r="JI42" s="14" t="str">
        <f t="shared" si="6"/>
        <v>2016</v>
      </c>
      <c r="JJ42" s="14" t="str">
        <f t="shared" si="7"/>
        <v>ERROR</v>
      </c>
    </row>
    <row r="43" spans="1:270" ht="15.75" thickBot="1" x14ac:dyDescent="0.3">
      <c r="A43" s="1">
        <v>33</v>
      </c>
      <c r="B43" t="s">
        <v>664</v>
      </c>
      <c r="C43" s="3" t="s">
        <v>58</v>
      </c>
      <c r="D43" s="3" t="s">
        <v>56</v>
      </c>
      <c r="E43" s="3">
        <v>2016</v>
      </c>
      <c r="F43" s="3" t="s">
        <v>2489</v>
      </c>
      <c r="G43" s="3" t="s">
        <v>2490</v>
      </c>
      <c r="H43" s="3" t="s">
        <v>2459</v>
      </c>
      <c r="I43" s="3" t="s">
        <v>2460</v>
      </c>
      <c r="J43" s="3" t="s">
        <v>198</v>
      </c>
      <c r="K43" s="3" t="s">
        <v>173</v>
      </c>
      <c r="L43" s="3">
        <v>11001</v>
      </c>
      <c r="M43" s="3"/>
      <c r="N43" s="3" t="s">
        <v>106</v>
      </c>
      <c r="O43" s="3" t="s">
        <v>2461</v>
      </c>
      <c r="P43" s="4" t="s">
        <v>2491</v>
      </c>
      <c r="Q43" s="4" t="s">
        <v>2492</v>
      </c>
      <c r="R43" s="3" t="s">
        <v>181</v>
      </c>
      <c r="S43" s="3">
        <v>10265047397</v>
      </c>
      <c r="T43" s="3">
        <v>7017199093</v>
      </c>
      <c r="U43" s="3" t="s">
        <v>186</v>
      </c>
      <c r="V43" s="3" t="s">
        <v>58</v>
      </c>
      <c r="W43" s="3" t="s">
        <v>2493</v>
      </c>
      <c r="X43" s="3">
        <v>3247848304</v>
      </c>
      <c r="Y43" s="3">
        <v>9961716638</v>
      </c>
      <c r="Z43" s="3" t="s">
        <v>2474</v>
      </c>
      <c r="AA43" s="3">
        <v>9396697</v>
      </c>
      <c r="AB43" s="3">
        <v>98.16</v>
      </c>
      <c r="AC43" s="3" t="s">
        <v>62</v>
      </c>
      <c r="AD43" s="3"/>
      <c r="AE43" s="3">
        <v>899999061</v>
      </c>
      <c r="AF43" s="3" t="s">
        <v>106</v>
      </c>
      <c r="AG43" s="3" t="s">
        <v>56</v>
      </c>
      <c r="AH43" s="3" t="s">
        <v>2466</v>
      </c>
      <c r="AI43" s="3" t="s">
        <v>2488</v>
      </c>
      <c r="AJ43" s="6" t="s">
        <v>2527</v>
      </c>
      <c r="IW43" s="7"/>
      <c r="IX43" s="7"/>
      <c r="IY43" s="10" t="str">
        <f t="shared" ref="IY43:IY68" si="8">YEAR(P43)&amp;"/"&amp;IF(LEN(MONTH(P43))&lt;2,"0"&amp;MONTH(P43),MONTH(P43))&amp;"/"&amp;IF(LEN(DAY(P43))&lt;2,"0"&amp;DAY(P43),DAY(P43))</f>
        <v>2018/08/01</v>
      </c>
      <c r="IZ43" s="10" t="str">
        <f t="shared" ref="IZ43:IZ68" si="9">YEAR(Q43)&amp;"/"&amp;IF(LEN(MONTH(Q43))&lt;2,"0"&amp;MONTH(Q43),MONTH(Q43))&amp;"/"&amp;IF(LEN(DAY(Q43))&lt;2,"0"&amp;DAY(Q43),DAY(Q43))</f>
        <v>2022/01/26</v>
      </c>
      <c r="JA43" s="15" t="str">
        <f t="shared" si="3"/>
        <v>2018/08/01</v>
      </c>
      <c r="JB43" s="15" t="str">
        <f t="shared" si="4"/>
        <v>2022/01/26</v>
      </c>
      <c r="JC43" s="11" t="str">
        <f t="shared" ref="JC43:JC69" si="10">IF(IY42&lt;IZ42,"OK","ERROR")</f>
        <v>OK</v>
      </c>
      <c r="JD43" s="14">
        <f t="shared" si="5"/>
        <v>189</v>
      </c>
      <c r="JE43" s="18" t="s">
        <v>2476</v>
      </c>
      <c r="JF43" s="14" t="s">
        <v>181</v>
      </c>
      <c r="JG43" s="14" t="e">
        <f>VLOOKUP(JE43,'448 F23.9  CONTRATOS REALIZA...'!$AW$10:$BB$795,2,FALSE)</f>
        <v>#N/A</v>
      </c>
      <c r="JH43" s="3" t="s">
        <v>179</v>
      </c>
      <c r="JI43" s="14" t="str">
        <f t="shared" si="6"/>
        <v>2016</v>
      </c>
      <c r="JJ43" s="14" t="str">
        <f t="shared" si="7"/>
        <v>ERROR</v>
      </c>
    </row>
    <row r="44" spans="1:270" ht="15.75" thickBot="1" x14ac:dyDescent="0.3">
      <c r="A44" s="1">
        <v>34</v>
      </c>
      <c r="B44" t="s">
        <v>665</v>
      </c>
      <c r="C44" s="3" t="s">
        <v>58</v>
      </c>
      <c r="D44" s="3" t="s">
        <v>56</v>
      </c>
      <c r="E44" s="3">
        <v>2016</v>
      </c>
      <c r="F44" s="3" t="s">
        <v>2494</v>
      </c>
      <c r="G44" s="3" t="s">
        <v>2495</v>
      </c>
      <c r="H44" s="3" t="s">
        <v>2459</v>
      </c>
      <c r="I44" s="3" t="s">
        <v>2496</v>
      </c>
      <c r="J44" s="3" t="s">
        <v>172</v>
      </c>
      <c r="K44" s="3" t="s">
        <v>173</v>
      </c>
      <c r="L44" s="3">
        <v>11001</v>
      </c>
      <c r="M44" s="3"/>
      <c r="N44" s="3" t="s">
        <v>106</v>
      </c>
      <c r="O44" s="3" t="s">
        <v>2461</v>
      </c>
      <c r="P44" s="4" t="s">
        <v>2497</v>
      </c>
      <c r="Q44" s="4" t="s">
        <v>2656</v>
      </c>
      <c r="R44" s="3" t="s">
        <v>181</v>
      </c>
      <c r="S44" s="3">
        <v>7914740000</v>
      </c>
      <c r="T44" s="3">
        <v>7784740000</v>
      </c>
      <c r="U44" s="3" t="s">
        <v>179</v>
      </c>
      <c r="V44" s="3" t="s">
        <v>58</v>
      </c>
      <c r="W44" s="3" t="s">
        <v>761</v>
      </c>
      <c r="X44" s="3">
        <v>130000000</v>
      </c>
      <c r="Y44" s="3">
        <v>7792282425</v>
      </c>
      <c r="Z44" s="3" t="s">
        <v>2474</v>
      </c>
      <c r="AA44" s="3">
        <v>7878783</v>
      </c>
      <c r="AB44" s="3">
        <v>99.04</v>
      </c>
      <c r="AC44" s="3" t="s">
        <v>62</v>
      </c>
      <c r="AD44" s="3"/>
      <c r="AE44" s="3">
        <v>899999061</v>
      </c>
      <c r="AF44" s="3" t="s">
        <v>106</v>
      </c>
      <c r="AG44" s="3" t="s">
        <v>56</v>
      </c>
      <c r="AH44" s="3" t="s">
        <v>2466</v>
      </c>
      <c r="AI44" s="3" t="s">
        <v>3596</v>
      </c>
      <c r="AJ44" s="6" t="s">
        <v>2527</v>
      </c>
      <c r="IW44" s="7"/>
      <c r="IX44" s="7"/>
      <c r="IY44" s="10" t="str">
        <f t="shared" si="8"/>
        <v>2018/03/01</v>
      </c>
      <c r="IZ44" s="10" t="str">
        <f t="shared" si="9"/>
        <v>2024/01/30</v>
      </c>
      <c r="JA44" s="15" t="str">
        <f t="shared" si="3"/>
        <v>2018/03/01</v>
      </c>
      <c r="JB44" s="15" t="str">
        <f t="shared" si="4"/>
        <v>2024/01/30</v>
      </c>
      <c r="JC44" s="11" t="str">
        <f t="shared" si="10"/>
        <v>OK</v>
      </c>
      <c r="JD44" s="14">
        <f t="shared" si="5"/>
        <v>332</v>
      </c>
      <c r="JE44" s="18" t="s">
        <v>2481</v>
      </c>
      <c r="JF44" s="14" t="s">
        <v>181</v>
      </c>
      <c r="JG44" s="14" t="e">
        <f>VLOOKUP(JE44,'448 F23.9  CONTRATOS REALIZA...'!$AW$10:$BB$795,2,FALSE)</f>
        <v>#N/A</v>
      </c>
      <c r="JH44" s="3" t="s">
        <v>179</v>
      </c>
      <c r="JI44" s="14" t="str">
        <f t="shared" si="6"/>
        <v>2016</v>
      </c>
      <c r="JJ44" s="14" t="str">
        <f t="shared" si="7"/>
        <v>ERROR</v>
      </c>
    </row>
    <row r="45" spans="1:270" ht="15.75" thickBot="1" x14ac:dyDescent="0.3">
      <c r="A45" s="1">
        <v>35</v>
      </c>
      <c r="B45" t="s">
        <v>666</v>
      </c>
      <c r="C45" s="3" t="s">
        <v>58</v>
      </c>
      <c r="D45" s="3" t="s">
        <v>56</v>
      </c>
      <c r="E45" s="3">
        <v>2017</v>
      </c>
      <c r="F45" s="3" t="s">
        <v>2499</v>
      </c>
      <c r="G45" s="3" t="s">
        <v>2500</v>
      </c>
      <c r="H45" s="3" t="s">
        <v>2459</v>
      </c>
      <c r="I45" s="3" t="s">
        <v>2501</v>
      </c>
      <c r="J45" s="3" t="s">
        <v>221</v>
      </c>
      <c r="K45" s="3" t="s">
        <v>173</v>
      </c>
      <c r="L45" s="3">
        <v>11001</v>
      </c>
      <c r="M45" s="3"/>
      <c r="N45" s="3" t="s">
        <v>106</v>
      </c>
      <c r="O45" s="3" t="s">
        <v>2461</v>
      </c>
      <c r="P45" s="4" t="s">
        <v>2502</v>
      </c>
      <c r="Q45" s="4" t="s">
        <v>2503</v>
      </c>
      <c r="R45" s="3" t="s">
        <v>181</v>
      </c>
      <c r="S45" s="3">
        <v>3975510000</v>
      </c>
      <c r="T45" s="3">
        <v>3975510000</v>
      </c>
      <c r="U45" s="3" t="s">
        <v>179</v>
      </c>
      <c r="V45" s="3" t="s">
        <v>68</v>
      </c>
      <c r="W45" s="3" t="s">
        <v>312</v>
      </c>
      <c r="X45" s="3">
        <v>0</v>
      </c>
      <c r="Y45" s="3">
        <v>3973630750</v>
      </c>
      <c r="Z45" s="3" t="s">
        <v>2474</v>
      </c>
      <c r="AA45" s="3">
        <v>8509421</v>
      </c>
      <c r="AB45" s="3">
        <v>100</v>
      </c>
      <c r="AC45" s="3" t="s">
        <v>62</v>
      </c>
      <c r="AD45" s="3"/>
      <c r="AE45" s="3">
        <v>899999061</v>
      </c>
      <c r="AF45" s="3" t="s">
        <v>106</v>
      </c>
      <c r="AG45" s="3" t="s">
        <v>56</v>
      </c>
      <c r="AH45" s="3" t="s">
        <v>2466</v>
      </c>
      <c r="AI45" s="3" t="s">
        <v>2504</v>
      </c>
      <c r="AJ45" s="6" t="s">
        <v>2527</v>
      </c>
      <c r="IW45" s="7"/>
      <c r="IX45" s="7"/>
      <c r="IY45" s="10" t="str">
        <f t="shared" si="8"/>
        <v>2018/06/01</v>
      </c>
      <c r="IZ45" s="10" t="str">
        <f t="shared" si="9"/>
        <v>2021/01/08</v>
      </c>
      <c r="JA45" s="15" t="str">
        <f t="shared" si="3"/>
        <v>2018/06/01</v>
      </c>
      <c r="JB45" s="15" t="str">
        <f t="shared" si="4"/>
        <v>2021/01/08</v>
      </c>
      <c r="JC45" s="11" t="str">
        <f t="shared" si="10"/>
        <v>OK</v>
      </c>
      <c r="JD45" s="14">
        <f t="shared" si="5"/>
        <v>181</v>
      </c>
      <c r="JE45" s="18" t="s">
        <v>2489</v>
      </c>
      <c r="JF45" s="14" t="s">
        <v>181</v>
      </c>
      <c r="JG45" s="14" t="str">
        <f>VLOOKUP(JE45,'448 F23.9  CONTRATOS REALIZA...'!$AW$10:$BB$795,2,FALSE)</f>
        <v>2018/08/01</v>
      </c>
      <c r="JH45" s="3" t="s">
        <v>186</v>
      </c>
      <c r="JI45" s="14" t="str">
        <f t="shared" si="6"/>
        <v>2017</v>
      </c>
      <c r="JJ45" s="14" t="str">
        <f t="shared" si="7"/>
        <v>ERROR</v>
      </c>
    </row>
    <row r="46" spans="1:270" ht="15.75" thickBot="1" x14ac:dyDescent="0.3">
      <c r="A46" s="1">
        <v>36</v>
      </c>
      <c r="B46" t="s">
        <v>667</v>
      </c>
      <c r="C46" s="3" t="s">
        <v>58</v>
      </c>
      <c r="D46" s="3" t="s">
        <v>56</v>
      </c>
      <c r="E46" s="3">
        <v>2017</v>
      </c>
      <c r="F46" s="3" t="s">
        <v>2505</v>
      </c>
      <c r="G46" s="3" t="s">
        <v>2506</v>
      </c>
      <c r="H46" s="3" t="s">
        <v>2507</v>
      </c>
      <c r="I46" s="3" t="s">
        <v>2508</v>
      </c>
      <c r="J46" s="3" t="s">
        <v>180</v>
      </c>
      <c r="K46" s="3" t="s">
        <v>173</v>
      </c>
      <c r="L46" s="3">
        <v>11001</v>
      </c>
      <c r="M46" s="3"/>
      <c r="N46" s="3" t="s">
        <v>106</v>
      </c>
      <c r="O46" s="3" t="s">
        <v>2461</v>
      </c>
      <c r="P46" s="4" t="s">
        <v>2509</v>
      </c>
      <c r="Q46" s="4" t="s">
        <v>2510</v>
      </c>
      <c r="R46" s="3" t="s">
        <v>181</v>
      </c>
      <c r="S46" s="3">
        <v>2582760000</v>
      </c>
      <c r="T46" s="3">
        <v>2582760000</v>
      </c>
      <c r="U46" s="3" t="s">
        <v>179</v>
      </c>
      <c r="V46" s="3" t="s">
        <v>68</v>
      </c>
      <c r="W46" s="3" t="s">
        <v>312</v>
      </c>
      <c r="X46" s="3">
        <v>0</v>
      </c>
      <c r="Y46" s="3">
        <v>2582760000</v>
      </c>
      <c r="Z46" s="3" t="s">
        <v>2474</v>
      </c>
      <c r="AA46" s="3">
        <v>7878783</v>
      </c>
      <c r="AB46" s="3">
        <v>100</v>
      </c>
      <c r="AC46" s="3" t="s">
        <v>62</v>
      </c>
      <c r="AD46" s="3"/>
      <c r="AE46" s="3">
        <v>899999061</v>
      </c>
      <c r="AF46" s="3" t="s">
        <v>106</v>
      </c>
      <c r="AG46" s="3" t="s">
        <v>56</v>
      </c>
      <c r="AH46" s="3" t="s">
        <v>2466</v>
      </c>
      <c r="AI46" s="3" t="s">
        <v>2504</v>
      </c>
      <c r="AJ46" s="6" t="s">
        <v>2527</v>
      </c>
      <c r="IW46" s="7"/>
      <c r="IX46" s="7"/>
      <c r="IY46" s="10" t="str">
        <f t="shared" si="8"/>
        <v>2018/09/01</v>
      </c>
      <c r="IZ46" s="10" t="str">
        <f t="shared" si="9"/>
        <v>2019/11/30</v>
      </c>
      <c r="JA46" s="15" t="str">
        <f t="shared" si="3"/>
        <v>2018/09/01</v>
      </c>
      <c r="JB46" s="15" t="str">
        <f t="shared" si="4"/>
        <v>2019/11/30</v>
      </c>
      <c r="JC46" s="11" t="str">
        <f t="shared" si="10"/>
        <v>OK</v>
      </c>
      <c r="JD46" s="14">
        <f t="shared" si="5"/>
        <v>181</v>
      </c>
      <c r="JE46" s="18" t="s">
        <v>2494</v>
      </c>
      <c r="JF46" s="14" t="s">
        <v>181</v>
      </c>
      <c r="JG46" s="14" t="str">
        <f>VLOOKUP(JE46,'448 F23.9  CONTRATOS REALIZA...'!$AW$10:$BB$795,2,FALSE)</f>
        <v>2018/03/01</v>
      </c>
      <c r="JH46" s="3" t="s">
        <v>179</v>
      </c>
      <c r="JI46" s="14" t="str">
        <f t="shared" si="6"/>
        <v>2017</v>
      </c>
      <c r="JJ46" s="14" t="str">
        <f t="shared" si="7"/>
        <v>ERROR</v>
      </c>
    </row>
    <row r="47" spans="1:270" ht="15.75" thickBot="1" x14ac:dyDescent="0.3">
      <c r="A47" s="1">
        <v>37</v>
      </c>
      <c r="B47" t="s">
        <v>668</v>
      </c>
      <c r="C47" s="3" t="s">
        <v>58</v>
      </c>
      <c r="D47" s="3" t="s">
        <v>56</v>
      </c>
      <c r="E47" s="3">
        <v>2017</v>
      </c>
      <c r="F47" s="3" t="s">
        <v>2511</v>
      </c>
      <c r="G47" s="3" t="s">
        <v>2512</v>
      </c>
      <c r="H47" s="3" t="s">
        <v>2513</v>
      </c>
      <c r="I47" s="3" t="s">
        <v>2514</v>
      </c>
      <c r="J47" s="3" t="s">
        <v>221</v>
      </c>
      <c r="K47" s="3" t="s">
        <v>173</v>
      </c>
      <c r="L47" s="3">
        <v>11001</v>
      </c>
      <c r="M47" s="3"/>
      <c r="N47" s="3" t="s">
        <v>106</v>
      </c>
      <c r="O47" s="3" t="s">
        <v>2461</v>
      </c>
      <c r="P47" s="4" t="s">
        <v>2515</v>
      </c>
      <c r="Q47" s="4" t="s">
        <v>400</v>
      </c>
      <c r="R47" s="3" t="s">
        <v>185</v>
      </c>
      <c r="S47" s="3">
        <v>5199999099</v>
      </c>
      <c r="T47" s="3">
        <v>4999999099</v>
      </c>
      <c r="U47" s="3" t="s">
        <v>179</v>
      </c>
      <c r="V47" s="3" t="s">
        <v>58</v>
      </c>
      <c r="W47" s="3" t="s">
        <v>2516</v>
      </c>
      <c r="X47" s="3">
        <v>200000000</v>
      </c>
      <c r="Y47" s="3">
        <v>5139579842</v>
      </c>
      <c r="Z47" s="3" t="s">
        <v>2474</v>
      </c>
      <c r="AA47" s="3">
        <v>7980001</v>
      </c>
      <c r="AB47" s="3">
        <v>99.66</v>
      </c>
      <c r="AC47" s="3" t="s">
        <v>62</v>
      </c>
      <c r="AD47" s="3"/>
      <c r="AE47" s="3">
        <v>899999061</v>
      </c>
      <c r="AF47" s="3" t="s">
        <v>106</v>
      </c>
      <c r="AG47" s="3" t="s">
        <v>56</v>
      </c>
      <c r="AH47" s="3" t="s">
        <v>2466</v>
      </c>
      <c r="AI47" s="3" t="s">
        <v>2498</v>
      </c>
      <c r="AJ47" s="6" t="s">
        <v>2527</v>
      </c>
      <c r="IW47" s="7"/>
      <c r="IX47" s="7"/>
      <c r="IY47" s="10" t="str">
        <f t="shared" si="8"/>
        <v>2019/02/01</v>
      </c>
      <c r="IZ47" s="10" t="str">
        <f t="shared" si="9"/>
        <v>2024/07/31</v>
      </c>
      <c r="JA47" s="15" t="str">
        <f t="shared" si="3"/>
        <v>2019/02/01</v>
      </c>
      <c r="JB47" s="15" t="str">
        <f t="shared" si="4"/>
        <v>2024/07/31</v>
      </c>
      <c r="JC47" s="11" t="str">
        <f t="shared" si="10"/>
        <v>OK</v>
      </c>
      <c r="JD47" s="14">
        <f t="shared" si="5"/>
        <v>189</v>
      </c>
      <c r="JE47" s="18" t="s">
        <v>2499</v>
      </c>
      <c r="JF47" s="14" t="s">
        <v>181</v>
      </c>
      <c r="JG47" s="14" t="e">
        <f>VLOOKUP(JE47,'448 F23.9  CONTRATOS REALIZA...'!$AW$10:$BB$795,2,FALSE)</f>
        <v>#N/A</v>
      </c>
      <c r="JH47" s="3" t="s">
        <v>179</v>
      </c>
      <c r="JI47" s="14" t="str">
        <f t="shared" si="6"/>
        <v>2017</v>
      </c>
      <c r="JJ47" s="14" t="str">
        <f t="shared" si="7"/>
        <v>ERROR</v>
      </c>
    </row>
    <row r="48" spans="1:270" ht="15.75" thickBot="1" x14ac:dyDescent="0.3">
      <c r="A48" s="1">
        <v>38</v>
      </c>
      <c r="B48" t="s">
        <v>669</v>
      </c>
      <c r="C48" s="3" t="s">
        <v>58</v>
      </c>
      <c r="D48" s="3" t="s">
        <v>56</v>
      </c>
      <c r="E48" s="3">
        <v>2018</v>
      </c>
      <c r="F48" s="3" t="s">
        <v>2517</v>
      </c>
      <c r="G48" s="3" t="s">
        <v>2518</v>
      </c>
      <c r="H48" s="3" t="s">
        <v>2513</v>
      </c>
      <c r="I48" s="3" t="s">
        <v>2519</v>
      </c>
      <c r="J48" s="3" t="s">
        <v>221</v>
      </c>
      <c r="K48" s="3" t="s">
        <v>173</v>
      </c>
      <c r="L48" s="3">
        <v>11001</v>
      </c>
      <c r="M48" s="3"/>
      <c r="N48" s="3" t="s">
        <v>106</v>
      </c>
      <c r="O48" s="3" t="s">
        <v>2461</v>
      </c>
      <c r="P48" s="4" t="s">
        <v>2515</v>
      </c>
      <c r="Q48" s="4" t="s">
        <v>2520</v>
      </c>
      <c r="R48" s="3" t="s">
        <v>181</v>
      </c>
      <c r="S48" s="3">
        <v>7636885477</v>
      </c>
      <c r="T48" s="3">
        <v>7636885477</v>
      </c>
      <c r="U48" s="3" t="s">
        <v>179</v>
      </c>
      <c r="V48" s="3" t="s">
        <v>68</v>
      </c>
      <c r="W48" s="3" t="s">
        <v>312</v>
      </c>
      <c r="X48" s="3">
        <v>0</v>
      </c>
      <c r="Y48" s="3">
        <v>7636823500</v>
      </c>
      <c r="Z48" s="3" t="s">
        <v>2474</v>
      </c>
      <c r="AA48" s="3">
        <v>7878783</v>
      </c>
      <c r="AB48" s="3">
        <v>100</v>
      </c>
      <c r="AC48" s="3" t="s">
        <v>62</v>
      </c>
      <c r="AD48" s="3"/>
      <c r="AE48" s="3">
        <v>899999061</v>
      </c>
      <c r="AF48" s="3" t="s">
        <v>106</v>
      </c>
      <c r="AG48" s="3" t="s">
        <v>56</v>
      </c>
      <c r="AH48" s="3" t="s">
        <v>2466</v>
      </c>
      <c r="AI48" s="3" t="s">
        <v>2521</v>
      </c>
      <c r="AJ48" s="6" t="s">
        <v>2527</v>
      </c>
      <c r="IW48" s="7"/>
      <c r="IX48" s="7"/>
      <c r="IY48" s="10" t="str">
        <f t="shared" si="8"/>
        <v>2019/02/01</v>
      </c>
      <c r="IZ48" s="10" t="str">
        <f t="shared" si="9"/>
        <v>2020/11/01</v>
      </c>
      <c r="JA48" s="15" t="str">
        <f t="shared" si="3"/>
        <v>2019/02/01</v>
      </c>
      <c r="JB48" s="15" t="str">
        <f t="shared" si="4"/>
        <v>2020/11/01</v>
      </c>
      <c r="JC48" s="11" t="str">
        <f t="shared" si="10"/>
        <v>OK</v>
      </c>
      <c r="JD48" s="14">
        <f t="shared" si="5"/>
        <v>68</v>
      </c>
      <c r="JE48" s="18" t="s">
        <v>2505</v>
      </c>
      <c r="JF48" s="14" t="s">
        <v>181</v>
      </c>
      <c r="JG48" s="14" t="e">
        <f>VLOOKUP(JE48,'448 F23.9  CONTRATOS REALIZA...'!$AW$10:$BB$795,2,FALSE)</f>
        <v>#N/A</v>
      </c>
      <c r="JH48" s="3" t="s">
        <v>179</v>
      </c>
      <c r="JI48" s="14" t="str">
        <f t="shared" si="6"/>
        <v>2018</v>
      </c>
      <c r="JJ48" s="14" t="str">
        <f t="shared" si="7"/>
        <v>ERROR</v>
      </c>
    </row>
    <row r="49" spans="1:270" ht="15.75" thickBot="1" x14ac:dyDescent="0.3">
      <c r="A49" s="1">
        <v>39</v>
      </c>
      <c r="B49" t="s">
        <v>670</v>
      </c>
      <c r="C49" s="3" t="s">
        <v>58</v>
      </c>
      <c r="D49" s="3" t="s">
        <v>56</v>
      </c>
      <c r="E49" s="3">
        <v>2021</v>
      </c>
      <c r="F49" s="3" t="s">
        <v>2522</v>
      </c>
      <c r="G49" s="3" t="s">
        <v>2523</v>
      </c>
      <c r="H49" s="3" t="s">
        <v>2524</v>
      </c>
      <c r="I49" s="3" t="s">
        <v>2525</v>
      </c>
      <c r="J49" s="3" t="s">
        <v>198</v>
      </c>
      <c r="K49" s="3" t="s">
        <v>173</v>
      </c>
      <c r="L49" s="3">
        <v>11001</v>
      </c>
      <c r="M49" s="3"/>
      <c r="N49" s="3" t="s">
        <v>106</v>
      </c>
      <c r="O49" s="3" t="s">
        <v>2461</v>
      </c>
      <c r="P49" s="4" t="s">
        <v>2388</v>
      </c>
      <c r="Q49" s="4" t="s">
        <v>899</v>
      </c>
      <c r="R49" s="3" t="s">
        <v>181</v>
      </c>
      <c r="S49" s="3">
        <v>4498008936</v>
      </c>
      <c r="T49" s="3">
        <v>4498008936</v>
      </c>
      <c r="U49" s="3" t="s">
        <v>179</v>
      </c>
      <c r="V49" s="3" t="s">
        <v>68</v>
      </c>
      <c r="W49" s="3" t="s">
        <v>312</v>
      </c>
      <c r="X49" s="3">
        <v>0</v>
      </c>
      <c r="Y49" s="3">
        <v>4481826997</v>
      </c>
      <c r="Z49" s="3" t="s">
        <v>2474</v>
      </c>
      <c r="AA49" s="3">
        <v>7834167</v>
      </c>
      <c r="AB49" s="3">
        <v>100</v>
      </c>
      <c r="AC49" s="3" t="s">
        <v>62</v>
      </c>
      <c r="AD49" s="3"/>
      <c r="AE49" s="3">
        <v>899999061</v>
      </c>
      <c r="AF49" s="3" t="s">
        <v>106</v>
      </c>
      <c r="AG49" s="3" t="s">
        <v>56</v>
      </c>
      <c r="AH49" s="3" t="s">
        <v>2466</v>
      </c>
      <c r="AI49" s="3" t="s">
        <v>2526</v>
      </c>
      <c r="AJ49" s="6" t="s">
        <v>2527</v>
      </c>
      <c r="IW49" s="7"/>
      <c r="IX49" s="7"/>
      <c r="IY49" s="10" t="str">
        <f t="shared" si="8"/>
        <v>2022/01/05</v>
      </c>
      <c r="IZ49" s="10" t="str">
        <f t="shared" si="9"/>
        <v>2024/02/28</v>
      </c>
      <c r="JA49" s="15" t="str">
        <f t="shared" si="3"/>
        <v>2022/01/05</v>
      </c>
      <c r="JB49" s="15" t="str">
        <f t="shared" si="4"/>
        <v>2024/02/28</v>
      </c>
      <c r="JC49" s="11" t="str">
        <f t="shared" si="10"/>
        <v>OK</v>
      </c>
      <c r="JD49" s="14">
        <f t="shared" si="5"/>
        <v>225</v>
      </c>
      <c r="JE49" s="18" t="s">
        <v>2511</v>
      </c>
      <c r="JF49" s="14" t="s">
        <v>185</v>
      </c>
      <c r="JG49" s="14" t="str">
        <f>VLOOKUP(JE49,'448 F23.9  CONTRATOS REALIZA...'!$AW$10:$BB$795,2,FALSE)</f>
        <v>2019/02/01</v>
      </c>
      <c r="JH49" s="3" t="s">
        <v>179</v>
      </c>
      <c r="JI49" s="14" t="str">
        <f t="shared" si="6"/>
        <v>2021</v>
      </c>
      <c r="JJ49" s="14" t="str">
        <f t="shared" si="7"/>
        <v>ERROR</v>
      </c>
    </row>
    <row r="50" spans="1:270" ht="15.75" thickBot="1" x14ac:dyDescent="0.3">
      <c r="A50" s="1">
        <v>40</v>
      </c>
      <c r="B50" t="s">
        <v>671</v>
      </c>
      <c r="C50" s="3" t="s">
        <v>58</v>
      </c>
      <c r="D50" s="3" t="s">
        <v>56</v>
      </c>
      <c r="E50" s="3">
        <v>2012</v>
      </c>
      <c r="F50" s="3" t="s">
        <v>2711</v>
      </c>
      <c r="G50" s="3" t="s">
        <v>2712</v>
      </c>
      <c r="H50" s="3" t="s">
        <v>2713</v>
      </c>
      <c r="I50" s="3" t="s">
        <v>2714</v>
      </c>
      <c r="J50" s="3" t="s">
        <v>213</v>
      </c>
      <c r="K50" s="3" t="s">
        <v>177</v>
      </c>
      <c r="L50" s="3"/>
      <c r="M50" s="3">
        <v>800246953</v>
      </c>
      <c r="N50" s="3" t="s">
        <v>82</v>
      </c>
      <c r="O50" s="3" t="s">
        <v>2715</v>
      </c>
      <c r="P50" s="4" t="s">
        <v>2716</v>
      </c>
      <c r="Q50" s="4" t="s">
        <v>2717</v>
      </c>
      <c r="R50" s="3" t="s">
        <v>181</v>
      </c>
      <c r="S50" s="3">
        <v>35900000001</v>
      </c>
      <c r="T50" s="3">
        <v>16226791132</v>
      </c>
      <c r="U50" s="3" t="s">
        <v>199</v>
      </c>
      <c r="V50" s="3" t="s">
        <v>58</v>
      </c>
      <c r="W50" s="3" t="s">
        <v>2718</v>
      </c>
      <c r="X50" s="3">
        <v>19673208869</v>
      </c>
      <c r="Y50" s="3">
        <v>35770996434</v>
      </c>
      <c r="Z50" s="3" t="s">
        <v>2719</v>
      </c>
      <c r="AA50" s="3">
        <v>20000</v>
      </c>
      <c r="AB50" s="3">
        <v>100</v>
      </c>
      <c r="AC50" s="3" t="s">
        <v>72</v>
      </c>
      <c r="AD50" s="3">
        <v>35509838</v>
      </c>
      <c r="AE50" s="3"/>
      <c r="AF50" s="3" t="s">
        <v>56</v>
      </c>
      <c r="AG50" s="3" t="s">
        <v>56</v>
      </c>
      <c r="AH50" s="3" t="s">
        <v>2720</v>
      </c>
      <c r="AI50" s="3" t="s">
        <v>2721</v>
      </c>
      <c r="AJ50" s="6" t="s">
        <v>2743</v>
      </c>
      <c r="IW50" s="7"/>
      <c r="IX50" s="7"/>
      <c r="IY50" s="10" t="str">
        <f t="shared" si="8"/>
        <v>2013/01/21</v>
      </c>
      <c r="IZ50" s="10" t="str">
        <f t="shared" si="9"/>
        <v>2021/03/20</v>
      </c>
      <c r="JA50" s="15" t="str">
        <f t="shared" si="3"/>
        <v>2013/01/21</v>
      </c>
      <c r="JB50" s="15" t="str">
        <f t="shared" si="4"/>
        <v>2021/03/20</v>
      </c>
      <c r="JC50" s="11" t="str">
        <f t="shared" si="10"/>
        <v>OK</v>
      </c>
      <c r="JD50" s="14">
        <f t="shared" si="5"/>
        <v>112</v>
      </c>
      <c r="JE50" s="18" t="s">
        <v>2517</v>
      </c>
      <c r="JF50" s="14" t="s">
        <v>181</v>
      </c>
      <c r="JG50" s="14" t="e">
        <f>VLOOKUP(JE50,'448 F23.9  CONTRATOS REALIZA...'!$AW$10:$BB$795,2,FALSE)</f>
        <v>#N/A</v>
      </c>
      <c r="JH50" s="3" t="s">
        <v>179</v>
      </c>
      <c r="JI50" s="14" t="str">
        <f t="shared" si="6"/>
        <v>2012</v>
      </c>
      <c r="JJ50" s="14" t="str">
        <f t="shared" si="7"/>
        <v>ERROR</v>
      </c>
    </row>
    <row r="51" spans="1:270" ht="15.75" thickBot="1" x14ac:dyDescent="0.3">
      <c r="A51" s="1">
        <v>41</v>
      </c>
      <c r="B51" t="s">
        <v>672</v>
      </c>
      <c r="C51" s="3" t="s">
        <v>58</v>
      </c>
      <c r="D51" s="3" t="s">
        <v>56</v>
      </c>
      <c r="E51" s="3">
        <v>2013</v>
      </c>
      <c r="F51" s="3" t="s">
        <v>2722</v>
      </c>
      <c r="G51" s="3" t="s">
        <v>2723</v>
      </c>
      <c r="H51" s="3" t="s">
        <v>2713</v>
      </c>
      <c r="I51" s="3" t="s">
        <v>2724</v>
      </c>
      <c r="J51" s="3" t="s">
        <v>213</v>
      </c>
      <c r="K51" s="3" t="s">
        <v>177</v>
      </c>
      <c r="L51" s="3"/>
      <c r="M51" s="3">
        <v>800246953</v>
      </c>
      <c r="N51" s="3" t="s">
        <v>82</v>
      </c>
      <c r="O51" s="3" t="s">
        <v>2715</v>
      </c>
      <c r="P51" s="4" t="s">
        <v>2478</v>
      </c>
      <c r="Q51" s="4" t="s">
        <v>2725</v>
      </c>
      <c r="R51" s="3" t="s">
        <v>181</v>
      </c>
      <c r="S51" s="3">
        <v>5474141623</v>
      </c>
      <c r="T51" s="3">
        <v>3572917143</v>
      </c>
      <c r="U51" s="3" t="s">
        <v>199</v>
      </c>
      <c r="V51" s="3" t="s">
        <v>58</v>
      </c>
      <c r="W51" s="3" t="s">
        <v>2726</v>
      </c>
      <c r="X51" s="3">
        <v>1901224480</v>
      </c>
      <c r="Y51" s="3">
        <v>5474141623</v>
      </c>
      <c r="Z51" s="3" t="s">
        <v>2727</v>
      </c>
      <c r="AA51" s="3">
        <v>7208</v>
      </c>
      <c r="AB51" s="3">
        <v>100</v>
      </c>
      <c r="AC51" s="3" t="s">
        <v>72</v>
      </c>
      <c r="AD51" s="3">
        <v>35509838</v>
      </c>
      <c r="AE51" s="3"/>
      <c r="AF51" s="3" t="s">
        <v>56</v>
      </c>
      <c r="AG51" s="3" t="s">
        <v>56</v>
      </c>
      <c r="AH51" s="3" t="s">
        <v>2720</v>
      </c>
      <c r="AI51" s="3" t="s">
        <v>2728</v>
      </c>
      <c r="AJ51" s="6" t="s">
        <v>2743</v>
      </c>
      <c r="IW51" s="7"/>
      <c r="IX51" s="7"/>
      <c r="IY51" s="10" t="str">
        <f t="shared" si="8"/>
        <v>2015/06/01</v>
      </c>
      <c r="IZ51" s="10" t="str">
        <f t="shared" si="9"/>
        <v>2020/09/30</v>
      </c>
      <c r="JA51" s="15" t="str">
        <f t="shared" si="3"/>
        <v>2015/06/01</v>
      </c>
      <c r="JB51" s="15" t="str">
        <f t="shared" si="4"/>
        <v>2020/09/30</v>
      </c>
      <c r="JC51" s="11" t="str">
        <f t="shared" si="10"/>
        <v>OK</v>
      </c>
      <c r="JD51" s="14">
        <f t="shared" si="5"/>
        <v>381</v>
      </c>
      <c r="JE51" s="18" t="s">
        <v>2522</v>
      </c>
      <c r="JF51" s="14" t="s">
        <v>181</v>
      </c>
      <c r="JG51" s="14" t="str">
        <f>VLOOKUP(JE51,'448 F23.9  CONTRATOS REALIZA...'!$AW$10:$BB$795,2,FALSE)</f>
        <v>2022/01/05</v>
      </c>
      <c r="JH51" s="3" t="s">
        <v>179</v>
      </c>
      <c r="JI51" s="14" t="str">
        <f t="shared" si="6"/>
        <v>2013</v>
      </c>
      <c r="JJ51" s="14" t="str">
        <f t="shared" si="7"/>
        <v>ERROR</v>
      </c>
    </row>
    <row r="52" spans="1:270" ht="15.75" thickBot="1" x14ac:dyDescent="0.3">
      <c r="A52" s="1">
        <v>42</v>
      </c>
      <c r="B52" t="s">
        <v>673</v>
      </c>
      <c r="C52" s="3" t="s">
        <v>58</v>
      </c>
      <c r="D52" s="3" t="s">
        <v>56</v>
      </c>
      <c r="E52" s="3">
        <v>2016</v>
      </c>
      <c r="F52" s="3" t="s">
        <v>2729</v>
      </c>
      <c r="G52" s="3" t="s">
        <v>2730</v>
      </c>
      <c r="H52" s="3" t="s">
        <v>2713</v>
      </c>
      <c r="I52" s="3" t="s">
        <v>2724</v>
      </c>
      <c r="J52" s="3" t="s">
        <v>213</v>
      </c>
      <c r="K52" s="3" t="s">
        <v>177</v>
      </c>
      <c r="L52" s="3"/>
      <c r="M52" s="3">
        <v>800246953</v>
      </c>
      <c r="N52" s="3" t="s">
        <v>82</v>
      </c>
      <c r="O52" s="3" t="s">
        <v>2715</v>
      </c>
      <c r="P52" s="4" t="s">
        <v>882</v>
      </c>
      <c r="Q52" s="4" t="s">
        <v>2731</v>
      </c>
      <c r="R52" s="3" t="s">
        <v>181</v>
      </c>
      <c r="S52" s="3">
        <v>5594058504</v>
      </c>
      <c r="T52" s="3">
        <v>4170402930</v>
      </c>
      <c r="U52" s="3" t="s">
        <v>199</v>
      </c>
      <c r="V52" s="3" t="s">
        <v>58</v>
      </c>
      <c r="W52" s="3" t="s">
        <v>2732</v>
      </c>
      <c r="X52" s="3">
        <v>1423655574</v>
      </c>
      <c r="Y52" s="3">
        <v>5561509923</v>
      </c>
      <c r="Z52" s="3" t="s">
        <v>2719</v>
      </c>
      <c r="AA52" s="3">
        <v>6630</v>
      </c>
      <c r="AB52" s="3">
        <v>100</v>
      </c>
      <c r="AC52" s="3" t="s">
        <v>72</v>
      </c>
      <c r="AD52" s="3">
        <v>35509838</v>
      </c>
      <c r="AE52" s="3"/>
      <c r="AF52" s="3" t="s">
        <v>56</v>
      </c>
      <c r="AG52" s="3" t="s">
        <v>56</v>
      </c>
      <c r="AH52" s="3" t="s">
        <v>2720</v>
      </c>
      <c r="AI52" s="3" t="s">
        <v>56</v>
      </c>
      <c r="AJ52" s="6" t="s">
        <v>2743</v>
      </c>
      <c r="IW52" s="7"/>
      <c r="IX52" s="7"/>
      <c r="IY52" s="10" t="str">
        <f t="shared" si="8"/>
        <v>2017/10/25</v>
      </c>
      <c r="IZ52" s="10" t="str">
        <f t="shared" si="9"/>
        <v>2021/10/24</v>
      </c>
      <c r="JA52" s="15" t="str">
        <f t="shared" si="3"/>
        <v>2017/10/25</v>
      </c>
      <c r="JB52" s="15" t="str">
        <f t="shared" si="4"/>
        <v>2021/10/24</v>
      </c>
      <c r="JC52" s="11" t="str">
        <f t="shared" si="10"/>
        <v>OK</v>
      </c>
      <c r="JD52" s="14">
        <f t="shared" si="5"/>
        <v>0</v>
      </c>
      <c r="JE52" s="18" t="s">
        <v>2711</v>
      </c>
      <c r="JF52" s="14" t="s">
        <v>181</v>
      </c>
      <c r="JG52" s="14" t="e">
        <f>VLOOKUP(JE52,'448 F23.9  CONTRATOS REALIZA...'!$AW$10:$BB$795,2,FALSE)</f>
        <v>#N/A</v>
      </c>
      <c r="JH52" s="3" t="s">
        <v>199</v>
      </c>
      <c r="JI52" s="14" t="str">
        <f t="shared" si="6"/>
        <v>2015</v>
      </c>
      <c r="JJ52" s="14" t="str">
        <f t="shared" si="7"/>
        <v>ERROR</v>
      </c>
    </row>
    <row r="53" spans="1:270" ht="15.75" thickBot="1" x14ac:dyDescent="0.3">
      <c r="A53" s="1">
        <v>43</v>
      </c>
      <c r="B53" t="s">
        <v>674</v>
      </c>
      <c r="C53" s="3" t="s">
        <v>58</v>
      </c>
      <c r="D53" s="3" t="s">
        <v>56</v>
      </c>
      <c r="E53" s="3">
        <v>2018</v>
      </c>
      <c r="F53" s="3" t="s">
        <v>2733</v>
      </c>
      <c r="G53" s="3" t="s">
        <v>2734</v>
      </c>
      <c r="H53" s="3" t="s">
        <v>2713</v>
      </c>
      <c r="I53" s="3" t="s">
        <v>2724</v>
      </c>
      <c r="J53" s="3" t="s">
        <v>213</v>
      </c>
      <c r="K53" s="3" t="s">
        <v>177</v>
      </c>
      <c r="L53" s="3"/>
      <c r="M53" s="3">
        <v>800246953</v>
      </c>
      <c r="N53" s="3" t="s">
        <v>82</v>
      </c>
      <c r="O53" s="3" t="s">
        <v>2715</v>
      </c>
      <c r="P53" s="4" t="s">
        <v>2735</v>
      </c>
      <c r="Q53" s="4" t="s">
        <v>2543</v>
      </c>
      <c r="R53" s="3" t="s">
        <v>181</v>
      </c>
      <c r="S53" s="3">
        <v>12530211296</v>
      </c>
      <c r="T53" s="3">
        <v>10436695874</v>
      </c>
      <c r="U53" s="3" t="s">
        <v>199</v>
      </c>
      <c r="V53" s="3" t="s">
        <v>58</v>
      </c>
      <c r="W53" s="3" t="s">
        <v>2736</v>
      </c>
      <c r="X53" s="3">
        <v>2093515422</v>
      </c>
      <c r="Y53" s="3">
        <v>12306010654</v>
      </c>
      <c r="Z53" s="3" t="s">
        <v>2737</v>
      </c>
      <c r="AA53" s="3">
        <v>50</v>
      </c>
      <c r="AB53" s="3">
        <v>100</v>
      </c>
      <c r="AC53" s="3" t="s">
        <v>72</v>
      </c>
      <c r="AD53" s="3">
        <v>35509838</v>
      </c>
      <c r="AE53" s="3"/>
      <c r="AF53" s="3" t="s">
        <v>56</v>
      </c>
      <c r="AG53" s="3" t="s">
        <v>56</v>
      </c>
      <c r="AH53" s="3" t="s">
        <v>2720</v>
      </c>
      <c r="AI53" s="3" t="s">
        <v>56</v>
      </c>
      <c r="AJ53" s="6" t="s">
        <v>2743</v>
      </c>
      <c r="IW53" s="7"/>
      <c r="IX53" s="7"/>
      <c r="IY53" s="10" t="str">
        <f t="shared" si="8"/>
        <v>2018/08/27</v>
      </c>
      <c r="IZ53" s="10" t="str">
        <f t="shared" si="9"/>
        <v>2022/12/26</v>
      </c>
      <c r="JA53" s="15" t="str">
        <f t="shared" si="3"/>
        <v>2018/08/27</v>
      </c>
      <c r="JB53" s="15" t="str">
        <f t="shared" si="4"/>
        <v>2022/12/26</v>
      </c>
      <c r="JC53" s="11" t="str">
        <f t="shared" si="10"/>
        <v>OK</v>
      </c>
      <c r="JD53" s="14">
        <f t="shared" si="5"/>
        <v>0</v>
      </c>
      <c r="JE53" s="18" t="s">
        <v>2722</v>
      </c>
      <c r="JF53" s="14" t="s">
        <v>181</v>
      </c>
      <c r="JG53" s="14" t="e">
        <f>VLOOKUP(JE53,'448 F23.9  CONTRATOS REALIZA...'!$AW$10:$BB$795,2,FALSE)</f>
        <v>#N/A</v>
      </c>
      <c r="JH53" s="3" t="s">
        <v>199</v>
      </c>
      <c r="JI53" s="14" t="str">
        <f t="shared" si="6"/>
        <v>2016</v>
      </c>
      <c r="JJ53" s="14" t="str">
        <f t="shared" si="7"/>
        <v>ERROR</v>
      </c>
    </row>
    <row r="54" spans="1:270" ht="15.75" thickBot="1" x14ac:dyDescent="0.3">
      <c r="A54" s="1">
        <v>44</v>
      </c>
      <c r="B54" t="s">
        <v>675</v>
      </c>
      <c r="C54" s="3" t="s">
        <v>58</v>
      </c>
      <c r="D54" s="3" t="s">
        <v>56</v>
      </c>
      <c r="E54" s="3">
        <v>2018</v>
      </c>
      <c r="F54" s="3" t="s">
        <v>2738</v>
      </c>
      <c r="G54" s="3" t="s">
        <v>2739</v>
      </c>
      <c r="H54" s="3" t="s">
        <v>2713</v>
      </c>
      <c r="I54" s="3" t="s">
        <v>2724</v>
      </c>
      <c r="J54" s="3" t="s">
        <v>213</v>
      </c>
      <c r="K54" s="3" t="s">
        <v>177</v>
      </c>
      <c r="L54" s="3"/>
      <c r="M54" s="3">
        <v>800246953</v>
      </c>
      <c r="N54" s="3" t="s">
        <v>82</v>
      </c>
      <c r="O54" s="3" t="s">
        <v>2715</v>
      </c>
      <c r="P54" s="4" t="s">
        <v>2740</v>
      </c>
      <c r="Q54" s="4" t="s">
        <v>496</v>
      </c>
      <c r="R54" s="3" t="s">
        <v>181</v>
      </c>
      <c r="S54" s="3">
        <v>6167116676</v>
      </c>
      <c r="T54" s="3">
        <v>5320011678</v>
      </c>
      <c r="U54" s="3" t="s">
        <v>199</v>
      </c>
      <c r="V54" s="3" t="s">
        <v>58</v>
      </c>
      <c r="W54" s="3" t="s">
        <v>2741</v>
      </c>
      <c r="X54" s="3">
        <v>847104998</v>
      </c>
      <c r="Y54" s="3">
        <v>6167116676</v>
      </c>
      <c r="Z54" s="3" t="s">
        <v>2742</v>
      </c>
      <c r="AA54" s="3">
        <v>7980001</v>
      </c>
      <c r="AB54" s="3">
        <v>100</v>
      </c>
      <c r="AC54" s="3" t="s">
        <v>72</v>
      </c>
      <c r="AD54" s="3">
        <v>35509838</v>
      </c>
      <c r="AE54" s="3"/>
      <c r="AF54" s="3" t="s">
        <v>56</v>
      </c>
      <c r="AG54" s="3" t="s">
        <v>56</v>
      </c>
      <c r="AH54" s="3" t="s">
        <v>2720</v>
      </c>
      <c r="AI54" s="3" t="s">
        <v>56</v>
      </c>
      <c r="AJ54" s="6" t="s">
        <v>2743</v>
      </c>
      <c r="IW54" s="7"/>
      <c r="IX54" s="7"/>
      <c r="IY54" s="10" t="str">
        <f t="shared" si="8"/>
        <v>2018/12/17</v>
      </c>
      <c r="IZ54" s="10" t="str">
        <f t="shared" si="9"/>
        <v>2023/06/16</v>
      </c>
      <c r="JA54" s="15" t="str">
        <f t="shared" si="3"/>
        <v>2018/12/17</v>
      </c>
      <c r="JB54" s="15" t="str">
        <f t="shared" si="4"/>
        <v>2023/06/16</v>
      </c>
      <c r="JC54" s="11" t="str">
        <f t="shared" si="10"/>
        <v>OK</v>
      </c>
      <c r="JD54" s="14">
        <f t="shared" si="5"/>
        <v>0</v>
      </c>
      <c r="JE54" s="18" t="s">
        <v>2729</v>
      </c>
      <c r="JF54" s="14" t="s">
        <v>181</v>
      </c>
      <c r="JG54" s="14" t="str">
        <f>VLOOKUP(JE54,'448 F23.9  CONTRATOS REALIZA...'!$AW$10:$BB$795,2,FALSE)</f>
        <v>2017/10/25</v>
      </c>
      <c r="JH54" s="3" t="s">
        <v>199</v>
      </c>
      <c r="JI54" s="14" t="str">
        <f t="shared" si="6"/>
        <v>2016</v>
      </c>
      <c r="JJ54" s="14" t="str">
        <f t="shared" si="7"/>
        <v>ERROR</v>
      </c>
    </row>
    <row r="55" spans="1:270" ht="15.75" thickBot="1" x14ac:dyDescent="0.3">
      <c r="A55" s="1">
        <v>45</v>
      </c>
      <c r="B55" t="s">
        <v>676</v>
      </c>
      <c r="C55" s="3" t="s">
        <v>58</v>
      </c>
      <c r="D55" s="3" t="s">
        <v>56</v>
      </c>
      <c r="E55" s="3">
        <v>2022</v>
      </c>
      <c r="F55" s="3" t="s">
        <v>2768</v>
      </c>
      <c r="G55" s="3" t="s">
        <v>2769</v>
      </c>
      <c r="H55" s="3" t="s">
        <v>2770</v>
      </c>
      <c r="I55" s="3" t="s">
        <v>2770</v>
      </c>
      <c r="J55" s="3" t="s">
        <v>187</v>
      </c>
      <c r="K55" s="3" t="s">
        <v>173</v>
      </c>
      <c r="L55" s="3">
        <v>11001</v>
      </c>
      <c r="M55" s="3"/>
      <c r="N55" s="3" t="s">
        <v>106</v>
      </c>
      <c r="O55" s="3" t="s">
        <v>2771</v>
      </c>
      <c r="P55" s="4" t="s">
        <v>2772</v>
      </c>
      <c r="Q55" s="4" t="s">
        <v>2773</v>
      </c>
      <c r="R55" s="3" t="s">
        <v>185</v>
      </c>
      <c r="S55" s="3">
        <v>44896798913</v>
      </c>
      <c r="T55" s="3">
        <v>44896798913</v>
      </c>
      <c r="U55" s="3" t="s">
        <v>220</v>
      </c>
      <c r="V55" s="3" t="s">
        <v>68</v>
      </c>
      <c r="W55" s="3" t="s">
        <v>312</v>
      </c>
      <c r="X55" s="3">
        <v>0</v>
      </c>
      <c r="Y55" s="3">
        <v>43485695798</v>
      </c>
      <c r="Z55" s="3" t="s">
        <v>2774</v>
      </c>
      <c r="AA55" s="3">
        <v>7457</v>
      </c>
      <c r="AB55" s="3">
        <v>43.03</v>
      </c>
      <c r="AC55" s="3" t="s">
        <v>72</v>
      </c>
      <c r="AD55" s="3">
        <v>63523533</v>
      </c>
      <c r="AE55" s="3"/>
      <c r="AF55" s="3" t="s">
        <v>56</v>
      </c>
      <c r="AG55" s="3" t="s">
        <v>56</v>
      </c>
      <c r="AH55" s="3" t="s">
        <v>3578</v>
      </c>
      <c r="AI55" s="3" t="s">
        <v>56</v>
      </c>
      <c r="AJ55" s="6" t="s">
        <v>3625</v>
      </c>
      <c r="IW55" s="7"/>
      <c r="IX55" s="7"/>
      <c r="IY55" s="10" t="str">
        <f t="shared" si="8"/>
        <v>2022/07/13</v>
      </c>
      <c r="IZ55" s="10" t="str">
        <f t="shared" si="9"/>
        <v>2025/10/12</v>
      </c>
      <c r="JA55" s="15" t="str">
        <f t="shared" si="3"/>
        <v>2022/07/13</v>
      </c>
      <c r="JB55" s="15" t="str">
        <f t="shared" si="4"/>
        <v>2025/10/12</v>
      </c>
      <c r="JC55" s="11" t="str">
        <f t="shared" si="10"/>
        <v>OK</v>
      </c>
      <c r="JD55" s="14">
        <f t="shared" si="5"/>
        <v>0</v>
      </c>
      <c r="JE55" s="18" t="s">
        <v>2733</v>
      </c>
      <c r="JF55" s="14" t="s">
        <v>181</v>
      </c>
      <c r="JG55" s="14" t="str">
        <f>VLOOKUP(JE55,'448 F23.9  CONTRATOS REALIZA...'!$AW$10:$BB$795,2,FALSE)</f>
        <v>2018/08/27</v>
      </c>
      <c r="JH55" s="3" t="s">
        <v>199</v>
      </c>
      <c r="JI55" s="14" t="str">
        <f t="shared" si="6"/>
        <v>2021</v>
      </c>
      <c r="JJ55" s="14" t="str">
        <f t="shared" si="7"/>
        <v>ERROR</v>
      </c>
    </row>
    <row r="56" spans="1:270" ht="15.75" thickBot="1" x14ac:dyDescent="0.3">
      <c r="A56" s="1">
        <v>46</v>
      </c>
      <c r="B56" t="s">
        <v>677</v>
      </c>
      <c r="C56" s="3" t="s">
        <v>58</v>
      </c>
      <c r="D56" s="3" t="s">
        <v>56</v>
      </c>
      <c r="E56" s="3">
        <v>2021</v>
      </c>
      <c r="F56" s="3" t="s">
        <v>2825</v>
      </c>
      <c r="G56" s="3" t="s">
        <v>2826</v>
      </c>
      <c r="H56" s="3" t="s">
        <v>2827</v>
      </c>
      <c r="I56" s="3" t="s">
        <v>2827</v>
      </c>
      <c r="J56" s="3" t="s">
        <v>223</v>
      </c>
      <c r="K56" s="3" t="s">
        <v>173</v>
      </c>
      <c r="L56" s="3">
        <v>11001</v>
      </c>
      <c r="M56" s="3"/>
      <c r="N56" s="3" t="s">
        <v>106</v>
      </c>
      <c r="O56" s="3" t="s">
        <v>2828</v>
      </c>
      <c r="P56" s="4" t="s">
        <v>2829</v>
      </c>
      <c r="Q56" s="4" t="s">
        <v>2830</v>
      </c>
      <c r="R56" s="3" t="s">
        <v>178</v>
      </c>
      <c r="S56" s="3">
        <v>1780878935</v>
      </c>
      <c r="T56" s="3">
        <v>1331000000</v>
      </c>
      <c r="U56" s="3" t="s">
        <v>199</v>
      </c>
      <c r="V56" s="3" t="s">
        <v>58</v>
      </c>
      <c r="W56" s="3" t="s">
        <v>2831</v>
      </c>
      <c r="X56" s="3">
        <v>449878935</v>
      </c>
      <c r="Y56" s="3">
        <v>1779378935</v>
      </c>
      <c r="Z56" s="3" t="s">
        <v>2832</v>
      </c>
      <c r="AA56" s="3">
        <v>500</v>
      </c>
      <c r="AB56" s="3">
        <v>21.39</v>
      </c>
      <c r="AC56" s="3" t="s">
        <v>62</v>
      </c>
      <c r="AD56" s="3"/>
      <c r="AE56" s="3">
        <v>899999061</v>
      </c>
      <c r="AF56" s="3" t="s">
        <v>106</v>
      </c>
      <c r="AG56" s="3" t="s">
        <v>56</v>
      </c>
      <c r="AH56" s="3" t="s">
        <v>2828</v>
      </c>
      <c r="AI56" s="3" t="s">
        <v>3626</v>
      </c>
      <c r="AJ56" s="6" t="s">
        <v>2847</v>
      </c>
      <c r="IW56" s="7"/>
      <c r="IX56" s="7"/>
      <c r="IY56" s="10" t="str">
        <f t="shared" si="8"/>
        <v>2022/11/03</v>
      </c>
      <c r="IZ56" s="10" t="str">
        <f t="shared" si="9"/>
        <v>2024/10/05</v>
      </c>
      <c r="JA56" s="15" t="str">
        <f t="shared" si="3"/>
        <v>2022/11/03</v>
      </c>
      <c r="JB56" s="15" t="str">
        <f t="shared" si="4"/>
        <v>2024/10/05</v>
      </c>
      <c r="JC56" s="11" t="str">
        <f t="shared" si="10"/>
        <v>OK</v>
      </c>
      <c r="JD56" s="14">
        <f t="shared" si="5"/>
        <v>261</v>
      </c>
      <c r="JE56" s="18" t="s">
        <v>2738</v>
      </c>
      <c r="JF56" s="14" t="s">
        <v>185</v>
      </c>
      <c r="JG56" s="14" t="str">
        <f>VLOOKUP(JE56,'448 F23.9  CONTRATOS REALIZA...'!$AW$10:$BB$795,2,FALSE)</f>
        <v>2018/12/17</v>
      </c>
      <c r="JH56" s="3" t="s">
        <v>199</v>
      </c>
      <c r="JI56" s="14" t="str">
        <f t="shared" si="6"/>
        <v>2021</v>
      </c>
      <c r="JJ56" s="14" t="str">
        <f t="shared" si="7"/>
        <v>ERROR</v>
      </c>
    </row>
    <row r="57" spans="1:270" ht="15.75" thickBot="1" x14ac:dyDescent="0.3">
      <c r="A57" s="1">
        <v>47</v>
      </c>
      <c r="B57" t="s">
        <v>678</v>
      </c>
      <c r="C57" s="3" t="s">
        <v>58</v>
      </c>
      <c r="D57" s="3" t="s">
        <v>56</v>
      </c>
      <c r="E57" s="3">
        <v>2021</v>
      </c>
      <c r="F57" s="3" t="s">
        <v>2833</v>
      </c>
      <c r="G57" s="3" t="s">
        <v>2834</v>
      </c>
      <c r="H57" s="3" t="s">
        <v>2835</v>
      </c>
      <c r="I57" s="3" t="s">
        <v>2835</v>
      </c>
      <c r="J57" s="3" t="s">
        <v>223</v>
      </c>
      <c r="K57" s="3" t="s">
        <v>173</v>
      </c>
      <c r="L57" s="3">
        <v>11001</v>
      </c>
      <c r="M57" s="3"/>
      <c r="N57" s="3" t="s">
        <v>106</v>
      </c>
      <c r="O57" s="3" t="s">
        <v>2828</v>
      </c>
      <c r="P57" s="4" t="s">
        <v>2836</v>
      </c>
      <c r="Q57" s="4" t="s">
        <v>2837</v>
      </c>
      <c r="R57" s="3" t="s">
        <v>181</v>
      </c>
      <c r="S57" s="3">
        <v>888816026</v>
      </c>
      <c r="T57" s="3">
        <v>665110270</v>
      </c>
      <c r="U57" s="3" t="s">
        <v>199</v>
      </c>
      <c r="V57" s="3" t="s">
        <v>58</v>
      </c>
      <c r="W57" s="3" t="s">
        <v>2838</v>
      </c>
      <c r="X57" s="3">
        <v>223705756</v>
      </c>
      <c r="Y57" s="3">
        <v>869316026</v>
      </c>
      <c r="Z57" s="3" t="s">
        <v>2839</v>
      </c>
      <c r="AA57" s="3">
        <v>1080</v>
      </c>
      <c r="AB57" s="3">
        <v>100</v>
      </c>
      <c r="AC57" s="3" t="s">
        <v>62</v>
      </c>
      <c r="AD57" s="3"/>
      <c r="AE57" s="3">
        <v>899999061</v>
      </c>
      <c r="AF57" s="3" t="s">
        <v>106</v>
      </c>
      <c r="AG57" s="3" t="s">
        <v>56</v>
      </c>
      <c r="AH57" s="3" t="s">
        <v>2828</v>
      </c>
      <c r="AI57" s="3" t="s">
        <v>3627</v>
      </c>
      <c r="AJ57" s="6" t="s">
        <v>2847</v>
      </c>
      <c r="IW57" s="7"/>
      <c r="IX57" s="7"/>
      <c r="IY57" s="10" t="str">
        <f t="shared" si="8"/>
        <v>2022/11/08</v>
      </c>
      <c r="IZ57" s="10" t="str">
        <f t="shared" si="9"/>
        <v>2024/05/07</v>
      </c>
      <c r="JA57" s="15" t="str">
        <f t="shared" si="3"/>
        <v>2022/11/08</v>
      </c>
      <c r="JB57" s="15" t="str">
        <f t="shared" si="4"/>
        <v>2024/05/07</v>
      </c>
      <c r="JC57" s="11" t="str">
        <f t="shared" si="10"/>
        <v>OK</v>
      </c>
      <c r="JD57" s="14">
        <f t="shared" si="5"/>
        <v>122</v>
      </c>
      <c r="JE57" s="18" t="s">
        <v>2768</v>
      </c>
      <c r="JF57" s="14" t="s">
        <v>185</v>
      </c>
      <c r="JG57" s="14" t="str">
        <f>VLOOKUP(JE57,'448 F23.9  CONTRATOS REALIZA...'!$AW$10:$BB$795,2,FALSE)</f>
        <v>2022/07/13</v>
      </c>
      <c r="JH57" s="3" t="s">
        <v>220</v>
      </c>
      <c r="JI57" s="14" t="str">
        <f t="shared" si="6"/>
        <v>2021</v>
      </c>
      <c r="JJ57" s="14" t="str">
        <f t="shared" si="7"/>
        <v>ERROR</v>
      </c>
    </row>
    <row r="58" spans="1:270" ht="15.75" thickBot="1" x14ac:dyDescent="0.3">
      <c r="A58" s="1">
        <v>48</v>
      </c>
      <c r="B58" t="s">
        <v>679</v>
      </c>
      <c r="C58" s="3" t="s">
        <v>58</v>
      </c>
      <c r="D58" s="3" t="s">
        <v>56</v>
      </c>
      <c r="E58" s="3">
        <v>2021</v>
      </c>
      <c r="F58" s="3" t="s">
        <v>2840</v>
      </c>
      <c r="G58" s="3" t="s">
        <v>2841</v>
      </c>
      <c r="H58" s="3" t="s">
        <v>2842</v>
      </c>
      <c r="I58" s="3" t="s">
        <v>2843</v>
      </c>
      <c r="J58" s="3" t="s">
        <v>196</v>
      </c>
      <c r="K58" s="3" t="s">
        <v>173</v>
      </c>
      <c r="L58" s="3">
        <v>390055</v>
      </c>
      <c r="M58" s="3"/>
      <c r="N58" s="3" t="s">
        <v>106</v>
      </c>
      <c r="O58" s="3" t="s">
        <v>2844</v>
      </c>
      <c r="P58" s="4" t="s">
        <v>2608</v>
      </c>
      <c r="Q58" s="4" t="s">
        <v>595</v>
      </c>
      <c r="R58" s="3" t="s">
        <v>181</v>
      </c>
      <c r="S58" s="3">
        <v>37312444004</v>
      </c>
      <c r="T58" s="3">
        <v>15000000000</v>
      </c>
      <c r="U58" s="3" t="s">
        <v>242</v>
      </c>
      <c r="V58" s="3" t="s">
        <v>58</v>
      </c>
      <c r="W58" s="3" t="s">
        <v>2844</v>
      </c>
      <c r="X58" s="3">
        <v>22312325863</v>
      </c>
      <c r="Y58" s="3">
        <v>37312325863</v>
      </c>
      <c r="Z58" s="3" t="s">
        <v>2845</v>
      </c>
      <c r="AA58" s="3">
        <v>1040</v>
      </c>
      <c r="AB58" s="3">
        <v>100</v>
      </c>
      <c r="AC58" s="3" t="s">
        <v>62</v>
      </c>
      <c r="AD58" s="3"/>
      <c r="AE58" s="3">
        <v>899999061</v>
      </c>
      <c r="AF58" s="3" t="s">
        <v>106</v>
      </c>
      <c r="AG58" s="3"/>
      <c r="AH58" s="3" t="s">
        <v>2828</v>
      </c>
      <c r="AI58" s="3" t="s">
        <v>2846</v>
      </c>
      <c r="AJ58" s="6" t="s">
        <v>2847</v>
      </c>
      <c r="IW58" s="7"/>
      <c r="IX58" s="7"/>
      <c r="IY58" s="10" t="str">
        <f t="shared" si="8"/>
        <v>2022/02/14</v>
      </c>
      <c r="IZ58" s="10" t="str">
        <f t="shared" si="9"/>
        <v>2024/04/02</v>
      </c>
      <c r="JA58" s="15" t="str">
        <f t="shared" si="3"/>
        <v>2022/02/14</v>
      </c>
      <c r="JB58" s="15" t="str">
        <f t="shared" si="4"/>
        <v>2024/04/02</v>
      </c>
      <c r="JC58" s="11" t="str">
        <f t="shared" si="10"/>
        <v>OK</v>
      </c>
      <c r="JD58" s="14">
        <f t="shared" si="5"/>
        <v>251</v>
      </c>
      <c r="JE58" s="18" t="s">
        <v>2825</v>
      </c>
      <c r="JF58" s="14" t="s">
        <v>178</v>
      </c>
      <c r="JG58" s="14" t="str">
        <f>VLOOKUP(JE58,'448 F23.9  CONTRATOS REALIZA...'!$AW$10:$BB$795,2,FALSE)</f>
        <v>2022/11/03</v>
      </c>
      <c r="JH58" s="3" t="s">
        <v>199</v>
      </c>
      <c r="JI58" s="14" t="str">
        <f t="shared" si="6"/>
        <v>2021</v>
      </c>
      <c r="JJ58" s="14" t="str">
        <f t="shared" si="7"/>
        <v>ERROR</v>
      </c>
    </row>
    <row r="59" spans="1:270" ht="15.75" thickBot="1" x14ac:dyDescent="0.3">
      <c r="A59" s="1">
        <v>49</v>
      </c>
      <c r="B59" t="s">
        <v>680</v>
      </c>
      <c r="C59" s="3" t="s">
        <v>58</v>
      </c>
      <c r="D59" s="3" t="s">
        <v>56</v>
      </c>
      <c r="E59" s="3">
        <v>2019</v>
      </c>
      <c r="F59" s="47" t="s">
        <v>2870</v>
      </c>
      <c r="G59" s="3" t="s">
        <v>2871</v>
      </c>
      <c r="H59" s="3" t="s">
        <v>2872</v>
      </c>
      <c r="I59" s="3" t="s">
        <v>2873</v>
      </c>
      <c r="J59" s="3" t="s">
        <v>196</v>
      </c>
      <c r="K59" s="3" t="s">
        <v>177</v>
      </c>
      <c r="L59" s="3">
        <v>11001</v>
      </c>
      <c r="M59" s="3">
        <v>899999230</v>
      </c>
      <c r="N59" s="3" t="s">
        <v>97</v>
      </c>
      <c r="O59" s="3" t="s">
        <v>2874</v>
      </c>
      <c r="P59" s="4">
        <v>44013</v>
      </c>
      <c r="Q59" s="4">
        <v>46934</v>
      </c>
      <c r="R59" s="3" t="s">
        <v>185</v>
      </c>
      <c r="S59" s="47">
        <v>1218668841</v>
      </c>
      <c r="T59" s="3">
        <v>1113595753</v>
      </c>
      <c r="U59" s="3" t="s">
        <v>186</v>
      </c>
      <c r="V59" s="3" t="s">
        <v>58</v>
      </c>
      <c r="W59" s="3" t="s">
        <v>2875</v>
      </c>
      <c r="X59" s="51">
        <v>105073088</v>
      </c>
      <c r="Y59" s="3">
        <v>1196591665.8999999</v>
      </c>
      <c r="Z59" s="3" t="s">
        <v>3597</v>
      </c>
      <c r="AA59" s="3">
        <v>5</v>
      </c>
      <c r="AB59" s="3">
        <v>95</v>
      </c>
      <c r="AC59" s="3" t="s">
        <v>72</v>
      </c>
      <c r="AD59" s="3">
        <v>93414671</v>
      </c>
      <c r="AE59" s="3"/>
      <c r="AF59" s="3"/>
      <c r="AG59" s="3"/>
      <c r="AH59" s="3" t="s">
        <v>2876</v>
      </c>
      <c r="AI59" s="3" t="s">
        <v>56</v>
      </c>
      <c r="AJ59" s="6" t="s">
        <v>2895</v>
      </c>
      <c r="IW59" s="7"/>
      <c r="IX59" s="7"/>
      <c r="IY59" s="10" t="str">
        <f t="shared" si="8"/>
        <v>2020/07/01</v>
      </c>
      <c r="IZ59" s="10" t="str">
        <f t="shared" si="9"/>
        <v>2028/06/30</v>
      </c>
      <c r="JA59" s="15" t="str">
        <f t="shared" si="3"/>
        <v>2020/07/01</v>
      </c>
      <c r="JB59" s="15" t="str">
        <f t="shared" si="4"/>
        <v>2028/06/30</v>
      </c>
      <c r="JC59" s="11" t="str">
        <f t="shared" si="10"/>
        <v>OK</v>
      </c>
      <c r="JD59" s="14">
        <f t="shared" si="5"/>
        <v>0</v>
      </c>
      <c r="JE59" s="18" t="s">
        <v>2833</v>
      </c>
      <c r="JF59" s="14" t="s">
        <v>181</v>
      </c>
      <c r="JG59" s="14" t="str">
        <f>VLOOKUP(JE59,'448 F23.9  CONTRATOS REALIZA...'!$AW$10:$BB$795,2,FALSE)</f>
        <v>2022/11/08</v>
      </c>
      <c r="JH59" s="3" t="s">
        <v>199</v>
      </c>
      <c r="JI59" s="14" t="str">
        <f t="shared" si="6"/>
        <v>2019</v>
      </c>
      <c r="JJ59" s="14" t="str">
        <f t="shared" si="7"/>
        <v>ERROR</v>
      </c>
    </row>
    <row r="60" spans="1:270" ht="15.75" thickBot="1" x14ac:dyDescent="0.3">
      <c r="A60" s="1">
        <v>50</v>
      </c>
      <c r="B60" t="s">
        <v>681</v>
      </c>
      <c r="C60" s="3" t="s">
        <v>58</v>
      </c>
      <c r="D60" s="3"/>
      <c r="E60" s="3">
        <v>2020</v>
      </c>
      <c r="F60" s="47" t="s">
        <v>2877</v>
      </c>
      <c r="G60" s="3" t="s">
        <v>2878</v>
      </c>
      <c r="H60" s="3" t="s">
        <v>2879</v>
      </c>
      <c r="I60" s="3" t="s">
        <v>2880</v>
      </c>
      <c r="J60" s="3" t="s">
        <v>196</v>
      </c>
      <c r="K60" s="3" t="s">
        <v>177</v>
      </c>
      <c r="L60" s="3">
        <v>11001</v>
      </c>
      <c r="M60" s="3">
        <v>899999230</v>
      </c>
      <c r="N60" s="3" t="s">
        <v>97</v>
      </c>
      <c r="O60" s="3" t="s">
        <v>2874</v>
      </c>
      <c r="P60" s="4">
        <v>44470</v>
      </c>
      <c r="Q60" s="4">
        <v>47390</v>
      </c>
      <c r="R60" s="3" t="s">
        <v>185</v>
      </c>
      <c r="S60" s="47">
        <v>1458838911</v>
      </c>
      <c r="T60" s="3">
        <v>1342084548</v>
      </c>
      <c r="U60" s="3" t="s">
        <v>186</v>
      </c>
      <c r="V60" s="3" t="s">
        <v>58</v>
      </c>
      <c r="W60" s="3" t="s">
        <v>2875</v>
      </c>
      <c r="X60" s="51">
        <v>116754363.92</v>
      </c>
      <c r="Y60" s="3">
        <v>1267085047.96</v>
      </c>
      <c r="Z60" s="3" t="s">
        <v>3597</v>
      </c>
      <c r="AA60" s="3">
        <v>6</v>
      </c>
      <c r="AB60" s="3">
        <v>73</v>
      </c>
      <c r="AC60" s="3" t="s">
        <v>72</v>
      </c>
      <c r="AD60" s="3">
        <v>93414671</v>
      </c>
      <c r="AE60" s="3"/>
      <c r="AF60" s="3"/>
      <c r="AG60" s="3"/>
      <c r="AH60" s="3" t="s">
        <v>2876</v>
      </c>
      <c r="AI60" s="3" t="s">
        <v>56</v>
      </c>
      <c r="AJ60" s="6" t="s">
        <v>2895</v>
      </c>
      <c r="IW60" s="7"/>
      <c r="IX60" s="7"/>
      <c r="IY60" s="10" t="str">
        <f t="shared" si="8"/>
        <v>2021/10/01</v>
      </c>
      <c r="IZ60" s="10" t="str">
        <f t="shared" si="9"/>
        <v>2029/09/29</v>
      </c>
      <c r="JA60" s="15" t="str">
        <f t="shared" si="3"/>
        <v>2021/10/01</v>
      </c>
      <c r="JB60" s="15" t="str">
        <f t="shared" si="4"/>
        <v>2029/09/29</v>
      </c>
      <c r="JC60" s="11" t="str">
        <f t="shared" si="10"/>
        <v>OK</v>
      </c>
      <c r="JD60" s="14">
        <f t="shared" si="5"/>
        <v>0</v>
      </c>
      <c r="JE60" s="18" t="s">
        <v>2840</v>
      </c>
      <c r="JF60" s="14" t="s">
        <v>181</v>
      </c>
      <c r="JG60" s="14" t="str">
        <f>VLOOKUP(JE60,'448 F23.9  CONTRATOS REALIZA...'!$AW$10:$BB$795,2,FALSE)</f>
        <v>2022/02/14</v>
      </c>
      <c r="JH60" s="3" t="s">
        <v>242</v>
      </c>
      <c r="JI60" s="14" t="str">
        <f t="shared" si="6"/>
        <v>2020</v>
      </c>
      <c r="JJ60" s="14" t="str">
        <f t="shared" si="7"/>
        <v>ERROR</v>
      </c>
    </row>
    <row r="61" spans="1:270" ht="15.75" thickBot="1" x14ac:dyDescent="0.3">
      <c r="A61" s="1">
        <v>51</v>
      </c>
      <c r="B61" t="s">
        <v>682</v>
      </c>
      <c r="C61" s="3" t="s">
        <v>58</v>
      </c>
      <c r="D61" s="3"/>
      <c r="E61" s="3">
        <v>2021</v>
      </c>
      <c r="F61" s="47" t="s">
        <v>2881</v>
      </c>
      <c r="G61" s="3" t="s">
        <v>2882</v>
      </c>
      <c r="H61" s="3" t="s">
        <v>2883</v>
      </c>
      <c r="I61" s="3" t="s">
        <v>2827</v>
      </c>
      <c r="J61" s="3" t="s">
        <v>196</v>
      </c>
      <c r="K61" s="3" t="s">
        <v>177</v>
      </c>
      <c r="L61" s="3">
        <v>11001</v>
      </c>
      <c r="M61" s="3">
        <v>899999230</v>
      </c>
      <c r="N61" s="3" t="s">
        <v>100</v>
      </c>
      <c r="O61" s="3" t="s">
        <v>2884</v>
      </c>
      <c r="P61" s="4">
        <v>44469</v>
      </c>
      <c r="Q61" s="4">
        <v>46171</v>
      </c>
      <c r="R61" s="3" t="s">
        <v>185</v>
      </c>
      <c r="S61" s="47">
        <v>112333623297</v>
      </c>
      <c r="T61" s="3">
        <v>19740660185</v>
      </c>
      <c r="U61" s="3" t="s">
        <v>175</v>
      </c>
      <c r="V61" s="3" t="s">
        <v>58</v>
      </c>
      <c r="W61" s="3" t="s">
        <v>2885</v>
      </c>
      <c r="X61" s="51">
        <v>2327267854.0087891</v>
      </c>
      <c r="Y61" s="3">
        <v>19703408268</v>
      </c>
      <c r="Z61" s="3" t="s">
        <v>2886</v>
      </c>
      <c r="AA61" s="3">
        <v>7167</v>
      </c>
      <c r="AB61" s="3">
        <v>21.04</v>
      </c>
      <c r="AC61" s="3" t="s">
        <v>72</v>
      </c>
      <c r="AD61" s="3">
        <v>52446483</v>
      </c>
      <c r="AE61" s="3"/>
      <c r="AF61" s="3"/>
      <c r="AG61" s="3"/>
      <c r="AH61" s="3" t="s">
        <v>2887</v>
      </c>
      <c r="AI61" s="3" t="s">
        <v>2888</v>
      </c>
      <c r="AJ61" s="6" t="s">
        <v>2895</v>
      </c>
      <c r="IW61" s="7"/>
      <c r="IX61" s="7"/>
      <c r="IY61" s="10" t="str">
        <f t="shared" si="8"/>
        <v>2021/09/30</v>
      </c>
      <c r="IZ61" s="10" t="str">
        <f t="shared" si="9"/>
        <v>2026/05/29</v>
      </c>
      <c r="JA61" s="15" t="str">
        <f t="shared" si="3"/>
        <v>2021/09/30</v>
      </c>
      <c r="JB61" s="15" t="str">
        <f t="shared" si="4"/>
        <v>2026/05/29</v>
      </c>
      <c r="JC61" s="11" t="str">
        <f t="shared" si="10"/>
        <v>OK</v>
      </c>
      <c r="JD61" s="14">
        <f t="shared" si="5"/>
        <v>202</v>
      </c>
      <c r="JE61" s="18" t="s">
        <v>2870</v>
      </c>
      <c r="JF61" s="14" t="s">
        <v>185</v>
      </c>
      <c r="JG61" s="14">
        <f>VLOOKUP(JE61,'448 F23.9  CONTRATOS REALIZA...'!$AW$10:$BB$795,2,FALSE)</f>
        <v>44013</v>
      </c>
      <c r="JH61" s="3" t="s">
        <v>186</v>
      </c>
      <c r="JI61" s="14" t="str">
        <f t="shared" si="6"/>
        <v>2020</v>
      </c>
      <c r="JJ61" s="14" t="str">
        <f t="shared" si="7"/>
        <v>ERROR</v>
      </c>
    </row>
    <row r="62" spans="1:270" ht="15.75" thickBot="1" x14ac:dyDescent="0.3">
      <c r="A62" s="1">
        <v>52</v>
      </c>
      <c r="B62" t="s">
        <v>683</v>
      </c>
      <c r="C62" s="3" t="s">
        <v>58</v>
      </c>
      <c r="D62" s="3"/>
      <c r="E62" s="3">
        <v>2021</v>
      </c>
      <c r="F62" s="47" t="s">
        <v>2881</v>
      </c>
      <c r="G62" s="3" t="s">
        <v>2882</v>
      </c>
      <c r="H62" s="3" t="s">
        <v>2883</v>
      </c>
      <c r="I62" s="3" t="s">
        <v>2827</v>
      </c>
      <c r="J62" s="3" t="s">
        <v>196</v>
      </c>
      <c r="K62" s="3" t="s">
        <v>177</v>
      </c>
      <c r="L62" s="3">
        <v>11001</v>
      </c>
      <c r="M62" s="3">
        <v>899999230</v>
      </c>
      <c r="N62" s="3" t="s">
        <v>100</v>
      </c>
      <c r="O62" s="3" t="s">
        <v>2884</v>
      </c>
      <c r="P62" s="4">
        <v>44469</v>
      </c>
      <c r="Q62" s="4">
        <v>46171</v>
      </c>
      <c r="R62" s="3" t="s">
        <v>185</v>
      </c>
      <c r="S62" s="47">
        <v>112333623297</v>
      </c>
      <c r="T62" s="3">
        <v>80746339815</v>
      </c>
      <c r="U62" s="3" t="s">
        <v>179</v>
      </c>
      <c r="V62" s="3" t="s">
        <v>58</v>
      </c>
      <c r="W62" s="3" t="s">
        <v>2885</v>
      </c>
      <c r="X62" s="51">
        <v>9519355442.9912109</v>
      </c>
      <c r="Y62" s="3">
        <v>80344862374</v>
      </c>
      <c r="Z62" s="3" t="s">
        <v>2886</v>
      </c>
      <c r="AA62" s="3">
        <v>7167</v>
      </c>
      <c r="AB62" s="3">
        <v>21.04</v>
      </c>
      <c r="AC62" s="3" t="s">
        <v>72</v>
      </c>
      <c r="AD62" s="3">
        <v>52446483</v>
      </c>
      <c r="AE62" s="3"/>
      <c r="AF62" s="3"/>
      <c r="AG62" s="3"/>
      <c r="AH62" s="3" t="s">
        <v>2887</v>
      </c>
      <c r="AI62" s="3" t="s">
        <v>2888</v>
      </c>
      <c r="AJ62" s="6" t="s">
        <v>2895</v>
      </c>
      <c r="IW62" s="7"/>
      <c r="IX62" s="7"/>
      <c r="IY62" s="10" t="str">
        <f t="shared" si="8"/>
        <v>2021/09/30</v>
      </c>
      <c r="IZ62" s="10" t="str">
        <f t="shared" si="9"/>
        <v>2026/05/29</v>
      </c>
      <c r="JA62" s="15" t="str">
        <f t="shared" si="3"/>
        <v>2021/09/30</v>
      </c>
      <c r="JB62" s="15" t="str">
        <f t="shared" si="4"/>
        <v>2026/05/29</v>
      </c>
      <c r="JC62" s="11" t="str">
        <f t="shared" si="10"/>
        <v>OK</v>
      </c>
      <c r="JD62" s="14">
        <f t="shared" si="5"/>
        <v>202</v>
      </c>
      <c r="JE62" s="18" t="s">
        <v>2877</v>
      </c>
      <c r="JF62" s="14" t="s">
        <v>185</v>
      </c>
      <c r="JG62" s="14">
        <f>VLOOKUP(JE62,'448 F23.9  CONTRATOS REALIZA...'!$AW$10:$BB$795,2,FALSE)</f>
        <v>44470</v>
      </c>
      <c r="JH62" s="3" t="s">
        <v>186</v>
      </c>
      <c r="JI62" s="14" t="str">
        <f t="shared" si="6"/>
        <v>2020</v>
      </c>
      <c r="JJ62" s="14" t="str">
        <f t="shared" si="7"/>
        <v>ERROR</v>
      </c>
    </row>
    <row r="63" spans="1:270" ht="15.75" thickBot="1" x14ac:dyDescent="0.3">
      <c r="A63" s="1">
        <v>53</v>
      </c>
      <c r="B63" t="s">
        <v>684</v>
      </c>
      <c r="C63" s="3" t="s">
        <v>58</v>
      </c>
      <c r="D63" s="3" t="s">
        <v>56</v>
      </c>
      <c r="E63" s="3">
        <v>2023</v>
      </c>
      <c r="F63" s="47" t="s">
        <v>3363</v>
      </c>
      <c r="G63" s="3" t="s">
        <v>2889</v>
      </c>
      <c r="H63" s="3" t="s">
        <v>2890</v>
      </c>
      <c r="I63" s="3" t="s">
        <v>2891</v>
      </c>
      <c r="J63" s="3" t="s">
        <v>196</v>
      </c>
      <c r="K63" s="3" t="s">
        <v>177</v>
      </c>
      <c r="L63" s="3">
        <v>11001</v>
      </c>
      <c r="M63" s="3">
        <v>899999230</v>
      </c>
      <c r="N63" s="3" t="s">
        <v>100</v>
      </c>
      <c r="O63" s="3" t="s">
        <v>2884</v>
      </c>
      <c r="P63" s="4">
        <v>45000</v>
      </c>
      <c r="Q63" s="4">
        <v>45730</v>
      </c>
      <c r="R63" s="3" t="s">
        <v>185</v>
      </c>
      <c r="S63" s="47">
        <v>6529993115.21</v>
      </c>
      <c r="T63" s="3">
        <v>6400605995.3000002</v>
      </c>
      <c r="U63" s="3" t="s">
        <v>186</v>
      </c>
      <c r="V63" s="3" t="s">
        <v>58</v>
      </c>
      <c r="W63" s="3" t="s">
        <v>2892</v>
      </c>
      <c r="X63" s="51">
        <v>129387119.90999985</v>
      </c>
      <c r="Y63" s="3">
        <v>28500000</v>
      </c>
      <c r="Z63" s="3" t="s">
        <v>2893</v>
      </c>
      <c r="AA63" s="3">
        <v>525</v>
      </c>
      <c r="AB63" s="3">
        <v>20.92</v>
      </c>
      <c r="AC63" s="3" t="s">
        <v>72</v>
      </c>
      <c r="AD63" s="3">
        <v>91238598</v>
      </c>
      <c r="AE63" s="3"/>
      <c r="AF63" s="3"/>
      <c r="AG63" s="3"/>
      <c r="AH63" s="3" t="s">
        <v>2894</v>
      </c>
      <c r="AI63" s="3" t="s">
        <v>56</v>
      </c>
      <c r="AJ63" s="6" t="s">
        <v>2895</v>
      </c>
      <c r="IW63" s="7"/>
      <c r="IX63" s="7"/>
      <c r="IY63" s="10" t="str">
        <f t="shared" si="8"/>
        <v>2023/03/15</v>
      </c>
      <c r="IZ63" s="10" t="str">
        <f t="shared" si="9"/>
        <v>2025/03/14</v>
      </c>
      <c r="JA63" s="15" t="str">
        <f t="shared" si="3"/>
        <v>2023/03/15</v>
      </c>
      <c r="JB63" s="15" t="str">
        <f t="shared" si="4"/>
        <v>2025/03/14</v>
      </c>
      <c r="JC63" s="11" t="str">
        <f t="shared" si="10"/>
        <v>OK</v>
      </c>
      <c r="JD63" s="14">
        <f t="shared" si="5"/>
        <v>0</v>
      </c>
      <c r="JE63" s="18" t="s">
        <v>2881</v>
      </c>
      <c r="JF63" s="14" t="s">
        <v>185</v>
      </c>
      <c r="JG63" s="14" t="e">
        <f>VLOOKUP(JE63,'448 F23.9  CONTRATOS REALIZA...'!$AW$10:$BB$795,2,FALSE)</f>
        <v>#N/A</v>
      </c>
      <c r="JH63" s="3" t="s">
        <v>175</v>
      </c>
      <c r="JI63" s="14" t="str">
        <f t="shared" si="6"/>
        <v>2023</v>
      </c>
      <c r="JJ63" s="14" t="str">
        <f t="shared" si="7"/>
        <v>ERROR</v>
      </c>
    </row>
    <row r="64" spans="1:270" ht="15.75" thickBot="1" x14ac:dyDescent="0.3">
      <c r="A64" s="1">
        <v>54</v>
      </c>
      <c r="B64" t="s">
        <v>685</v>
      </c>
      <c r="C64" s="3" t="s">
        <v>58</v>
      </c>
      <c r="D64" s="3"/>
      <c r="E64" s="3">
        <v>2019</v>
      </c>
      <c r="F64" s="3" t="s">
        <v>2368</v>
      </c>
      <c r="G64" s="3" t="s">
        <v>2363</v>
      </c>
      <c r="H64" s="3" t="s">
        <v>2965</v>
      </c>
      <c r="I64" s="3" t="s">
        <v>2966</v>
      </c>
      <c r="J64" s="3" t="s">
        <v>217</v>
      </c>
      <c r="K64" s="3" t="s">
        <v>177</v>
      </c>
      <c r="L64" s="3">
        <v>11001</v>
      </c>
      <c r="M64" s="3">
        <v>900127032</v>
      </c>
      <c r="N64" s="3" t="s">
        <v>100</v>
      </c>
      <c r="O64" s="3" t="s">
        <v>2967</v>
      </c>
      <c r="P64" s="4">
        <v>44434</v>
      </c>
      <c r="Q64" s="4">
        <v>46203</v>
      </c>
      <c r="R64" s="3" t="s">
        <v>185</v>
      </c>
      <c r="S64" s="3">
        <v>76864101256</v>
      </c>
      <c r="T64" s="3">
        <v>64490037694</v>
      </c>
      <c r="U64" s="3" t="s">
        <v>195</v>
      </c>
      <c r="V64" s="3" t="s">
        <v>68</v>
      </c>
      <c r="W64" s="3" t="s">
        <v>312</v>
      </c>
      <c r="X64" s="3">
        <v>0</v>
      </c>
      <c r="Y64" s="3">
        <v>43084190709</v>
      </c>
      <c r="Z64" s="3" t="s">
        <v>2968</v>
      </c>
      <c r="AA64" s="3">
        <v>7743955</v>
      </c>
      <c r="AB64" s="3">
        <v>19.850000000000001</v>
      </c>
      <c r="AC64" s="3" t="s">
        <v>72</v>
      </c>
      <c r="AD64" s="3">
        <v>79578511</v>
      </c>
      <c r="AE64" s="3"/>
      <c r="AF64" s="3" t="s">
        <v>56</v>
      </c>
      <c r="AG64" s="3" t="s">
        <v>56</v>
      </c>
      <c r="AH64" s="3" t="s">
        <v>2969</v>
      </c>
      <c r="AI64" s="3" t="s">
        <v>3628</v>
      </c>
      <c r="AJ64" s="6" t="s">
        <v>2970</v>
      </c>
      <c r="IW64" s="7"/>
      <c r="IX64" s="7"/>
      <c r="IY64" s="10" t="str">
        <f t="shared" si="8"/>
        <v>2021/08/26</v>
      </c>
      <c r="IZ64" s="10" t="str">
        <f t="shared" si="9"/>
        <v>2026/06/30</v>
      </c>
      <c r="JA64" s="15" t="str">
        <f t="shared" si="3"/>
        <v>2021/08/26</v>
      </c>
      <c r="JB64" s="15" t="str">
        <f t="shared" si="4"/>
        <v>2026/06/30</v>
      </c>
      <c r="JC64" s="11" t="str">
        <f t="shared" si="10"/>
        <v>OK</v>
      </c>
      <c r="JD64" s="14">
        <f t="shared" si="5"/>
        <v>271</v>
      </c>
      <c r="JE64" s="18" t="s">
        <v>2881</v>
      </c>
      <c r="JF64" s="14" t="s">
        <v>185</v>
      </c>
      <c r="JG64" s="14" t="e">
        <f>VLOOKUP(JE64,'448 F23.9  CONTRATOS REALIZA...'!$AW$10:$BB$795,2,FALSE)</f>
        <v>#N/A</v>
      </c>
      <c r="JH64" s="3" t="s">
        <v>179</v>
      </c>
      <c r="JI64" s="14" t="str">
        <f t="shared" si="6"/>
        <v>2018</v>
      </c>
      <c r="JJ64" s="14" t="str">
        <f t="shared" si="7"/>
        <v>ERROR</v>
      </c>
    </row>
    <row r="65" spans="1:270" ht="15.75" thickBot="1" x14ac:dyDescent="0.3">
      <c r="A65" s="1">
        <v>55</v>
      </c>
      <c r="B65" t="s">
        <v>686</v>
      </c>
      <c r="C65" s="3" t="s">
        <v>58</v>
      </c>
      <c r="D65" s="3"/>
      <c r="E65" s="3">
        <v>2019</v>
      </c>
      <c r="F65" s="3" t="s">
        <v>2368</v>
      </c>
      <c r="G65" s="3" t="s">
        <v>2363</v>
      </c>
      <c r="H65" s="3" t="s">
        <v>2965</v>
      </c>
      <c r="I65" s="3" t="s">
        <v>2966</v>
      </c>
      <c r="J65" s="3" t="s">
        <v>217</v>
      </c>
      <c r="K65" s="3" t="s">
        <v>177</v>
      </c>
      <c r="L65" s="3">
        <v>11001</v>
      </c>
      <c r="M65" s="3">
        <v>900127032</v>
      </c>
      <c r="N65" s="3" t="s">
        <v>100</v>
      </c>
      <c r="O65" s="3" t="s">
        <v>2967</v>
      </c>
      <c r="P65" s="4">
        <v>44434</v>
      </c>
      <c r="Q65" s="4">
        <v>46203</v>
      </c>
      <c r="R65" s="3" t="s">
        <v>185</v>
      </c>
      <c r="S65" s="3">
        <v>76864101256</v>
      </c>
      <c r="T65" s="3">
        <v>6187031781</v>
      </c>
      <c r="U65" s="3" t="s">
        <v>214</v>
      </c>
      <c r="V65" s="3" t="s">
        <v>68</v>
      </c>
      <c r="W65" s="3" t="s">
        <v>312</v>
      </c>
      <c r="X65" s="3">
        <v>0</v>
      </c>
      <c r="Y65" s="3">
        <v>5636249772</v>
      </c>
      <c r="Z65" s="3" t="s">
        <v>2968</v>
      </c>
      <c r="AA65" s="3">
        <v>7743955</v>
      </c>
      <c r="AB65" s="3">
        <v>19.850000000000001</v>
      </c>
      <c r="AC65" s="3" t="s">
        <v>72</v>
      </c>
      <c r="AD65" s="3">
        <v>79578511</v>
      </c>
      <c r="AE65" s="3"/>
      <c r="AF65" s="3" t="s">
        <v>56</v>
      </c>
      <c r="AG65" s="3" t="s">
        <v>56</v>
      </c>
      <c r="AH65" s="3" t="s">
        <v>2969</v>
      </c>
      <c r="AI65" s="3" t="s">
        <v>3628</v>
      </c>
      <c r="AJ65" s="6" t="s">
        <v>2970</v>
      </c>
      <c r="IW65" s="7"/>
      <c r="IX65" s="7"/>
      <c r="IY65" s="10" t="str">
        <f t="shared" si="8"/>
        <v>2021/08/26</v>
      </c>
      <c r="IZ65" s="10" t="str">
        <f t="shared" si="9"/>
        <v>2026/06/30</v>
      </c>
      <c r="JA65" s="15" t="str">
        <f t="shared" si="3"/>
        <v>2021/08/26</v>
      </c>
      <c r="JB65" s="15" t="str">
        <f t="shared" si="4"/>
        <v>2026/06/30</v>
      </c>
      <c r="JC65" s="11" t="str">
        <f t="shared" si="10"/>
        <v>OK</v>
      </c>
      <c r="JD65" s="14">
        <f t="shared" si="5"/>
        <v>271</v>
      </c>
      <c r="JE65" s="18" t="s">
        <v>3363</v>
      </c>
      <c r="JF65" s="14" t="s">
        <v>185</v>
      </c>
      <c r="JG65" s="14" t="e">
        <f>VLOOKUP(JE65,'448 F23.9  CONTRATOS REALIZA...'!$AW$10:$BB$795,2,FALSE)</f>
        <v>#N/A</v>
      </c>
      <c r="JH65" s="3" t="s">
        <v>186</v>
      </c>
      <c r="JI65" s="14" t="str">
        <f t="shared" si="6"/>
        <v>2018</v>
      </c>
      <c r="JJ65" s="14" t="str">
        <f t="shared" si="7"/>
        <v>ERROR</v>
      </c>
    </row>
    <row r="66" spans="1:270" ht="15.75" thickBot="1" x14ac:dyDescent="0.3">
      <c r="A66" s="1">
        <v>56</v>
      </c>
      <c r="B66" t="s">
        <v>687</v>
      </c>
      <c r="C66" s="3" t="s">
        <v>58</v>
      </c>
      <c r="D66" s="3"/>
      <c r="E66" s="3">
        <v>2019</v>
      </c>
      <c r="F66" s="3" t="s">
        <v>2368</v>
      </c>
      <c r="G66" s="3" t="s">
        <v>2363</v>
      </c>
      <c r="H66" s="3" t="s">
        <v>2965</v>
      </c>
      <c r="I66" s="3" t="s">
        <v>2966</v>
      </c>
      <c r="J66" s="3" t="s">
        <v>217</v>
      </c>
      <c r="K66" s="3" t="s">
        <v>177</v>
      </c>
      <c r="L66" s="3">
        <v>11001</v>
      </c>
      <c r="M66" s="3">
        <v>900127032</v>
      </c>
      <c r="N66" s="3" t="s">
        <v>100</v>
      </c>
      <c r="O66" s="3" t="s">
        <v>2967</v>
      </c>
      <c r="P66" s="4">
        <v>44434</v>
      </c>
      <c r="Q66" s="4">
        <v>46203</v>
      </c>
      <c r="R66" s="3" t="s">
        <v>185</v>
      </c>
      <c r="S66" s="3">
        <v>76864101256</v>
      </c>
      <c r="T66" s="3">
        <v>6187031781</v>
      </c>
      <c r="U66" s="3" t="s">
        <v>243</v>
      </c>
      <c r="V66" s="3" t="s">
        <v>68</v>
      </c>
      <c r="W66" s="3" t="s">
        <v>312</v>
      </c>
      <c r="X66" s="3">
        <v>0</v>
      </c>
      <c r="Y66" s="3">
        <v>5905270967</v>
      </c>
      <c r="Z66" s="3" t="s">
        <v>2968</v>
      </c>
      <c r="AA66" s="3">
        <v>7743955</v>
      </c>
      <c r="AB66" s="3">
        <v>19.850000000000001</v>
      </c>
      <c r="AC66" s="3" t="s">
        <v>72</v>
      </c>
      <c r="AD66" s="3">
        <v>79578511</v>
      </c>
      <c r="AE66" s="3"/>
      <c r="AF66" s="3" t="s">
        <v>56</v>
      </c>
      <c r="AG66" s="3" t="s">
        <v>56</v>
      </c>
      <c r="AH66" s="3" t="s">
        <v>2969</v>
      </c>
      <c r="AI66" s="3" t="s">
        <v>3628</v>
      </c>
      <c r="AJ66" s="6" t="s">
        <v>2970</v>
      </c>
      <c r="IW66" s="7"/>
      <c r="IX66" s="7"/>
      <c r="IY66" s="10" t="str">
        <f t="shared" si="8"/>
        <v>2021/08/26</v>
      </c>
      <c r="IZ66" s="10" t="str">
        <f t="shared" si="9"/>
        <v>2026/06/30</v>
      </c>
      <c r="JA66" s="15" t="str">
        <f t="shared" si="3"/>
        <v>2021/08/26</v>
      </c>
      <c r="JB66" s="15" t="str">
        <f t="shared" si="4"/>
        <v>2026/06/30</v>
      </c>
      <c r="JC66" s="11" t="str">
        <f t="shared" si="10"/>
        <v>OK</v>
      </c>
      <c r="JD66" s="14">
        <f t="shared" si="5"/>
        <v>271</v>
      </c>
      <c r="JE66" s="18" t="s">
        <v>2368</v>
      </c>
      <c r="JF66" s="14" t="s">
        <v>185</v>
      </c>
      <c r="JG66" s="14" t="str">
        <f>VLOOKUP(JE66,'448 F23.9  CONTRATOS REALIZA...'!$AW$10:$BB$795,2,FALSE)</f>
        <v>2022/03/03</v>
      </c>
      <c r="JH66" s="3" t="s">
        <v>195</v>
      </c>
      <c r="JI66" s="14" t="str">
        <f t="shared" si="6"/>
        <v>2018</v>
      </c>
      <c r="JJ66" s="14" t="str">
        <f t="shared" si="7"/>
        <v>ERROR</v>
      </c>
    </row>
    <row r="67" spans="1:270" ht="15.75" thickBot="1" x14ac:dyDescent="0.3">
      <c r="A67" s="1"/>
      <c r="C67" s="3"/>
      <c r="D67" s="3"/>
      <c r="E67" s="18"/>
      <c r="F67" s="18"/>
      <c r="G67" s="18"/>
      <c r="H67" s="18"/>
      <c r="I67" s="18"/>
      <c r="J67" s="18"/>
      <c r="K67" s="18"/>
      <c r="L67" s="18"/>
      <c r="M67" s="18"/>
      <c r="N67" s="18"/>
      <c r="O67" s="18"/>
      <c r="P67" s="4"/>
      <c r="Q67" s="4"/>
      <c r="R67" s="18"/>
      <c r="S67" s="18"/>
      <c r="T67" s="18"/>
      <c r="U67" s="18"/>
      <c r="V67" s="18"/>
      <c r="W67" s="18"/>
      <c r="X67" s="18"/>
      <c r="Y67" s="18"/>
      <c r="Z67" s="18"/>
      <c r="AA67" s="18"/>
      <c r="AB67" s="18"/>
      <c r="AC67" s="18"/>
      <c r="AD67" s="18"/>
      <c r="AE67" s="18"/>
      <c r="AF67" s="18"/>
      <c r="AG67" s="18"/>
      <c r="AH67" s="18"/>
      <c r="AI67" s="18"/>
      <c r="AJ67" s="6"/>
      <c r="IW67" s="7"/>
      <c r="IX67" s="7"/>
      <c r="IY67" s="10" t="str">
        <f t="shared" si="8"/>
        <v>1900/01/00</v>
      </c>
      <c r="IZ67" s="10" t="str">
        <f t="shared" si="9"/>
        <v>1900/01/00</v>
      </c>
      <c r="JA67" s="15" t="str">
        <f t="shared" si="3"/>
        <v>1900/01/00</v>
      </c>
      <c r="JB67" s="15" t="str">
        <f t="shared" si="4"/>
        <v>1900/01/00</v>
      </c>
      <c r="JC67" s="11" t="str">
        <f t="shared" si="10"/>
        <v>OK</v>
      </c>
      <c r="JD67" s="14">
        <f t="shared" si="5"/>
        <v>0</v>
      </c>
      <c r="JE67" s="18" t="s">
        <v>2368</v>
      </c>
      <c r="JF67" s="14" t="s">
        <v>185</v>
      </c>
      <c r="JG67" s="14" t="str">
        <f>VLOOKUP(JE67,'448 F23.9  CONTRATOS REALIZA...'!$AW$10:$BB$795,2,FALSE)</f>
        <v>2022/03/03</v>
      </c>
      <c r="JH67" s="3" t="s">
        <v>214</v>
      </c>
      <c r="JI67" s="14" t="str">
        <f t="shared" si="6"/>
        <v/>
      </c>
      <c r="JJ67" s="14" t="str">
        <f t="shared" si="7"/>
        <v>OK</v>
      </c>
    </row>
    <row r="68" spans="1:270" ht="15.75" thickBot="1" x14ac:dyDescent="0.3">
      <c r="A68" s="1"/>
      <c r="C68" s="3"/>
      <c r="D68" s="3"/>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6"/>
      <c r="IW68" s="7"/>
      <c r="IX68" s="7"/>
      <c r="IY68" s="10" t="str">
        <f t="shared" si="8"/>
        <v>1900/01/00</v>
      </c>
      <c r="IZ68" s="10" t="str">
        <f t="shared" si="9"/>
        <v>1900/01/00</v>
      </c>
      <c r="JA68" s="15" t="str">
        <f t="shared" si="3"/>
        <v>1900/01/00</v>
      </c>
      <c r="JB68" s="15" t="str">
        <f t="shared" si="4"/>
        <v>1900/01/00</v>
      </c>
      <c r="JC68" s="11" t="str">
        <f t="shared" si="10"/>
        <v>ERROR</v>
      </c>
      <c r="JD68" s="14">
        <f t="shared" si="5"/>
        <v>0</v>
      </c>
      <c r="JE68" s="18" t="s">
        <v>2368</v>
      </c>
      <c r="JF68" s="14" t="s">
        <v>185</v>
      </c>
      <c r="JG68" s="14" t="str">
        <f>VLOOKUP(JE68,'448 F23.9  CONTRATOS REALIZA...'!$AW$10:$BB$795,2,FALSE)</f>
        <v>2022/03/03</v>
      </c>
      <c r="JH68" s="3" t="s">
        <v>243</v>
      </c>
      <c r="JI68" s="14" t="str">
        <f t="shared" si="6"/>
        <v/>
      </c>
      <c r="JJ68" s="14" t="str">
        <f t="shared" si="7"/>
        <v>OK</v>
      </c>
    </row>
    <row r="69" spans="1:270" ht="15.75" thickBot="1" x14ac:dyDescent="0.3">
      <c r="A69" s="1">
        <v>-1</v>
      </c>
      <c r="C69" s="2" t="s">
        <v>56</v>
      </c>
      <c r="D69" s="2" t="s">
        <v>56</v>
      </c>
      <c r="E69" s="2"/>
      <c r="F69" s="2" t="s">
        <v>56</v>
      </c>
      <c r="G69" s="2" t="s">
        <v>56</v>
      </c>
      <c r="H69" s="2" t="s">
        <v>56</v>
      </c>
      <c r="I69" s="2" t="s">
        <v>56</v>
      </c>
      <c r="J69" s="2" t="s">
        <v>56</v>
      </c>
      <c r="K69" s="2" t="s">
        <v>56</v>
      </c>
      <c r="L69" s="2" t="s">
        <v>56</v>
      </c>
      <c r="M69" s="2" t="s">
        <v>56</v>
      </c>
      <c r="N69" s="2" t="s">
        <v>56</v>
      </c>
      <c r="O69" s="2" t="s">
        <v>56</v>
      </c>
      <c r="P69" s="2" t="s">
        <v>56</v>
      </c>
      <c r="Q69" s="2" t="s">
        <v>56</v>
      </c>
      <c r="R69" s="2" t="s">
        <v>56</v>
      </c>
      <c r="S69" s="2" t="s">
        <v>56</v>
      </c>
      <c r="T69" s="2" t="s">
        <v>56</v>
      </c>
      <c r="U69" s="2" t="s">
        <v>56</v>
      </c>
      <c r="V69" s="2" t="s">
        <v>56</v>
      </c>
      <c r="W69" s="2" t="s">
        <v>56</v>
      </c>
      <c r="X69" s="2" t="s">
        <v>56</v>
      </c>
      <c r="Y69" s="2" t="s">
        <v>56</v>
      </c>
      <c r="Z69" s="2" t="s">
        <v>56</v>
      </c>
      <c r="AA69" s="2" t="s">
        <v>56</v>
      </c>
      <c r="AB69" s="2" t="s">
        <v>56</v>
      </c>
      <c r="AC69" s="2" t="s">
        <v>56</v>
      </c>
      <c r="AD69" s="2" t="s">
        <v>56</v>
      </c>
      <c r="AE69" s="2" t="s">
        <v>56</v>
      </c>
      <c r="AF69" s="2" t="s">
        <v>56</v>
      </c>
      <c r="AG69" s="2" t="s">
        <v>56</v>
      </c>
      <c r="AH69" s="2" t="s">
        <v>56</v>
      </c>
      <c r="AI69" s="2" t="s">
        <v>56</v>
      </c>
      <c r="IY69" s="10"/>
      <c r="IZ69" s="10"/>
      <c r="JA69" s="15"/>
      <c r="JB69" s="15"/>
      <c r="JC69" s="11" t="str">
        <f t="shared" si="10"/>
        <v>ERROR</v>
      </c>
      <c r="JE69" s="2"/>
      <c r="JF69" s="14"/>
      <c r="JG69" s="14" t="e">
        <f>VLOOKUP(JE69,'448 F23.9  CONTRATOS REALIZA...'!$AW$10:$BB$795,2,FALSE)</f>
        <v>#N/A</v>
      </c>
      <c r="JH69" s="2" t="s">
        <v>56</v>
      </c>
      <c r="JI69" s="14" t="str">
        <f t="shared" si="6"/>
        <v/>
      </c>
      <c r="JJ69" s="14" t="str">
        <f t="shared" si="7"/>
        <v>OK</v>
      </c>
    </row>
    <row r="70" spans="1:270" ht="15.75" thickBot="1" x14ac:dyDescent="0.3">
      <c r="A70" s="1">
        <v>999999</v>
      </c>
      <c r="B70" t="s">
        <v>57</v>
      </c>
      <c r="C70" s="2" t="s">
        <v>56</v>
      </c>
      <c r="D70" s="2" t="s">
        <v>56</v>
      </c>
      <c r="E70" s="2"/>
      <c r="F70" s="2" t="s">
        <v>56</v>
      </c>
      <c r="G70" s="2" t="s">
        <v>56</v>
      </c>
      <c r="H70" s="2" t="s">
        <v>56</v>
      </c>
      <c r="I70" s="2" t="s">
        <v>56</v>
      </c>
      <c r="J70" s="2" t="s">
        <v>56</v>
      </c>
      <c r="K70" s="2" t="s">
        <v>56</v>
      </c>
      <c r="L70" s="2" t="s">
        <v>56</v>
      </c>
      <c r="M70" s="2" t="s">
        <v>56</v>
      </c>
      <c r="N70" s="2" t="s">
        <v>56</v>
      </c>
      <c r="O70" s="2" t="s">
        <v>56</v>
      </c>
      <c r="P70" s="2" t="s">
        <v>56</v>
      </c>
      <c r="Q70" s="2" t="s">
        <v>56</v>
      </c>
      <c r="R70" s="2" t="s">
        <v>56</v>
      </c>
      <c r="S70" s="2"/>
      <c r="T70" s="2"/>
      <c r="U70" s="2" t="s">
        <v>56</v>
      </c>
      <c r="V70" s="2" t="s">
        <v>56</v>
      </c>
      <c r="W70" s="2" t="s">
        <v>56</v>
      </c>
      <c r="X70" s="2"/>
      <c r="Y70" s="2"/>
      <c r="Z70" s="2" t="s">
        <v>56</v>
      </c>
      <c r="AA70" s="2" t="s">
        <v>56</v>
      </c>
      <c r="AB70" s="2" t="s">
        <v>56</v>
      </c>
      <c r="AC70" s="2" t="s">
        <v>56</v>
      </c>
      <c r="AD70" s="2" t="s">
        <v>56</v>
      </c>
      <c r="AE70" s="2" t="s">
        <v>56</v>
      </c>
      <c r="AF70" s="2" t="s">
        <v>56</v>
      </c>
      <c r="AG70" s="2" t="s">
        <v>56</v>
      </c>
      <c r="AH70" s="2" t="s">
        <v>56</v>
      </c>
      <c r="AI70" s="2" t="s">
        <v>56</v>
      </c>
      <c r="IY70" s="10"/>
      <c r="IZ70" s="10"/>
      <c r="JA70" s="15"/>
      <c r="JB70" s="15"/>
      <c r="JC70" s="11"/>
      <c r="JE70" s="2"/>
      <c r="JF70" s="14"/>
      <c r="JG70" s="14" t="e">
        <f>VLOOKUP(JE70,'448 F23.9  CONTRATOS REALIZA...'!$AW$10:$BB$795,2,FALSE)</f>
        <v>#N/A</v>
      </c>
      <c r="JH70" s="2" t="s">
        <v>56</v>
      </c>
      <c r="JI70" s="14" t="str">
        <f t="shared" si="6"/>
        <v/>
      </c>
      <c r="JJ70" s="14" t="str">
        <f t="shared" si="7"/>
        <v>OK</v>
      </c>
    </row>
    <row r="78" spans="1:270" x14ac:dyDescent="0.25">
      <c r="JC78" s="8"/>
    </row>
    <row r="351060" spans="1:265" x14ac:dyDescent="0.25">
      <c r="A351060" t="s">
        <v>58</v>
      </c>
      <c r="B351060" t="s">
        <v>172</v>
      </c>
      <c r="C351060" t="s">
        <v>173</v>
      </c>
      <c r="D351060" t="s">
        <v>63</v>
      </c>
      <c r="E351060" s="19" t="s">
        <v>174</v>
      </c>
      <c r="F351060" s="19" t="s">
        <v>175</v>
      </c>
      <c r="G351060" s="19" t="s">
        <v>58</v>
      </c>
      <c r="H351060" s="19" t="s">
        <v>62</v>
      </c>
      <c r="I351060" s="19"/>
      <c r="J351060" s="19"/>
      <c r="K351060" s="19"/>
      <c r="L351060" s="19"/>
      <c r="M351060" s="19"/>
      <c r="N351060" s="19"/>
      <c r="O351060" s="19"/>
      <c r="P351060" s="19"/>
      <c r="Q351060" s="19"/>
      <c r="R351060" s="19"/>
      <c r="S351060" s="19"/>
      <c r="T351060" s="19"/>
      <c r="U351060" s="19"/>
      <c r="V351060" s="19"/>
      <c r="W351060" s="19"/>
      <c r="X351060" s="19"/>
      <c r="Y351060" s="19"/>
      <c r="Z351060" s="19"/>
      <c r="AA351060" s="19"/>
      <c r="AB351060" s="19"/>
      <c r="AC351060" s="19"/>
      <c r="AD351060" s="19"/>
      <c r="AE351060" s="19"/>
      <c r="AF351060" s="19"/>
      <c r="AG351060" s="19"/>
      <c r="AH351060" s="19"/>
      <c r="AI351060" s="19"/>
      <c r="JE351060" s="19" t="s">
        <v>175</v>
      </c>
    </row>
    <row r="351061" spans="1:265" x14ac:dyDescent="0.25">
      <c r="A351061" t="s">
        <v>68</v>
      </c>
      <c r="B351061" t="s">
        <v>176</v>
      </c>
      <c r="C351061" t="s">
        <v>177</v>
      </c>
      <c r="D351061" t="s">
        <v>73</v>
      </c>
      <c r="E351061" s="19" t="s">
        <v>178</v>
      </c>
      <c r="F351061" s="19" t="s">
        <v>179</v>
      </c>
      <c r="G351061" s="19" t="s">
        <v>68</v>
      </c>
      <c r="H351061" s="19" t="s">
        <v>72</v>
      </c>
      <c r="I351061" s="19"/>
      <c r="J351061" s="19"/>
      <c r="K351061" s="19"/>
      <c r="L351061" s="19"/>
      <c r="M351061" s="19"/>
      <c r="N351061" s="19"/>
      <c r="O351061" s="19"/>
      <c r="P351061" s="19"/>
      <c r="Q351061" s="19"/>
      <c r="R351061" s="19"/>
      <c r="S351061" s="19"/>
      <c r="T351061" s="19"/>
      <c r="U351061" s="19"/>
      <c r="V351061" s="19"/>
      <c r="W351061" s="19"/>
      <c r="X351061" s="19"/>
      <c r="Y351061" s="19"/>
      <c r="Z351061" s="19"/>
      <c r="AA351061" s="19"/>
      <c r="AB351061" s="19"/>
      <c r="AC351061" s="19"/>
      <c r="AD351061" s="19"/>
      <c r="AE351061" s="19"/>
      <c r="AF351061" s="19"/>
      <c r="AG351061" s="19"/>
      <c r="AH351061" s="19"/>
      <c r="AI351061" s="19"/>
      <c r="JE351061" s="19" t="s">
        <v>179</v>
      </c>
    </row>
    <row r="351062" spans="1:265" x14ac:dyDescent="0.25">
      <c r="B351062" t="s">
        <v>180</v>
      </c>
      <c r="C351062" t="s">
        <v>78</v>
      </c>
      <c r="D351062" t="s">
        <v>82</v>
      </c>
      <c r="E351062" s="19" t="s">
        <v>181</v>
      </c>
      <c r="F351062" s="19" t="s">
        <v>182</v>
      </c>
      <c r="G351062" s="19" t="s">
        <v>183</v>
      </c>
      <c r="H351062" s="19" t="s">
        <v>81</v>
      </c>
      <c r="I351062" s="19"/>
      <c r="J351062" s="19"/>
      <c r="K351062" s="19"/>
      <c r="L351062" s="19"/>
      <c r="M351062" s="19"/>
      <c r="N351062" s="19"/>
      <c r="O351062" s="19"/>
      <c r="P351062" s="19"/>
      <c r="Q351062" s="19"/>
      <c r="R351062" s="19"/>
      <c r="S351062" s="19"/>
      <c r="T351062" s="19"/>
      <c r="U351062" s="19"/>
      <c r="V351062" s="19"/>
      <c r="W351062" s="19"/>
      <c r="X351062" s="19"/>
      <c r="Y351062" s="19"/>
      <c r="Z351062" s="19"/>
      <c r="AA351062" s="19"/>
      <c r="AB351062" s="19"/>
      <c r="AC351062" s="19"/>
      <c r="AD351062" s="19"/>
      <c r="AE351062" s="19"/>
      <c r="AF351062" s="19"/>
      <c r="AG351062" s="19"/>
      <c r="AH351062" s="19"/>
      <c r="AI351062" s="19"/>
      <c r="JE351062" s="19" t="s">
        <v>182</v>
      </c>
    </row>
    <row r="351063" spans="1:265" x14ac:dyDescent="0.25">
      <c r="B351063" t="s">
        <v>184</v>
      </c>
      <c r="D351063" t="s">
        <v>88</v>
      </c>
      <c r="E351063" s="19" t="s">
        <v>185</v>
      </c>
      <c r="F351063" s="19" t="s">
        <v>186</v>
      </c>
      <c r="G351063" s="19"/>
      <c r="H351063" s="19"/>
      <c r="I351063" s="19"/>
      <c r="J351063" s="19"/>
      <c r="K351063" s="19"/>
      <c r="L351063" s="19"/>
      <c r="M351063" s="19"/>
      <c r="N351063" s="19"/>
      <c r="O351063" s="19"/>
      <c r="P351063" s="19"/>
      <c r="Q351063" s="19"/>
      <c r="R351063" s="19"/>
      <c r="S351063" s="19"/>
      <c r="T351063" s="19"/>
      <c r="U351063" s="19"/>
      <c r="V351063" s="19"/>
      <c r="W351063" s="19"/>
      <c r="X351063" s="19"/>
      <c r="Y351063" s="19"/>
      <c r="Z351063" s="19"/>
      <c r="AA351063" s="19"/>
      <c r="AB351063" s="19"/>
      <c r="AC351063" s="19"/>
      <c r="AD351063" s="19"/>
      <c r="AE351063" s="19"/>
      <c r="AF351063" s="19"/>
      <c r="AG351063" s="19"/>
      <c r="AH351063" s="19"/>
      <c r="AI351063" s="19"/>
      <c r="JE351063" s="19" t="s">
        <v>186</v>
      </c>
    </row>
    <row r="351064" spans="1:265" x14ac:dyDescent="0.25">
      <c r="B351064" t="s">
        <v>187</v>
      </c>
      <c r="D351064" t="s">
        <v>91</v>
      </c>
      <c r="E351064" s="19" t="s">
        <v>188</v>
      </c>
      <c r="F351064" s="19" t="s">
        <v>189</v>
      </c>
      <c r="G351064" s="19"/>
      <c r="H351064" s="19"/>
      <c r="I351064" s="19"/>
      <c r="J351064" s="19"/>
      <c r="K351064" s="19"/>
      <c r="L351064" s="19"/>
      <c r="M351064" s="19"/>
      <c r="N351064" s="19"/>
      <c r="O351064" s="19"/>
      <c r="P351064" s="19"/>
      <c r="Q351064" s="19"/>
      <c r="R351064" s="19"/>
      <c r="S351064" s="19"/>
      <c r="T351064" s="19"/>
      <c r="U351064" s="19"/>
      <c r="V351064" s="19"/>
      <c r="W351064" s="19"/>
      <c r="X351064" s="19"/>
      <c r="Y351064" s="19"/>
      <c r="Z351064" s="19"/>
      <c r="AA351064" s="19"/>
      <c r="AB351064" s="19"/>
      <c r="AC351064" s="19"/>
      <c r="AD351064" s="19"/>
      <c r="AE351064" s="19"/>
      <c r="AF351064" s="19"/>
      <c r="AG351064" s="19"/>
      <c r="AH351064" s="19"/>
      <c r="AI351064" s="19"/>
      <c r="JE351064" s="19" t="s">
        <v>189</v>
      </c>
    </row>
    <row r="351065" spans="1:265" x14ac:dyDescent="0.25">
      <c r="B351065" t="s">
        <v>190</v>
      </c>
      <c r="D351065" t="s">
        <v>94</v>
      </c>
      <c r="E351065" s="19" t="s">
        <v>78</v>
      </c>
      <c r="F351065" s="19" t="s">
        <v>191</v>
      </c>
      <c r="G351065" s="19"/>
      <c r="H351065" s="19"/>
      <c r="I351065" s="19"/>
      <c r="J351065" s="19"/>
      <c r="K351065" s="19"/>
      <c r="L351065" s="19"/>
      <c r="M351065" s="19"/>
      <c r="N351065" s="19"/>
      <c r="O351065" s="19"/>
      <c r="P351065" s="19"/>
      <c r="Q351065" s="19"/>
      <c r="R351065" s="19"/>
      <c r="S351065" s="19"/>
      <c r="T351065" s="19"/>
      <c r="U351065" s="19"/>
      <c r="V351065" s="19"/>
      <c r="W351065" s="19"/>
      <c r="X351065" s="19"/>
      <c r="Y351065" s="19"/>
      <c r="Z351065" s="19"/>
      <c r="AA351065" s="19"/>
      <c r="AB351065" s="19"/>
      <c r="AC351065" s="19"/>
      <c r="AD351065" s="19"/>
      <c r="AE351065" s="19"/>
      <c r="AF351065" s="19"/>
      <c r="AG351065" s="19"/>
      <c r="AH351065" s="19"/>
      <c r="AI351065" s="19"/>
      <c r="JE351065" s="19" t="s">
        <v>191</v>
      </c>
    </row>
    <row r="351066" spans="1:265" x14ac:dyDescent="0.25">
      <c r="B351066" t="s">
        <v>192</v>
      </c>
      <c r="D351066" t="s">
        <v>97</v>
      </c>
      <c r="F351066" t="s">
        <v>193</v>
      </c>
      <c r="JE351066" s="19" t="s">
        <v>193</v>
      </c>
    </row>
    <row r="351067" spans="1:265" x14ac:dyDescent="0.25">
      <c r="B351067" t="s">
        <v>194</v>
      </c>
      <c r="D351067" t="s">
        <v>100</v>
      </c>
      <c r="F351067" t="s">
        <v>195</v>
      </c>
      <c r="JE351067" s="19" t="s">
        <v>195</v>
      </c>
    </row>
    <row r="351068" spans="1:265" x14ac:dyDescent="0.25">
      <c r="B351068" t="s">
        <v>196</v>
      </c>
      <c r="D351068" t="s">
        <v>103</v>
      </c>
      <c r="F351068" t="s">
        <v>197</v>
      </c>
      <c r="JE351068" s="19" t="s">
        <v>197</v>
      </c>
    </row>
    <row r="351069" spans="1:265" x14ac:dyDescent="0.25">
      <c r="B351069" t="s">
        <v>198</v>
      </c>
      <c r="D351069" t="s">
        <v>106</v>
      </c>
      <c r="F351069" t="s">
        <v>199</v>
      </c>
      <c r="JE351069" s="19" t="s">
        <v>199</v>
      </c>
    </row>
    <row r="351070" spans="1:265" x14ac:dyDescent="0.25">
      <c r="B351070" t="s">
        <v>200</v>
      </c>
      <c r="D351070" t="s">
        <v>201</v>
      </c>
      <c r="F351070" t="s">
        <v>202</v>
      </c>
      <c r="JE351070" s="19" t="s">
        <v>202</v>
      </c>
    </row>
    <row r="351071" spans="1:265" x14ac:dyDescent="0.25">
      <c r="B351071" t="s">
        <v>203</v>
      </c>
      <c r="F351071" t="s">
        <v>204</v>
      </c>
      <c r="JE351071" s="19" t="s">
        <v>204</v>
      </c>
    </row>
    <row r="351072" spans="1:265" x14ac:dyDescent="0.25">
      <c r="B351072" t="s">
        <v>205</v>
      </c>
      <c r="F351072" t="s">
        <v>206</v>
      </c>
      <c r="JE351072" s="19" t="s">
        <v>206</v>
      </c>
    </row>
    <row r="351073" spans="2:265" x14ac:dyDescent="0.25">
      <c r="B351073" t="s">
        <v>207</v>
      </c>
      <c r="F351073" t="s">
        <v>208</v>
      </c>
      <c r="JE351073" s="19" t="s">
        <v>208</v>
      </c>
    </row>
    <row r="351074" spans="2:265" x14ac:dyDescent="0.25">
      <c r="B351074" t="s">
        <v>209</v>
      </c>
      <c r="F351074" t="s">
        <v>210</v>
      </c>
      <c r="JE351074" s="19" t="s">
        <v>210</v>
      </c>
    </row>
    <row r="351075" spans="2:265" x14ac:dyDescent="0.25">
      <c r="B351075" t="s">
        <v>211</v>
      </c>
      <c r="F351075" t="s">
        <v>212</v>
      </c>
      <c r="JE351075" s="19" t="s">
        <v>212</v>
      </c>
    </row>
    <row r="351076" spans="2:265" x14ac:dyDescent="0.25">
      <c r="B351076" t="s">
        <v>213</v>
      </c>
      <c r="F351076" t="s">
        <v>214</v>
      </c>
      <c r="JE351076" s="19" t="s">
        <v>214</v>
      </c>
    </row>
    <row r="351077" spans="2:265" x14ac:dyDescent="0.25">
      <c r="B351077" t="s">
        <v>215</v>
      </c>
      <c r="F351077" t="s">
        <v>216</v>
      </c>
      <c r="JE351077" s="19" t="s">
        <v>216</v>
      </c>
    </row>
    <row r="351078" spans="2:265" x14ac:dyDescent="0.25">
      <c r="B351078" t="s">
        <v>217</v>
      </c>
      <c r="F351078" t="s">
        <v>218</v>
      </c>
      <c r="JE351078" s="19" t="s">
        <v>218</v>
      </c>
    </row>
    <row r="351079" spans="2:265" x14ac:dyDescent="0.25">
      <c r="B351079" t="s">
        <v>219</v>
      </c>
      <c r="F351079" t="s">
        <v>220</v>
      </c>
      <c r="JE351079" s="19" t="s">
        <v>220</v>
      </c>
    </row>
    <row r="351080" spans="2:265" x14ac:dyDescent="0.25">
      <c r="B351080" t="s">
        <v>221</v>
      </c>
      <c r="F351080" t="s">
        <v>222</v>
      </c>
      <c r="JE351080" s="19" t="s">
        <v>222</v>
      </c>
    </row>
    <row r="351081" spans="2:265" x14ac:dyDescent="0.25">
      <c r="B351081" t="s">
        <v>223</v>
      </c>
      <c r="F351081" t="s">
        <v>224</v>
      </c>
      <c r="JE351081" s="19" t="s">
        <v>224</v>
      </c>
    </row>
    <row r="351082" spans="2:265" x14ac:dyDescent="0.25">
      <c r="B351082" t="s">
        <v>78</v>
      </c>
      <c r="F351082" t="s">
        <v>225</v>
      </c>
      <c r="JE351082" s="19" t="s">
        <v>225</v>
      </c>
    </row>
    <row r="351083" spans="2:265" x14ac:dyDescent="0.25">
      <c r="F351083" t="s">
        <v>226</v>
      </c>
      <c r="JE351083" s="19" t="s">
        <v>226</v>
      </c>
    </row>
    <row r="351084" spans="2:265" x14ac:dyDescent="0.25">
      <c r="F351084" t="s">
        <v>227</v>
      </c>
      <c r="JE351084" s="19" t="s">
        <v>227</v>
      </c>
    </row>
    <row r="351085" spans="2:265" x14ac:dyDescent="0.25">
      <c r="F351085" t="s">
        <v>228</v>
      </c>
      <c r="JE351085" s="19" t="s">
        <v>228</v>
      </c>
    </row>
    <row r="351086" spans="2:265" x14ac:dyDescent="0.25">
      <c r="F351086" t="s">
        <v>229</v>
      </c>
      <c r="JE351086" s="19" t="s">
        <v>229</v>
      </c>
    </row>
    <row r="351087" spans="2:265" x14ac:dyDescent="0.25">
      <c r="F351087" t="s">
        <v>230</v>
      </c>
      <c r="JE351087" s="19" t="s">
        <v>230</v>
      </c>
    </row>
    <row r="351088" spans="2:265" x14ac:dyDescent="0.25">
      <c r="F351088" t="s">
        <v>231</v>
      </c>
      <c r="JE351088" s="19" t="s">
        <v>231</v>
      </c>
    </row>
    <row r="351089" spans="6:265" x14ac:dyDescent="0.25">
      <c r="F351089" t="s">
        <v>232</v>
      </c>
      <c r="JE351089" s="19" t="s">
        <v>232</v>
      </c>
    </row>
    <row r="351090" spans="6:265" x14ac:dyDescent="0.25">
      <c r="F351090" t="s">
        <v>233</v>
      </c>
      <c r="JE351090" s="19" t="s">
        <v>233</v>
      </c>
    </row>
    <row r="351091" spans="6:265" x14ac:dyDescent="0.25">
      <c r="F351091" t="s">
        <v>234</v>
      </c>
      <c r="JE351091" s="19" t="s">
        <v>234</v>
      </c>
    </row>
    <row r="351092" spans="6:265" x14ac:dyDescent="0.25">
      <c r="F351092" t="s">
        <v>235</v>
      </c>
      <c r="JE351092" s="19" t="s">
        <v>235</v>
      </c>
    </row>
    <row r="351093" spans="6:265" x14ac:dyDescent="0.25">
      <c r="F351093" t="s">
        <v>236</v>
      </c>
      <c r="JE351093" s="19" t="s">
        <v>236</v>
      </c>
    </row>
    <row r="351094" spans="6:265" x14ac:dyDescent="0.25">
      <c r="F351094" t="s">
        <v>237</v>
      </c>
      <c r="JE351094" s="19" t="s">
        <v>237</v>
      </c>
    </row>
    <row r="351095" spans="6:265" x14ac:dyDescent="0.25">
      <c r="F351095" t="s">
        <v>238</v>
      </c>
      <c r="JE351095" s="19" t="s">
        <v>238</v>
      </c>
    </row>
    <row r="351096" spans="6:265" x14ac:dyDescent="0.25">
      <c r="F351096" t="s">
        <v>239</v>
      </c>
      <c r="JE351096" s="19" t="s">
        <v>239</v>
      </c>
    </row>
    <row r="351097" spans="6:265" x14ac:dyDescent="0.25">
      <c r="F351097" t="s">
        <v>240</v>
      </c>
      <c r="JE351097" s="19" t="s">
        <v>240</v>
      </c>
    </row>
    <row r="351098" spans="6:265" x14ac:dyDescent="0.25">
      <c r="F351098" t="s">
        <v>241</v>
      </c>
      <c r="JE351098" s="19" t="s">
        <v>241</v>
      </c>
    </row>
    <row r="351099" spans="6:265" x14ac:dyDescent="0.25">
      <c r="F351099" t="s">
        <v>242</v>
      </c>
      <c r="JE351099" s="19" t="s">
        <v>242</v>
      </c>
    </row>
    <row r="351100" spans="6:265" x14ac:dyDescent="0.25">
      <c r="F351100" t="s">
        <v>243</v>
      </c>
      <c r="JE351100" s="19" t="s">
        <v>243</v>
      </c>
    </row>
    <row r="351101" spans="6:265" x14ac:dyDescent="0.25">
      <c r="F351101" t="s">
        <v>78</v>
      </c>
      <c r="JE351101" s="19" t="s">
        <v>78</v>
      </c>
    </row>
  </sheetData>
  <phoneticPr fontId="4" type="noConversion"/>
  <dataValidations count="33">
    <dataValidation type="list" allowBlank="1" showInputMessage="1" showErrorMessage="1" errorTitle="Entrada no válida" error="Por favor seleccione un elemento de la lista" promptTitle="Seleccione un elemento de la lista" prompt=" Únicamente seleccione NO, cuando NO disponga de información. En este caso complete el formulario así: - Numérico ó caracter con 0(CERO). - Lista, seleccione SIN INFORMACIÓN. - FECHA, con 1900/01/01." sqref="C11:C68" xr:uid="{00000000-0002-0000-0100-000000000000}">
      <formula1>$A$351059:$A$351061</formula1>
    </dataValidation>
    <dataValidation type="list" allowBlank="1" showInputMessage="1" showErrorMessage="1" errorTitle="Entrada no válida" error="Por favor seleccione un elemento de la lista" promptTitle="Seleccione un elemento de la lista" prompt=" Seleccione de la lista el SECTOR de distribución presupuestal definido por el ente territorial." sqref="J11:J68" xr:uid="{00000000-0002-0000-0100-000007000000}">
      <formula1>$B$351059:$B$351082</formula1>
    </dataValidation>
    <dataValidation type="list" allowBlank="1" showInputMessage="1" showErrorMessage="1" errorTitle="Entrada no válida" error="Por favor seleccione un elemento de la lista" promptTitle="Seleccione un elemento de la lista" prompt=" Seleccione de la lista el ítem 1 si el ejecutor es un Ente Territorial (municipio o departamento), o el ítem 2 si es otra entidad pública." sqref="K11:K68" xr:uid="{00000000-0002-0000-0100-000008000000}">
      <formula1>$C$351059:$C$351062</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N11:N68" xr:uid="{00000000-0002-0000-0100-00000B000000}">
      <formula1>$D$351059:$D$351070</formula1>
    </dataValidation>
    <dataValidation type="textLength" allowBlank="1" showInputMessage="1" showErrorMessage="1" errorTitle="Entrada no válida" error="Escriba un texto  Maximo 390 Caracteres" promptTitle="Cualquier contenido Maximo 390 Caracteres" prompt=" Diligencie de forma completa la Razón Social de la persona jurídica que va a ejecutar el proyecto." sqref="O11:O68 IY11:JB70" xr:uid="{00000000-0002-0000-0100-00000C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estado ACTUAL del Proyecto." sqref="R11:R68" xr:uid="{00000000-0002-0000-0100-00000F000000}">
      <formula1>$E$351059:$E$351065</formula1>
    </dataValidation>
    <dataValidation type="list" allowBlank="1" showInputMessage="1" showErrorMessage="1" errorTitle="Entrada no válida" error="Por favor seleccione un elemento de la lista" promptTitle="Seleccione un elemento de la lista" prompt=" Seleccione de la lista a qué fondo del Sistema General de Regalías corresponden los recursos del proyecto." sqref="U11:U68 JH11:JH68" xr:uid="{00000000-0002-0000-0100-000012000000}">
      <formula1>$F$351059:$F$351101</formula1>
    </dataValidation>
    <dataValidation type="list" allowBlank="1" showInputMessage="1" showErrorMessage="1" errorTitle="Entrada no válida" error="Por favor seleccione un elemento de la lista" promptTitle="Seleccione un elemento de la lista" prompt=" Seleccione de la lista si tiene o no, OTRAS FUENTES de financiación para el proyecto." sqref="V11:V68" xr:uid="{00000000-0002-0000-0100-000013000000}">
      <formula1>$G$351059:$G$351062</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qref="AC11:AC68" xr:uid="{00000000-0002-0000-0100-00001A000000}">
      <formula1>$H$351059:$H$351062</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Supervisor." sqref="AF11:AF68" xr:uid="{00000000-0002-0000-0100-00001D000000}">
      <formula1>$D$351059:$D$351070</formula1>
    </dataValidation>
    <dataValidation type="textLength" allowBlank="1" showInputMessage="1" showErrorMessage="1" errorTitle="Entrada no válida" error="Escriba un texto  Maximo 290 Caracteres" promptTitle="Cualquier contenido Maximo 290 Caracteres" prompt=" Si seleccionó la opción NO de la columna anterior, describa brevemente las razones por las cuales no dispone de información para este formulario en el período de reporte." sqref="D11:D68" xr:uid="{00000000-0002-0000-0100-000001000000}">
      <formula1>0</formula1>
      <formula2>290</formula2>
    </dataValidation>
    <dataValidation type="decimal" allowBlank="1" showInputMessage="1" showErrorMessage="1" errorTitle="Entrada no válida" error="Por favor escriba un número" promptTitle="Escriba un número en esta casilla" prompt=" Registre el AÑO de la vigencia en la cual fue aprobado el proyecto.  (FORMATO AAAA)." sqref="E11:E68" xr:uid="{00000000-0002-0000-0100-000002000000}">
      <formula1>-9223372036854770000</formula1>
      <formula2>9223372036854770000</formula2>
    </dataValidation>
    <dataValidation type="textLength" allowBlank="1" showInputMessage="1" showErrorMessage="1" errorTitle="Entrada no válida" error="Escriba un texto  Maximo 200 Caracteres" promptTitle="Cualquier contenido Maximo 200 Caracteres" prompt=" Registre DE MANERA COMPLETA el código asignado en el Banco de Programas y Proyectos de Inversión. Coloque APÓSTROFE ( ' ) al principio del código. Ej.: '2012010791234562" sqref="F11:F68 JE11:JE68" xr:uid="{00000000-0002-0000-0100-000003000000}">
      <formula1>0</formula1>
      <formula2>200</formula2>
    </dataValidation>
    <dataValidation type="textLength" allowBlank="1" showInputMessage="1" showErrorMessage="1" errorTitle="Entrada no válida" error="Escriba un texto  Maximo 390 Caracteres" promptTitle="Cualquier contenido Maximo 390 Caracteres" prompt=" Registre DE MANERA COMPLETA el nombre con el cual se registró el proyecto en el Banco de Programas y Proyectos (MÁX. 390 CARACTERES)" sqref="G11:G68" xr:uid="{00000000-0002-0000-0100-000004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COMPLETA el nombre del programa  de acuerdo con la codificación del plan de desarrollo respectivo al que pertenece, o dentro del cual se inscribe el proyecto. (MÁX. 390 CARACTERES)" sqref="H11:H68" xr:uid="{00000000-0002-0000-0100-000005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COMPLETA el nombre del SUBPROGRAMA de acuerdo con la codificación del plan de desarrollo respectivo al que pertenece o dentro del cual se inscribe el proyecto (MÁX. 390 CARACTERES)" sqref="I11:I68" xr:uid="{00000000-0002-0000-0100-000006000000}">
      <formula1>0</formula1>
      <formula2>390</formula2>
    </dataValidation>
    <dataValidation type="decimal" allowBlank="1" showInputMessage="1" showErrorMessage="1" errorTitle="Entrada no válida" error="Por favor escriba un número" promptTitle="Escriba un número en esta casilla" prompt=" Registre de manera COMPLETA el CÓDIGO establecido por el DANE para el municipio  / departamento al cual se le aprobó el proyecto. Coloque APÓSTROFE ( ' ) antes del código. Ej.: '05604" sqref="L11:L68" xr:uid="{00000000-0002-0000-0100-000009000000}">
      <formula1>-9223372036854770000</formula1>
      <formula2>9223372036854770000</formula2>
    </dataValidation>
    <dataValidation type="decimal" allowBlank="1" showInputMessage="1" showErrorMessage="1" errorTitle="Entrada no válida" error="Por favor escriba un número" promptTitle="Escriba un número en esta casilla" sqref="M11:M68" xr:uid="{00000000-0002-0000-0100-00000A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evista para el INICIO de la ejecución del contrato. (FORMATO AAAA/MM/DD)." sqref="P11:P68" xr:uid="{00000000-0002-0000-0100-00000D000000}">
      <formula1>1900/1/1</formula1>
      <formula2>3000/1/1</formula2>
    </dataValidation>
    <dataValidation type="date" allowBlank="1" showInputMessage="1" errorTitle="Entrada no válida" error="Por favor escriba una fecha válida (AAAA/MM/DD)" promptTitle="Ingrese una fecha (AAAA/MM/DD)" prompt=" Registre la fecha prevista para la FINALIZACIÓN de la ejecución del contrato. (FORMATO AAAA/MM/DD)." sqref="Q11:Q68 JC11:JC70" xr:uid="{00000000-0002-0000-0100-00000E000000}">
      <formula1>1900/1/1</formula1>
      <formula2>3000/1/1</formula2>
    </dataValidation>
    <dataValidation type="decimal" allowBlank="1" showInputMessage="1" showErrorMessage="1" errorTitle="Entrada no válida" error="Por favor escriba un número" promptTitle="Escriba un número en esta casilla" prompt=" Registre EN PESOS el valor TOTAL de recursos que se van a asignar al proyecto mencionado, incluyendo todas las fuentes de financiación." sqref="S11:S68" xr:uid="{00000000-0002-0000-0100-000010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el valor asignado DE LOS RECURSOS DE REGALÍAS para el proyecto." sqref="T11:T68" xr:uid="{00000000-0002-0000-0100-000011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sí existen otras fuentes de financiación, por favor especifique cuáles son. MAXIMO 390 CARACTERES" sqref="W11:W68" xr:uid="{00000000-0002-0000-0100-000014000000}">
      <formula1>0</formula1>
      <formula2>390</formula2>
    </dataValidation>
    <dataValidation type="decimal" allowBlank="1" showInputMessage="1" showErrorMessage="1" errorTitle="Entrada no válida" error="Por favor escriba un número" promptTitle="Escriba un número en esta casilla" prompt=" Registre EN PESOS el valor de la SUMA TOTAL de otras fuentes de financiación del contrato distintas a los recursos del  Sistema General de Regalías." sqref="X11:X68" xr:uid="{00000000-0002-0000-0100-000015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el valor total contratado, con cargo a los recursos del proyecto." sqref="Y11:Y68" xr:uid="{00000000-0002-0000-0100-000016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cual es la población objetivo o de referencia a la que está dirigido el proyecto, teniendo en cuenta el área de influencia." sqref="Z11:Z68" xr:uid="{00000000-0002-0000-0100-000017000000}">
      <formula1>0</formula1>
      <formula2>390</formula2>
    </dataValidation>
    <dataValidation type="decimal" allowBlank="1" showInputMessage="1" showErrorMessage="1" errorTitle="Entrada no válida" error="Por favor escriba un número" promptTitle="Escriba un número en esta casilla" prompt=" Registre el NÚMERO aproximado de beneficiados teniendo en cuenta la población objetivo." sqref="AA11:AA68" xr:uid="{00000000-0002-0000-0100-000018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 aproximado en el que se encuentra el avance físico o material del proyecto. (NO registre el signo %)." sqref="AB11:AB68" xr:uid="{00000000-0002-0000-0100-000019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úmero de cédula de ciudadanía del Supervisor SIN  PUNTOS NI COMAS" sqref="AD11:AD68" xr:uid="{00000000-0002-0000-0100-00001B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E11:AE68" xr:uid="{00000000-0002-0000-0100-00001C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G11:AG68" xr:uid="{00000000-0002-0000-0100-00001E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H11:AH68" xr:uid="{00000000-0002-0000-0100-00001F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I11:AI68" xr:uid="{00000000-0002-0000-0100-000020000000}">
      <formula1>0</formula1>
      <formula2>390</formula2>
    </dataValidation>
  </dataValidations>
  <pageMargins left="0.7" right="0.7" top="0.75" bottom="0.75" header="0.3" footer="0.3"/>
  <pageSetup orientation="portrait" r:id="rId1"/>
  <customProperties>
    <customPr name="_pios_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J351828"/>
  <sheetViews>
    <sheetView tabSelected="1" zoomScale="80" zoomScaleNormal="80" workbookViewId="0">
      <selection activeCell="G3" sqref="G3"/>
    </sheetView>
  </sheetViews>
  <sheetFormatPr baseColWidth="10" defaultColWidth="9.140625" defaultRowHeight="15" x14ac:dyDescent="0.25"/>
  <cols>
    <col min="1" max="1" width="8.28515625" customWidth="1"/>
    <col min="2" max="2" width="11" customWidth="1"/>
    <col min="3" max="3" width="8.28515625" customWidth="1"/>
    <col min="4" max="4" width="16.42578125" customWidth="1"/>
    <col min="5" max="46" width="17.7109375" customWidth="1"/>
    <col min="47" max="47" width="11.140625" customWidth="1"/>
    <col min="48" max="48" width="18.85546875" customWidth="1"/>
    <col min="49" max="53" width="19.28515625" customWidth="1"/>
    <col min="54" max="54" width="34.7109375" customWidth="1"/>
    <col min="55" max="55" width="24.5703125" customWidth="1"/>
    <col min="56" max="56" width="25.85546875" customWidth="1"/>
    <col min="57" max="58" width="10.7109375" customWidth="1"/>
    <col min="59" max="59" width="16" customWidth="1"/>
    <col min="60" max="60" width="16.140625" customWidth="1"/>
    <col min="61" max="61" width="38" customWidth="1"/>
    <col min="62" max="62" width="19" customWidth="1"/>
    <col min="63" max="63" width="17" customWidth="1"/>
    <col min="64" max="64" width="13.140625" customWidth="1"/>
    <col min="65" max="65" width="17.140625" customWidth="1"/>
    <col min="66" max="66" width="13.28515625" customWidth="1"/>
    <col min="67" max="70" width="14.28515625" customWidth="1"/>
    <col min="71" max="71" width="19.5703125" customWidth="1"/>
    <col min="72" max="73" width="9.140625" customWidth="1"/>
    <col min="74" max="74" width="14.85546875" customWidth="1"/>
    <col min="75" max="76" width="9.140625" customWidth="1"/>
    <col min="77" max="81" width="14" customWidth="1"/>
    <col min="82" max="82" width="11.7109375" style="43" customWidth="1"/>
    <col min="83" max="83" width="11.7109375" style="44" customWidth="1"/>
    <col min="84" max="85" width="14.5703125" style="44" customWidth="1"/>
    <col min="86" max="86" width="14.28515625" customWidth="1"/>
    <col min="87" max="87" width="15.28515625" customWidth="1"/>
    <col min="88" max="89" width="9.140625" customWidth="1"/>
  </cols>
  <sheetData>
    <row r="1" spans="1:88" x14ac:dyDescent="0.25">
      <c r="B1" s="1" t="s">
        <v>0</v>
      </c>
      <c r="C1" s="1">
        <v>64</v>
      </c>
      <c r="D1" s="1" t="s">
        <v>1</v>
      </c>
    </row>
    <row r="2" spans="1:88" x14ac:dyDescent="0.25">
      <c r="B2" s="1" t="s">
        <v>2</v>
      </c>
      <c r="C2" s="1">
        <v>448</v>
      </c>
      <c r="D2" s="1" t="s">
        <v>244</v>
      </c>
    </row>
    <row r="3" spans="1:88" x14ac:dyDescent="0.25">
      <c r="B3" s="1" t="s">
        <v>4</v>
      </c>
      <c r="C3" s="1">
        <v>1</v>
      </c>
    </row>
    <row r="4" spans="1:88" x14ac:dyDescent="0.25">
      <c r="B4" s="1" t="s">
        <v>5</v>
      </c>
      <c r="C4" s="1">
        <v>5450</v>
      </c>
    </row>
    <row r="5" spans="1:88" x14ac:dyDescent="0.25">
      <c r="B5" s="1" t="s">
        <v>6</v>
      </c>
      <c r="C5" s="5">
        <v>45443</v>
      </c>
    </row>
    <row r="6" spans="1:88" x14ac:dyDescent="0.25">
      <c r="B6" s="1" t="s">
        <v>7</v>
      </c>
      <c r="C6" s="1">
        <v>1</v>
      </c>
      <c r="D6" s="1" t="s">
        <v>8</v>
      </c>
      <c r="CD6" s="45"/>
      <c r="CH6" t="s">
        <v>3606</v>
      </c>
    </row>
    <row r="7" spans="1:88" x14ac:dyDescent="0.25">
      <c r="CH7" s="42">
        <v>45473</v>
      </c>
    </row>
    <row r="8" spans="1:88" x14ac:dyDescent="0.25">
      <c r="A8" s="1" t="s">
        <v>9</v>
      </c>
      <c r="B8" s="63" t="s">
        <v>245</v>
      </c>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row>
    <row r="9" spans="1:88" x14ac:dyDescent="0.25">
      <c r="C9" s="1">
        <v>2</v>
      </c>
      <c r="D9" s="1">
        <v>3</v>
      </c>
      <c r="E9" s="1">
        <v>4</v>
      </c>
      <c r="F9" s="1">
        <v>7</v>
      </c>
      <c r="G9" s="1">
        <v>8</v>
      </c>
      <c r="H9" s="1">
        <v>12</v>
      </c>
      <c r="I9" s="1">
        <v>16</v>
      </c>
      <c r="J9" s="1">
        <v>20</v>
      </c>
      <c r="K9" s="1">
        <v>24</v>
      </c>
      <c r="L9" s="1">
        <v>28</v>
      </c>
      <c r="M9" s="1">
        <v>32</v>
      </c>
      <c r="N9" s="1">
        <v>36</v>
      </c>
      <c r="O9" s="1">
        <v>40</v>
      </c>
      <c r="P9" s="1">
        <v>44</v>
      </c>
      <c r="Q9" s="1">
        <v>48</v>
      </c>
      <c r="R9" s="1">
        <v>52</v>
      </c>
      <c r="S9" s="1">
        <v>56</v>
      </c>
      <c r="T9" s="1">
        <v>60</v>
      </c>
      <c r="U9" s="1">
        <v>64</v>
      </c>
      <c r="V9" s="1">
        <v>68</v>
      </c>
      <c r="W9" s="1">
        <v>72</v>
      </c>
      <c r="X9" s="1">
        <v>76</v>
      </c>
      <c r="Y9" s="1">
        <v>80</v>
      </c>
      <c r="Z9" s="1">
        <v>84</v>
      </c>
      <c r="AA9" s="1">
        <v>88</v>
      </c>
      <c r="AB9" s="1">
        <v>92</v>
      </c>
      <c r="AC9" s="1">
        <v>96</v>
      </c>
      <c r="AD9" s="1">
        <v>99</v>
      </c>
      <c r="AE9" s="1">
        <v>100</v>
      </c>
      <c r="AF9" s="1">
        <v>104</v>
      </c>
      <c r="AG9" s="1">
        <v>108</v>
      </c>
      <c r="AH9" s="1">
        <v>112</v>
      </c>
      <c r="AI9" s="1">
        <v>116</v>
      </c>
      <c r="AJ9" s="1">
        <v>119</v>
      </c>
      <c r="AK9" s="1">
        <v>120</v>
      </c>
      <c r="AL9" s="1">
        <v>124</v>
      </c>
      <c r="AM9" s="1">
        <v>128</v>
      </c>
      <c r="AN9" s="1">
        <v>132</v>
      </c>
      <c r="AO9" s="1">
        <v>136</v>
      </c>
      <c r="AP9" s="1">
        <v>140</v>
      </c>
      <c r="AQ9" s="1">
        <v>144</v>
      </c>
      <c r="AR9" s="1">
        <v>148</v>
      </c>
      <c r="AS9" s="1">
        <v>152</v>
      </c>
      <c r="AT9" s="1">
        <v>156</v>
      </c>
      <c r="BH9" s="22"/>
      <c r="BK9" s="1">
        <v>32</v>
      </c>
      <c r="BL9" s="1">
        <v>108</v>
      </c>
      <c r="BM9" s="1">
        <v>148</v>
      </c>
      <c r="BN9" s="1">
        <v>152</v>
      </c>
    </row>
    <row r="10" spans="1:88" s="12" customFormat="1" ht="90.75" thickBot="1" x14ac:dyDescent="0.3">
      <c r="C10" s="13" t="s">
        <v>11</v>
      </c>
      <c r="D10" s="13" t="s">
        <v>12</v>
      </c>
      <c r="E10" s="13" t="s">
        <v>143</v>
      </c>
      <c r="F10" s="13" t="s">
        <v>144</v>
      </c>
      <c r="G10" s="13" t="s">
        <v>17</v>
      </c>
      <c r="H10" s="13" t="s">
        <v>19</v>
      </c>
      <c r="I10" s="13" t="s">
        <v>246</v>
      </c>
      <c r="J10" s="57" t="s">
        <v>247</v>
      </c>
      <c r="K10" s="13" t="s">
        <v>16</v>
      </c>
      <c r="L10" s="13" t="s">
        <v>148</v>
      </c>
      <c r="M10" s="13" t="s">
        <v>18</v>
      </c>
      <c r="N10" s="13" t="s">
        <v>248</v>
      </c>
      <c r="O10" s="13" t="s">
        <v>249</v>
      </c>
      <c r="P10" s="13" t="s">
        <v>250</v>
      </c>
      <c r="Q10" s="13" t="s">
        <v>251</v>
      </c>
      <c r="R10" s="13" t="s">
        <v>252</v>
      </c>
      <c r="S10" s="13" t="s">
        <v>253</v>
      </c>
      <c r="T10" s="13" t="s">
        <v>254</v>
      </c>
      <c r="U10" s="13" t="s">
        <v>255</v>
      </c>
      <c r="V10" s="13" t="s">
        <v>256</v>
      </c>
      <c r="W10" s="13" t="s">
        <v>257</v>
      </c>
      <c r="X10" s="13" t="s">
        <v>30</v>
      </c>
      <c r="Y10" s="13" t="s">
        <v>258</v>
      </c>
      <c r="Z10" s="13" t="s">
        <v>34</v>
      </c>
      <c r="AA10" s="13" t="s">
        <v>35</v>
      </c>
      <c r="AB10" s="13" t="s">
        <v>259</v>
      </c>
      <c r="AC10" s="13" t="s">
        <v>37</v>
      </c>
      <c r="AD10" s="13" t="s">
        <v>38</v>
      </c>
      <c r="AE10" s="13" t="s">
        <v>260</v>
      </c>
      <c r="AF10" s="13" t="s">
        <v>40</v>
      </c>
      <c r="AG10" s="13" t="s">
        <v>41</v>
      </c>
      <c r="AH10" s="13" t="s">
        <v>42</v>
      </c>
      <c r="AI10" s="13" t="s">
        <v>43</v>
      </c>
      <c r="AJ10" s="13" t="s">
        <v>44</v>
      </c>
      <c r="AK10" s="13" t="s">
        <v>45</v>
      </c>
      <c r="AL10" s="13" t="s">
        <v>261</v>
      </c>
      <c r="AM10" s="57" t="s">
        <v>47</v>
      </c>
      <c r="AN10" s="13" t="s">
        <v>262</v>
      </c>
      <c r="AO10" s="13" t="s">
        <v>263</v>
      </c>
      <c r="AP10" s="13" t="s">
        <v>50</v>
      </c>
      <c r="AQ10" s="13" t="s">
        <v>51</v>
      </c>
      <c r="AR10" s="13" t="s">
        <v>52</v>
      </c>
      <c r="AS10" s="13" t="s">
        <v>53</v>
      </c>
      <c r="AT10" s="13" t="s">
        <v>54</v>
      </c>
      <c r="AU10" s="25" t="s">
        <v>5</v>
      </c>
      <c r="AV10" s="24" t="s">
        <v>3351</v>
      </c>
      <c r="AW10" s="27" t="s">
        <v>3388</v>
      </c>
      <c r="AX10" s="21" t="s">
        <v>3603</v>
      </c>
      <c r="AY10" s="21"/>
      <c r="AZ10" s="21" t="s">
        <v>3366</v>
      </c>
      <c r="BA10" s="21" t="s">
        <v>3389</v>
      </c>
      <c r="BB10" s="17" t="s">
        <v>3365</v>
      </c>
      <c r="BC10" s="59" t="s">
        <v>3384</v>
      </c>
      <c r="BD10" s="59" t="s">
        <v>3604</v>
      </c>
      <c r="BE10" s="59" t="s">
        <v>3392</v>
      </c>
      <c r="BF10" s="59"/>
      <c r="BG10" s="59" t="s">
        <v>3385</v>
      </c>
      <c r="BH10" s="58" t="s">
        <v>3390</v>
      </c>
      <c r="BI10" s="58" t="s">
        <v>3391</v>
      </c>
      <c r="BJ10" s="58" t="s">
        <v>3601</v>
      </c>
      <c r="BK10" s="26" t="s">
        <v>18</v>
      </c>
      <c r="BL10" s="26" t="s">
        <v>41</v>
      </c>
      <c r="BM10" s="26" t="s">
        <v>52</v>
      </c>
      <c r="BN10" s="26" t="s">
        <v>53</v>
      </c>
      <c r="BO10" s="39" t="s">
        <v>18</v>
      </c>
      <c r="BP10" s="39" t="s">
        <v>41</v>
      </c>
      <c r="BQ10" s="39" t="s">
        <v>52</v>
      </c>
      <c r="BR10" s="39" t="s">
        <v>53</v>
      </c>
      <c r="BS10" s="39" t="s">
        <v>18</v>
      </c>
      <c r="BT10" s="39" t="s">
        <v>41</v>
      </c>
      <c r="BU10" s="39" t="s">
        <v>52</v>
      </c>
      <c r="BV10" s="39" t="s">
        <v>53</v>
      </c>
      <c r="BW10" s="12" t="s">
        <v>3394</v>
      </c>
      <c r="BX10" s="12" t="s">
        <v>3395</v>
      </c>
      <c r="BY10" s="12" t="s">
        <v>3602</v>
      </c>
      <c r="BZ10" s="29" t="s">
        <v>3701</v>
      </c>
      <c r="CA10" s="29" t="s">
        <v>3607</v>
      </c>
      <c r="CB10" s="29" t="s">
        <v>3608</v>
      </c>
      <c r="CC10" s="29" t="s">
        <v>3609</v>
      </c>
      <c r="CD10" s="46" t="s">
        <v>18</v>
      </c>
      <c r="CE10" s="41" t="s">
        <v>41</v>
      </c>
      <c r="CF10" s="41" t="s">
        <v>52</v>
      </c>
      <c r="CG10" s="41" t="s">
        <v>53</v>
      </c>
      <c r="CH10" s="41" t="s">
        <v>3498</v>
      </c>
      <c r="CI10" s="41" t="s">
        <v>3499</v>
      </c>
      <c r="CJ10" s="41" t="s">
        <v>3555</v>
      </c>
    </row>
    <row r="11" spans="1:88" ht="15.75" thickBot="1" x14ac:dyDescent="0.3">
      <c r="A11" s="1">
        <v>1</v>
      </c>
      <c r="B11" t="s">
        <v>55</v>
      </c>
      <c r="C11" s="3" t="s">
        <v>58</v>
      </c>
      <c r="D11" s="3" t="s">
        <v>56</v>
      </c>
      <c r="E11" s="10">
        <v>2013</v>
      </c>
      <c r="F11" s="3" t="s">
        <v>296</v>
      </c>
      <c r="G11" s="3" t="s">
        <v>317</v>
      </c>
      <c r="H11" s="3" t="s">
        <v>120</v>
      </c>
      <c r="I11" s="3">
        <v>380484378</v>
      </c>
      <c r="J11" s="3" t="s">
        <v>267</v>
      </c>
      <c r="K11" s="3" t="s">
        <v>318</v>
      </c>
      <c r="L11" s="3" t="s">
        <v>268</v>
      </c>
      <c r="M11" s="4" t="s">
        <v>319</v>
      </c>
      <c r="N11" s="3" t="s">
        <v>71</v>
      </c>
      <c r="O11" s="3" t="s">
        <v>62</v>
      </c>
      <c r="P11" s="3"/>
      <c r="Q11" s="3">
        <v>900440161</v>
      </c>
      <c r="R11" s="3" t="s">
        <v>73</v>
      </c>
      <c r="S11" s="3" t="s">
        <v>56</v>
      </c>
      <c r="T11" s="3" t="s">
        <v>320</v>
      </c>
      <c r="U11" s="3">
        <v>380484378</v>
      </c>
      <c r="V11" s="3" t="s">
        <v>195</v>
      </c>
      <c r="W11" s="3" t="s">
        <v>68</v>
      </c>
      <c r="X11" s="3" t="s">
        <v>56</v>
      </c>
      <c r="Y11" s="3">
        <v>0</v>
      </c>
      <c r="Z11" s="3">
        <v>330</v>
      </c>
      <c r="AA11" s="3" t="s">
        <v>84</v>
      </c>
      <c r="AB11" s="3">
        <v>0</v>
      </c>
      <c r="AC11" s="3" t="s">
        <v>58</v>
      </c>
      <c r="AD11" s="3" t="s">
        <v>76</v>
      </c>
      <c r="AE11" s="3"/>
      <c r="AF11" s="3">
        <v>282</v>
      </c>
      <c r="AG11" s="4" t="s">
        <v>321</v>
      </c>
      <c r="AH11" s="3">
        <v>314929358</v>
      </c>
      <c r="AI11" s="3">
        <v>83</v>
      </c>
      <c r="AJ11" s="3" t="s">
        <v>77</v>
      </c>
      <c r="AK11" s="3" t="s">
        <v>61</v>
      </c>
      <c r="AL11" s="3" t="s">
        <v>72</v>
      </c>
      <c r="AM11" s="3">
        <v>94521063</v>
      </c>
      <c r="AN11" s="3"/>
      <c r="AO11" s="3" t="s">
        <v>56</v>
      </c>
      <c r="AP11" s="3" t="s">
        <v>56</v>
      </c>
      <c r="AQ11" s="3" t="s">
        <v>322</v>
      </c>
      <c r="AR11" s="4" t="s">
        <v>323</v>
      </c>
      <c r="AS11" s="4" t="s">
        <v>56</v>
      </c>
      <c r="AT11" s="3" t="s">
        <v>324</v>
      </c>
      <c r="AU11" s="6" t="s">
        <v>316</v>
      </c>
      <c r="AV11" s="6"/>
      <c r="AW11" s="3" t="str">
        <f>+F11</f>
        <v>2012000050008</v>
      </c>
      <c r="AX11" t="str">
        <f>VLOOKUP(AW11,'447 F23.8  PROYECTOS DE INVE...'!$F$10:$P$694,11,0)</f>
        <v>2013/10/10</v>
      </c>
      <c r="AY11" s="3"/>
      <c r="AZ11" s="3" t="str">
        <f t="shared" ref="AZ11:AZ74" si="0">+M11</f>
        <v>2015/12/29</v>
      </c>
      <c r="BA11" s="18" t="str">
        <f>VLOOKUP(AW11,'447 F23.8  PROYECTOS DE INVE...'!$JE$10:$JE$68,1,FALSE)</f>
        <v>2012000050008</v>
      </c>
      <c r="BB11" s="3" t="str">
        <f>+J11</f>
        <v>3 TERMINADO PERO NO LIQUIDADO</v>
      </c>
      <c r="BC11" s="40" t="str">
        <f>VLOOKUP(BA11,'447 F23.8  PROYECTOS DE INVE...'!$F$10:$R$770,13,0)</f>
        <v>3 TERMINADO</v>
      </c>
      <c r="BD11" s="40" t="str">
        <f>BB11&amp;BC11</f>
        <v>3 TERMINADO PERO NO LIQUIDADO3 TERMINADO</v>
      </c>
      <c r="BG11" t="str">
        <f>IFERROR(VLOOKUP('448 F23.9  CONTRATOS REALIZA...'!BD11,Hoja1!$F$2:$G$7,2,0),"ERROR")</f>
        <v>OK</v>
      </c>
      <c r="BH11" s="3" t="str">
        <f>+V11</f>
        <v>8 ASIGNACIÓN PARA LA INVERSIÓN REGIONAL DEPARTAMENTOS</v>
      </c>
      <c r="BI11" t="str">
        <f>VLOOKUP(F11,'447 F23.8  PROYECTOS DE INVE...'!$F$10:$U$68,16,0)</f>
        <v>8 ASIGNACIÓN PARA LA INVERSIÓN REGIONAL DEPARTAMENTOS</v>
      </c>
      <c r="BJ11" t="b">
        <f t="shared" ref="BJ11:BJ74" si="1">BH11=BI11</f>
        <v>1</v>
      </c>
      <c r="BK11" s="4" t="str">
        <f>+M11</f>
        <v>2015/12/29</v>
      </c>
      <c r="BL11" s="4" t="str">
        <f>+AG11</f>
        <v>2016/04/20</v>
      </c>
      <c r="BM11" s="4" t="str">
        <f>+AR11</f>
        <v>2018/11/30</v>
      </c>
      <c r="BN11" s="4" t="str">
        <f>+AS11</f>
        <v/>
      </c>
      <c r="BO11" s="15" t="str">
        <f t="shared" ref="BO11:BO74" si="2">YEAR(BK11)&amp;"/"&amp;IF(LEN(MONTH(BK11))&lt;2,"0"&amp;MONTH(BK11),MONTH(BK11))&amp;"/"&amp;IF(LEN(DAY(BK11))&lt;2,"0"&amp;DAY(BK11),DAY(BK11))</f>
        <v>2015/12/29</v>
      </c>
      <c r="BP11" s="15" t="str">
        <f t="shared" ref="BP11:BP74" si="3">YEAR(BL11)&amp;"/"&amp;IF(LEN(MONTH(BL11))&lt;2,"0"&amp;MONTH(BL11),MONTH(BL11))&amp;"/"&amp;IF(LEN(DAY(BL11))&lt;2,"0"&amp;DAY(BL11),DAY(BL11))</f>
        <v>2016/04/20</v>
      </c>
      <c r="BQ11" s="15" t="str">
        <f t="shared" ref="BQ11:BQ74" si="4">YEAR(BM11)&amp;"/"&amp;IF(LEN(MONTH(BM11))&lt;2,"0"&amp;MONTH(BM11),MONTH(BM11))&amp;"/"&amp;IF(LEN(DAY(BM11))&lt;2,"0"&amp;DAY(BM11),DAY(BM11))</f>
        <v>2018/11/30</v>
      </c>
      <c r="BR11" s="15" t="str">
        <f>IFERROR(YEAR(BN11)&amp;"/"&amp;IF(LEN(MONTH(BN11))&lt;2,"0"&amp;MONTH(BN11),MONTH(BN11))&amp;"/"&amp;IF(LEN(DAY(BN11))&lt;2,"0"&amp;DAY(BN11),DAY(BN11)),"SIN FECHA LIQUIDACIÓN")</f>
        <v>SIN FECHA LIQUIDACIÓN</v>
      </c>
      <c r="BS11" s="15" t="str">
        <f t="shared" ref="BS11" si="5">IF(MONTH(BO11)&gt;12,"ERROR","OK")</f>
        <v>OK</v>
      </c>
      <c r="BT11" s="15" t="str">
        <f t="shared" ref="BT11" si="6">IF(MONTH(BP11)&gt;12,"ERROR","OK")</f>
        <v>OK</v>
      </c>
      <c r="BU11" s="15" t="str">
        <f t="shared" ref="BU11" si="7">IF(MONTH(BQ11)&gt;12,"ERROR","OK")</f>
        <v>OK</v>
      </c>
      <c r="BV11" s="15" t="e">
        <f t="shared" ref="BV11" si="8">IF(MONTH(BR11)&gt;12,"ERROR","OK")</f>
        <v>#VALUE!</v>
      </c>
      <c r="BW11" s="16">
        <f t="shared" ref="BW11:BW74" si="9">BP11-BO11</f>
        <v>113</v>
      </c>
      <c r="BX11" s="16">
        <f t="shared" ref="BX11:BX74" si="10">BQ11-BP11</f>
        <v>954</v>
      </c>
      <c r="BY11" t="str">
        <f>IF(BR11="SIN FECHA LIQUIDACIÓN","",BR11-BQ11)</f>
        <v/>
      </c>
      <c r="BZ11" t="str">
        <f>IF(BP11&lt;BO11,"ERROR","OK")</f>
        <v>OK</v>
      </c>
      <c r="CA11" t="str">
        <f>IF(BQ11&lt;BP11,"ERROR","OK")</f>
        <v>OK</v>
      </c>
      <c r="CB11" t="str">
        <f>IF(BR11&lt;BQ11,"ERROR","OK")</f>
        <v>OK</v>
      </c>
      <c r="CC11" t="str">
        <f>IF(BS11&lt;BR11,"ERROR","OK")</f>
        <v>ERROR</v>
      </c>
      <c r="CD11" s="43" t="s">
        <v>319</v>
      </c>
      <c r="CE11" s="44" t="s">
        <v>321</v>
      </c>
      <c r="CF11" s="44" t="s">
        <v>323</v>
      </c>
      <c r="CH11" s="8">
        <f>$CH$7-CF11</f>
        <v>2039</v>
      </c>
      <c r="CI11" s="8">
        <f>$CH$7-CG11</f>
        <v>45473</v>
      </c>
      <c r="CJ11">
        <f t="shared" ref="CJ11:CJ74" si="11">(I11+AE11)-AH11</f>
        <v>65555020</v>
      </c>
    </row>
    <row r="12" spans="1:88" ht="15.75" thickBot="1" x14ac:dyDescent="0.3">
      <c r="A12" s="1">
        <v>2</v>
      </c>
      <c r="B12" t="s">
        <v>291</v>
      </c>
      <c r="C12" s="3" t="s">
        <v>58</v>
      </c>
      <c r="D12" s="3" t="s">
        <v>56</v>
      </c>
      <c r="E12" s="3">
        <v>2019</v>
      </c>
      <c r="F12" s="3" t="s">
        <v>306</v>
      </c>
      <c r="G12" s="3" t="s">
        <v>325</v>
      </c>
      <c r="H12" s="3" t="s">
        <v>132</v>
      </c>
      <c r="I12" s="3">
        <v>118151333</v>
      </c>
      <c r="J12" s="3" t="s">
        <v>267</v>
      </c>
      <c r="K12" s="3" t="s">
        <v>326</v>
      </c>
      <c r="L12" s="3" t="s">
        <v>268</v>
      </c>
      <c r="M12" s="4" t="s">
        <v>327</v>
      </c>
      <c r="N12" s="3" t="s">
        <v>61</v>
      </c>
      <c r="O12" s="3" t="s">
        <v>72</v>
      </c>
      <c r="P12" s="3">
        <v>1010205721</v>
      </c>
      <c r="Q12" s="3"/>
      <c r="R12" s="3" t="s">
        <v>56</v>
      </c>
      <c r="S12" s="3" t="s">
        <v>56</v>
      </c>
      <c r="T12" s="3" t="s">
        <v>328</v>
      </c>
      <c r="U12" s="3">
        <v>118151333</v>
      </c>
      <c r="V12" s="3" t="s">
        <v>195</v>
      </c>
      <c r="W12" s="3" t="s">
        <v>68</v>
      </c>
      <c r="X12" s="3" t="s">
        <v>56</v>
      </c>
      <c r="Y12" s="3">
        <v>0</v>
      </c>
      <c r="Z12" s="3">
        <v>620</v>
      </c>
      <c r="AA12" s="3" t="s">
        <v>84</v>
      </c>
      <c r="AB12" s="3">
        <v>0</v>
      </c>
      <c r="AC12" s="3" t="s">
        <v>58</v>
      </c>
      <c r="AD12" s="3" t="s">
        <v>85</v>
      </c>
      <c r="AE12" s="3">
        <v>49547333</v>
      </c>
      <c r="AF12" s="3">
        <v>230</v>
      </c>
      <c r="AG12" s="4" t="s">
        <v>327</v>
      </c>
      <c r="AH12" s="3">
        <v>118151332</v>
      </c>
      <c r="AI12" s="3">
        <v>100</v>
      </c>
      <c r="AJ12" s="3" t="s">
        <v>77</v>
      </c>
      <c r="AK12" s="3" t="s">
        <v>61</v>
      </c>
      <c r="AL12" s="3" t="s">
        <v>72</v>
      </c>
      <c r="AM12" s="3">
        <v>52809965</v>
      </c>
      <c r="AN12" s="3"/>
      <c r="AO12" s="3" t="s">
        <v>56</v>
      </c>
      <c r="AP12" s="3" t="s">
        <v>56</v>
      </c>
      <c r="AQ12" s="3" t="s">
        <v>329</v>
      </c>
      <c r="AR12" s="4" t="s">
        <v>330</v>
      </c>
      <c r="AS12" s="4" t="s">
        <v>56</v>
      </c>
      <c r="AT12" s="3" t="s">
        <v>331</v>
      </c>
      <c r="AU12" s="6" t="s">
        <v>316</v>
      </c>
      <c r="AV12" s="6"/>
      <c r="AW12" s="3" t="str">
        <f t="shared" ref="AW12:AW75" si="12">+F12</f>
        <v>2018000050004</v>
      </c>
      <c r="AX12" t="str">
        <f>VLOOKUP(AW12,'447 F23.8  PROYECTOS DE INVE...'!$F$10:$P$694,11,0)</f>
        <v>2019/08/01</v>
      </c>
      <c r="AY12" s="3"/>
      <c r="AZ12" s="3" t="str">
        <f t="shared" si="0"/>
        <v>2019/09/27</v>
      </c>
      <c r="BA12" s="18" t="str">
        <f>VLOOKUP(AW12,'447 F23.8  PROYECTOS DE INVE...'!$JE$10:$JE$68,1,FALSE)</f>
        <v>2018000050004</v>
      </c>
      <c r="BB12" s="3" t="str">
        <f t="shared" ref="BB12:BB75" si="13">+J12</f>
        <v>3 TERMINADO PERO NO LIQUIDADO</v>
      </c>
      <c r="BC12" s="40" t="str">
        <f>VLOOKUP(BA12,'447 F23.8  PROYECTOS DE INVE...'!$F$10:$R$770,13,0)</f>
        <v>3 TERMINADO</v>
      </c>
      <c r="BD12" s="40" t="str">
        <f t="shared" ref="BD12:BD75" si="14">BB12&amp;BC12</f>
        <v>3 TERMINADO PERO NO LIQUIDADO3 TERMINADO</v>
      </c>
      <c r="BG12" t="str">
        <f>IFERROR(VLOOKUP('448 F23.9  CONTRATOS REALIZA...'!BD12,Hoja1!$F$2:$G$7,2,0),"ERROR")</f>
        <v>OK</v>
      </c>
      <c r="BH12" s="3" t="str">
        <f t="shared" ref="BH12:BH75" si="15">+V12</f>
        <v>8 ASIGNACIÓN PARA LA INVERSIÓN REGIONAL DEPARTAMENTOS</v>
      </c>
      <c r="BI12" t="str">
        <f>VLOOKUP(F12,'447 F23.8  PROYECTOS DE INVE...'!$F$10:$U$68,16,0)</f>
        <v>8 ASIGNACIÓN PARA LA INVERSIÓN REGIONAL DEPARTAMENTOS</v>
      </c>
      <c r="BJ12" t="b">
        <f t="shared" si="1"/>
        <v>1</v>
      </c>
      <c r="BK12" s="4" t="str">
        <f t="shared" ref="BK12:BK75" si="16">+M12</f>
        <v>2019/09/27</v>
      </c>
      <c r="BL12" s="4" t="str">
        <f t="shared" ref="BL12:BL75" si="17">+AG12</f>
        <v>2019/09/27</v>
      </c>
      <c r="BM12" s="4" t="str">
        <f t="shared" ref="BM12:BM75" si="18">+AR12</f>
        <v>2022/04/27</v>
      </c>
      <c r="BN12" s="4" t="str">
        <f t="shared" ref="BN12:BN75" si="19">+AS12</f>
        <v/>
      </c>
      <c r="BO12" s="15" t="str">
        <f t="shared" si="2"/>
        <v>2019/09/27</v>
      </c>
      <c r="BP12" s="15" t="str">
        <f t="shared" si="3"/>
        <v>2019/09/27</v>
      </c>
      <c r="BQ12" s="15" t="str">
        <f t="shared" si="4"/>
        <v>2022/04/27</v>
      </c>
      <c r="BR12" s="15" t="str">
        <f t="shared" ref="BR12:BR75" si="20">IFERROR(YEAR(BN12)&amp;"/"&amp;IF(LEN(MONTH(BN12))&lt;2,"0"&amp;MONTH(BN12),MONTH(BN12))&amp;"/"&amp;IF(LEN(DAY(BN12))&lt;2,"0"&amp;DAY(BN12),DAY(BN12)),"SIN FECHA LIQUIDACIÓN")</f>
        <v>SIN FECHA LIQUIDACIÓN</v>
      </c>
      <c r="BS12" s="15" t="str">
        <f t="shared" ref="BS12:BS75" si="21">IF(MONTH(BO12)&gt;12,"ERROR","OK")</f>
        <v>OK</v>
      </c>
      <c r="BT12" s="15" t="str">
        <f t="shared" ref="BT12:BT75" si="22">IF(MONTH(BP12)&gt;12,"ERROR","OK")</f>
        <v>OK</v>
      </c>
      <c r="BU12" s="15" t="str">
        <f t="shared" ref="BU12:BU75" si="23">IF(MONTH(BQ12)&gt;12,"ERROR","OK")</f>
        <v>OK</v>
      </c>
      <c r="BV12" s="15" t="e">
        <f t="shared" ref="BV12:BV75" si="24">IF(MONTH(BR12)&gt;12,"ERROR","OK")</f>
        <v>#VALUE!</v>
      </c>
      <c r="BW12" s="16">
        <f t="shared" si="9"/>
        <v>0</v>
      </c>
      <c r="BX12" s="16">
        <f t="shared" si="10"/>
        <v>943</v>
      </c>
      <c r="BY12" t="str">
        <f t="shared" ref="BY12:BY75" si="25">IF(BR12="SIN FECHA LIQUIDACIÓN","",BR12-BQ12)</f>
        <v/>
      </c>
      <c r="BZ12" t="str">
        <f t="shared" ref="BZ12:BZ75" si="26">IF(BP12&lt;BO12,"ERROR","OK")</f>
        <v>OK</v>
      </c>
      <c r="CA12" t="str">
        <f t="shared" ref="CA12:CA75" si="27">IF(BQ12&lt;BP12,"ERROR","OK")</f>
        <v>OK</v>
      </c>
      <c r="CB12" t="str">
        <f t="shared" ref="CB12:CB75" si="28">IF(BR12&lt;BQ12,"ERROR","OK")</f>
        <v>OK</v>
      </c>
      <c r="CC12" t="str">
        <f t="shared" ref="CC12:CC75" si="29">IF(BS12&lt;BR12,"ERROR","OK")</f>
        <v>ERROR</v>
      </c>
      <c r="CD12" s="43" t="s">
        <v>2643</v>
      </c>
      <c r="CE12" s="44" t="s">
        <v>3495</v>
      </c>
      <c r="CF12" s="44" t="s">
        <v>438</v>
      </c>
      <c r="CH12" s="8">
        <f t="shared" ref="CH12:CI75" si="30">$CH$7-CF12</f>
        <v>247</v>
      </c>
      <c r="CI12" s="8">
        <f>$CH$7-CG12</f>
        <v>45473</v>
      </c>
      <c r="CJ12">
        <f t="shared" si="11"/>
        <v>49547334</v>
      </c>
    </row>
    <row r="13" spans="1:88" ht="15.75" thickBot="1" x14ac:dyDescent="0.3">
      <c r="A13" s="1">
        <v>3</v>
      </c>
      <c r="B13" t="s">
        <v>292</v>
      </c>
      <c r="C13" s="3" t="s">
        <v>58</v>
      </c>
      <c r="D13" s="3" t="s">
        <v>56</v>
      </c>
      <c r="E13" s="3">
        <v>2019</v>
      </c>
      <c r="F13" s="3" t="s">
        <v>306</v>
      </c>
      <c r="G13" s="3" t="s">
        <v>332</v>
      </c>
      <c r="H13" s="3" t="s">
        <v>132</v>
      </c>
      <c r="I13" s="3">
        <v>78876785</v>
      </c>
      <c r="J13" s="3" t="s">
        <v>267</v>
      </c>
      <c r="K13" s="3" t="s">
        <v>326</v>
      </c>
      <c r="L13" s="3" t="s">
        <v>268</v>
      </c>
      <c r="M13" s="4" t="s">
        <v>333</v>
      </c>
      <c r="N13" s="3" t="s">
        <v>61</v>
      </c>
      <c r="O13" s="3" t="s">
        <v>72</v>
      </c>
      <c r="P13" s="3">
        <v>1016063292</v>
      </c>
      <c r="Q13" s="3"/>
      <c r="R13" s="3" t="s">
        <v>56</v>
      </c>
      <c r="S13" s="3" t="s">
        <v>56</v>
      </c>
      <c r="T13" s="3" t="s">
        <v>334</v>
      </c>
      <c r="U13" s="3">
        <v>78876785</v>
      </c>
      <c r="V13" s="3" t="s">
        <v>195</v>
      </c>
      <c r="W13" s="3" t="s">
        <v>68</v>
      </c>
      <c r="X13" s="3" t="s">
        <v>56</v>
      </c>
      <c r="Y13" s="3">
        <v>0</v>
      </c>
      <c r="Z13" s="3">
        <v>570</v>
      </c>
      <c r="AA13" s="3" t="s">
        <v>84</v>
      </c>
      <c r="AB13" s="3">
        <v>0</v>
      </c>
      <c r="AC13" s="3" t="s">
        <v>58</v>
      </c>
      <c r="AD13" s="3" t="s">
        <v>85</v>
      </c>
      <c r="AE13" s="3">
        <v>29059868</v>
      </c>
      <c r="AF13" s="3">
        <v>210</v>
      </c>
      <c r="AG13" s="4" t="s">
        <v>333</v>
      </c>
      <c r="AH13" s="3">
        <v>78747320</v>
      </c>
      <c r="AI13" s="3">
        <v>100</v>
      </c>
      <c r="AJ13" s="3" t="s">
        <v>77</v>
      </c>
      <c r="AK13" s="3" t="s">
        <v>61</v>
      </c>
      <c r="AL13" s="3" t="s">
        <v>72</v>
      </c>
      <c r="AM13" s="3">
        <v>52809965</v>
      </c>
      <c r="AN13" s="3"/>
      <c r="AO13" s="3" t="s">
        <v>56</v>
      </c>
      <c r="AP13" s="3" t="s">
        <v>56</v>
      </c>
      <c r="AQ13" s="3" t="s">
        <v>329</v>
      </c>
      <c r="AR13" s="4" t="s">
        <v>335</v>
      </c>
      <c r="AS13" s="4" t="s">
        <v>56</v>
      </c>
      <c r="AT13" s="3" t="s">
        <v>331</v>
      </c>
      <c r="AU13" s="6" t="s">
        <v>316</v>
      </c>
      <c r="AV13" s="6"/>
      <c r="AW13" s="3" t="str">
        <f t="shared" si="12"/>
        <v>2018000050004</v>
      </c>
      <c r="AX13" t="str">
        <f>VLOOKUP(AW13,'447 F23.8  PROYECTOS DE INVE...'!$F$10:$P$694,11,0)</f>
        <v>2019/08/01</v>
      </c>
      <c r="AY13" s="3"/>
      <c r="AZ13" s="3" t="str">
        <f t="shared" si="0"/>
        <v>2019/10/02</v>
      </c>
      <c r="BA13" s="18" t="str">
        <f>VLOOKUP(AW13,'447 F23.8  PROYECTOS DE INVE...'!$JE$10:$JE$68,1,FALSE)</f>
        <v>2018000050004</v>
      </c>
      <c r="BB13" s="3" t="str">
        <f t="shared" si="13"/>
        <v>3 TERMINADO PERO NO LIQUIDADO</v>
      </c>
      <c r="BC13" s="40" t="str">
        <f>VLOOKUP(BA13,'447 F23.8  PROYECTOS DE INVE...'!$F$10:$R$770,13,0)</f>
        <v>3 TERMINADO</v>
      </c>
      <c r="BD13" s="40" t="str">
        <f t="shared" si="14"/>
        <v>3 TERMINADO PERO NO LIQUIDADO3 TERMINADO</v>
      </c>
      <c r="BG13" t="str">
        <f>IFERROR(VLOOKUP('448 F23.9  CONTRATOS REALIZA...'!BD13,Hoja1!$F$2:$G$7,2,0),"ERROR")</f>
        <v>OK</v>
      </c>
      <c r="BH13" s="3" t="str">
        <f t="shared" si="15"/>
        <v>8 ASIGNACIÓN PARA LA INVERSIÓN REGIONAL DEPARTAMENTOS</v>
      </c>
      <c r="BI13" t="str">
        <f>VLOOKUP(F13,'447 F23.8  PROYECTOS DE INVE...'!$F$10:$U$68,16,0)</f>
        <v>8 ASIGNACIÓN PARA LA INVERSIÓN REGIONAL DEPARTAMENTOS</v>
      </c>
      <c r="BJ13" t="b">
        <f t="shared" si="1"/>
        <v>1</v>
      </c>
      <c r="BK13" s="4" t="str">
        <f t="shared" si="16"/>
        <v>2019/10/02</v>
      </c>
      <c r="BL13" s="4" t="str">
        <f t="shared" si="17"/>
        <v>2019/10/02</v>
      </c>
      <c r="BM13" s="4" t="str">
        <f t="shared" si="18"/>
        <v>2022/03/24</v>
      </c>
      <c r="BN13" s="4" t="str">
        <f t="shared" si="19"/>
        <v/>
      </c>
      <c r="BO13" s="15" t="str">
        <f t="shared" si="2"/>
        <v>2019/10/02</v>
      </c>
      <c r="BP13" s="15" t="str">
        <f t="shared" si="3"/>
        <v>2019/10/02</v>
      </c>
      <c r="BQ13" s="15" t="str">
        <f t="shared" si="4"/>
        <v>2022/03/24</v>
      </c>
      <c r="BR13" s="15" t="str">
        <f t="shared" si="20"/>
        <v>SIN FECHA LIQUIDACIÓN</v>
      </c>
      <c r="BS13" s="15" t="str">
        <f t="shared" si="21"/>
        <v>OK</v>
      </c>
      <c r="BT13" s="15" t="str">
        <f t="shared" si="22"/>
        <v>OK</v>
      </c>
      <c r="BU13" s="15" t="str">
        <f t="shared" si="23"/>
        <v>OK</v>
      </c>
      <c r="BV13" s="15" t="e">
        <f t="shared" si="24"/>
        <v>#VALUE!</v>
      </c>
      <c r="BW13" s="16">
        <f t="shared" si="9"/>
        <v>0</v>
      </c>
      <c r="BX13" s="16">
        <f t="shared" si="10"/>
        <v>904</v>
      </c>
      <c r="BY13" t="str">
        <f t="shared" si="25"/>
        <v/>
      </c>
      <c r="BZ13" t="str">
        <f t="shared" si="26"/>
        <v>OK</v>
      </c>
      <c r="CA13" t="str">
        <f t="shared" si="27"/>
        <v>OK</v>
      </c>
      <c r="CB13" t="str">
        <f t="shared" si="28"/>
        <v>OK</v>
      </c>
      <c r="CC13" t="str">
        <f t="shared" si="29"/>
        <v>ERROR</v>
      </c>
      <c r="CD13" s="43" t="s">
        <v>634</v>
      </c>
      <c r="CE13" s="44" t="s">
        <v>634</v>
      </c>
      <c r="CF13" s="44" t="s">
        <v>636</v>
      </c>
      <c r="CH13" s="8">
        <f t="shared" si="30"/>
        <v>-304</v>
      </c>
      <c r="CI13" s="8">
        <f t="shared" ref="CI13:CI22" si="31">$CH$7-CG13</f>
        <v>45473</v>
      </c>
      <c r="CJ13">
        <f t="shared" si="11"/>
        <v>29189333</v>
      </c>
    </row>
    <row r="14" spans="1:88" ht="15.75" thickBot="1" x14ac:dyDescent="0.3">
      <c r="A14" s="1">
        <v>4</v>
      </c>
      <c r="B14" t="s">
        <v>293</v>
      </c>
      <c r="C14" s="3" t="s">
        <v>58</v>
      </c>
      <c r="D14" s="3" t="s">
        <v>56</v>
      </c>
      <c r="E14" s="3">
        <v>2019</v>
      </c>
      <c r="F14" s="3" t="s">
        <v>306</v>
      </c>
      <c r="G14" s="3" t="s">
        <v>336</v>
      </c>
      <c r="H14" s="3" t="s">
        <v>132</v>
      </c>
      <c r="I14" s="3">
        <v>88736200</v>
      </c>
      <c r="J14" s="3" t="s">
        <v>267</v>
      </c>
      <c r="K14" s="3" t="s">
        <v>326</v>
      </c>
      <c r="L14" s="3" t="s">
        <v>268</v>
      </c>
      <c r="M14" s="4" t="s">
        <v>337</v>
      </c>
      <c r="N14" s="3" t="s">
        <v>61</v>
      </c>
      <c r="O14" s="3" t="s">
        <v>72</v>
      </c>
      <c r="P14" s="3">
        <v>1015415737</v>
      </c>
      <c r="Q14" s="3"/>
      <c r="R14" s="3" t="s">
        <v>56</v>
      </c>
      <c r="S14" s="3" t="s">
        <v>56</v>
      </c>
      <c r="T14" s="3" t="s">
        <v>338</v>
      </c>
      <c r="U14" s="3">
        <v>88736200</v>
      </c>
      <c r="V14" s="3" t="s">
        <v>195</v>
      </c>
      <c r="W14" s="3" t="s">
        <v>68</v>
      </c>
      <c r="X14" s="3" t="s">
        <v>56</v>
      </c>
      <c r="Y14" s="3">
        <v>0</v>
      </c>
      <c r="Z14" s="3">
        <v>526</v>
      </c>
      <c r="AA14" s="3" t="s">
        <v>84</v>
      </c>
      <c r="AB14" s="3">
        <v>0</v>
      </c>
      <c r="AC14" s="3" t="s">
        <v>58</v>
      </c>
      <c r="AD14" s="3" t="s">
        <v>85</v>
      </c>
      <c r="AE14" s="3">
        <v>28004200</v>
      </c>
      <c r="AF14" s="3">
        <v>166</v>
      </c>
      <c r="AG14" s="4" t="s">
        <v>337</v>
      </c>
      <c r="AH14" s="3">
        <v>84181300</v>
      </c>
      <c r="AI14" s="3">
        <v>94.87</v>
      </c>
      <c r="AJ14" s="3" t="s">
        <v>77</v>
      </c>
      <c r="AK14" s="3" t="s">
        <v>61</v>
      </c>
      <c r="AL14" s="3" t="s">
        <v>72</v>
      </c>
      <c r="AM14" s="3">
        <v>52809965</v>
      </c>
      <c r="AN14" s="3"/>
      <c r="AO14" s="3" t="s">
        <v>56</v>
      </c>
      <c r="AP14" s="3" t="s">
        <v>56</v>
      </c>
      <c r="AQ14" s="3" t="s">
        <v>329</v>
      </c>
      <c r="AR14" s="4" t="s">
        <v>339</v>
      </c>
      <c r="AS14" s="4" t="s">
        <v>56</v>
      </c>
      <c r="AT14" s="3" t="s">
        <v>340</v>
      </c>
      <c r="AU14" s="6" t="s">
        <v>316</v>
      </c>
      <c r="AV14" s="6"/>
      <c r="AW14" s="3" t="str">
        <f t="shared" si="12"/>
        <v>2018000050004</v>
      </c>
      <c r="AX14" t="str">
        <f>VLOOKUP(AW14,'447 F23.8  PROYECTOS DE INVE...'!$F$10:$P$694,11,0)</f>
        <v>2019/08/01</v>
      </c>
      <c r="AY14" s="3"/>
      <c r="AZ14" s="3" t="str">
        <f t="shared" si="0"/>
        <v>2019/08/26</v>
      </c>
      <c r="BA14" s="18" t="str">
        <f>VLOOKUP(AW14,'447 F23.8  PROYECTOS DE INVE...'!$JE$10:$JE$68,1,FALSE)</f>
        <v>2018000050004</v>
      </c>
      <c r="BB14" s="3" t="str">
        <f t="shared" si="13"/>
        <v>3 TERMINADO PERO NO LIQUIDADO</v>
      </c>
      <c r="BC14" s="40" t="str">
        <f>VLOOKUP(BA14,'447 F23.8  PROYECTOS DE INVE...'!$F$10:$R$770,13,0)</f>
        <v>3 TERMINADO</v>
      </c>
      <c r="BD14" s="40" t="str">
        <f t="shared" si="14"/>
        <v>3 TERMINADO PERO NO LIQUIDADO3 TERMINADO</v>
      </c>
      <c r="BG14" t="str">
        <f>IFERROR(VLOOKUP('448 F23.9  CONTRATOS REALIZA...'!BD14,Hoja1!$F$2:$G$7,2,0),"ERROR")</f>
        <v>OK</v>
      </c>
      <c r="BH14" s="3" t="str">
        <f t="shared" si="15"/>
        <v>8 ASIGNACIÓN PARA LA INVERSIÓN REGIONAL DEPARTAMENTOS</v>
      </c>
      <c r="BI14" t="str">
        <f>VLOOKUP(F14,'447 F23.8  PROYECTOS DE INVE...'!$F$10:$U$68,16,0)</f>
        <v>8 ASIGNACIÓN PARA LA INVERSIÓN REGIONAL DEPARTAMENTOS</v>
      </c>
      <c r="BJ14" t="b">
        <f t="shared" si="1"/>
        <v>1</v>
      </c>
      <c r="BK14" s="4" t="str">
        <f t="shared" si="16"/>
        <v>2019/08/26</v>
      </c>
      <c r="BL14" s="4" t="str">
        <f t="shared" si="17"/>
        <v>2019/08/26</v>
      </c>
      <c r="BM14" s="4" t="str">
        <f t="shared" si="18"/>
        <v>2022/03/31</v>
      </c>
      <c r="BN14" s="4" t="str">
        <f t="shared" si="19"/>
        <v/>
      </c>
      <c r="BO14" s="15" t="str">
        <f t="shared" si="2"/>
        <v>2019/08/26</v>
      </c>
      <c r="BP14" s="15" t="str">
        <f t="shared" si="3"/>
        <v>2019/08/26</v>
      </c>
      <c r="BQ14" s="15" t="str">
        <f t="shared" si="4"/>
        <v>2022/03/31</v>
      </c>
      <c r="BR14" s="15" t="str">
        <f t="shared" si="20"/>
        <v>SIN FECHA LIQUIDACIÓN</v>
      </c>
      <c r="BS14" s="15" t="str">
        <f t="shared" si="21"/>
        <v>OK</v>
      </c>
      <c r="BT14" s="15" t="str">
        <f t="shared" si="22"/>
        <v>OK</v>
      </c>
      <c r="BU14" s="15" t="str">
        <f t="shared" si="23"/>
        <v>OK</v>
      </c>
      <c r="BV14" s="15" t="e">
        <f t="shared" si="24"/>
        <v>#VALUE!</v>
      </c>
      <c r="BW14" s="16">
        <f t="shared" si="9"/>
        <v>0</v>
      </c>
      <c r="BX14" s="16">
        <f t="shared" si="10"/>
        <v>948</v>
      </c>
      <c r="BY14" t="str">
        <f t="shared" si="25"/>
        <v/>
      </c>
      <c r="BZ14" t="str">
        <f t="shared" si="26"/>
        <v>OK</v>
      </c>
      <c r="CA14" t="str">
        <f t="shared" si="27"/>
        <v>OK</v>
      </c>
      <c r="CB14" t="str">
        <f t="shared" si="28"/>
        <v>OK</v>
      </c>
      <c r="CC14" t="str">
        <f t="shared" si="29"/>
        <v>ERROR</v>
      </c>
      <c r="CD14" s="43" t="s">
        <v>513</v>
      </c>
      <c r="CE14" s="44" t="s">
        <v>513</v>
      </c>
      <c r="CF14" s="44" t="s">
        <v>430</v>
      </c>
      <c r="CH14" s="8">
        <f t="shared" si="30"/>
        <v>151</v>
      </c>
      <c r="CI14" s="8">
        <f t="shared" si="31"/>
        <v>45473</v>
      </c>
      <c r="CJ14">
        <f t="shared" si="11"/>
        <v>32559100</v>
      </c>
    </row>
    <row r="15" spans="1:88" ht="15.75" thickBot="1" x14ac:dyDescent="0.3">
      <c r="A15" s="1">
        <v>5</v>
      </c>
      <c r="B15" t="s">
        <v>294</v>
      </c>
      <c r="C15" s="3" t="s">
        <v>58</v>
      </c>
      <c r="D15" s="3" t="s">
        <v>56</v>
      </c>
      <c r="E15" s="3">
        <v>2019</v>
      </c>
      <c r="F15" s="3" t="s">
        <v>306</v>
      </c>
      <c r="G15" s="3" t="s">
        <v>341</v>
      </c>
      <c r="H15" s="3" t="s">
        <v>132</v>
      </c>
      <c r="I15" s="3">
        <v>197058400</v>
      </c>
      <c r="J15" s="3" t="s">
        <v>267</v>
      </c>
      <c r="K15" s="3" t="s">
        <v>326</v>
      </c>
      <c r="L15" s="3" t="s">
        <v>268</v>
      </c>
      <c r="M15" s="4" t="s">
        <v>337</v>
      </c>
      <c r="N15" s="3" t="s">
        <v>61</v>
      </c>
      <c r="O15" s="3" t="s">
        <v>72</v>
      </c>
      <c r="P15" s="3">
        <v>52809965</v>
      </c>
      <c r="Q15" s="3"/>
      <c r="R15" s="3" t="s">
        <v>56</v>
      </c>
      <c r="S15" s="3" t="s">
        <v>56</v>
      </c>
      <c r="T15" s="3" t="s">
        <v>329</v>
      </c>
      <c r="U15" s="3">
        <v>197058400</v>
      </c>
      <c r="V15" s="3" t="s">
        <v>195</v>
      </c>
      <c r="W15" s="3" t="s">
        <v>68</v>
      </c>
      <c r="X15" s="3" t="s">
        <v>56</v>
      </c>
      <c r="Y15" s="3">
        <v>0</v>
      </c>
      <c r="Z15" s="3">
        <v>609</v>
      </c>
      <c r="AA15" s="3" t="s">
        <v>84</v>
      </c>
      <c r="AB15" s="3">
        <v>0</v>
      </c>
      <c r="AC15" s="3" t="s">
        <v>58</v>
      </c>
      <c r="AD15" s="3" t="s">
        <v>85</v>
      </c>
      <c r="AE15" s="3">
        <v>81894400</v>
      </c>
      <c r="AF15" s="3">
        <v>249</v>
      </c>
      <c r="AG15" s="4" t="s">
        <v>337</v>
      </c>
      <c r="AH15" s="3">
        <v>196513884</v>
      </c>
      <c r="AI15" s="3">
        <v>100</v>
      </c>
      <c r="AJ15" s="3" t="s">
        <v>77</v>
      </c>
      <c r="AK15" s="3" t="s">
        <v>61</v>
      </c>
      <c r="AL15" s="3" t="s">
        <v>72</v>
      </c>
      <c r="AM15" s="3">
        <v>1128050756</v>
      </c>
      <c r="AN15" s="3"/>
      <c r="AO15" s="3" t="s">
        <v>56</v>
      </c>
      <c r="AP15" s="3" t="s">
        <v>56</v>
      </c>
      <c r="AQ15" s="3" t="s">
        <v>342</v>
      </c>
      <c r="AR15" s="4" t="s">
        <v>343</v>
      </c>
      <c r="AS15" s="4" t="s">
        <v>56</v>
      </c>
      <c r="AT15" s="3" t="s">
        <v>331</v>
      </c>
      <c r="AU15" s="6" t="s">
        <v>316</v>
      </c>
      <c r="AV15" s="6"/>
      <c r="AW15" s="3" t="str">
        <f t="shared" si="12"/>
        <v>2018000050004</v>
      </c>
      <c r="AX15" t="str">
        <f>VLOOKUP(AW15,'447 F23.8  PROYECTOS DE INVE...'!$F$10:$P$694,11,0)</f>
        <v>2019/08/01</v>
      </c>
      <c r="AY15" s="3"/>
      <c r="AZ15" s="3" t="str">
        <f t="shared" si="0"/>
        <v>2019/08/26</v>
      </c>
      <c r="BA15" s="18" t="str">
        <f>VLOOKUP(AW15,'447 F23.8  PROYECTOS DE INVE...'!$JE$10:$JE$68,1,FALSE)</f>
        <v>2018000050004</v>
      </c>
      <c r="BB15" s="3" t="str">
        <f t="shared" si="13"/>
        <v>3 TERMINADO PERO NO LIQUIDADO</v>
      </c>
      <c r="BC15" s="40" t="str">
        <f>VLOOKUP(BA15,'447 F23.8  PROYECTOS DE INVE...'!$F$10:$R$770,13,0)</f>
        <v>3 TERMINADO</v>
      </c>
      <c r="BD15" s="40" t="str">
        <f t="shared" si="14"/>
        <v>3 TERMINADO PERO NO LIQUIDADO3 TERMINADO</v>
      </c>
      <c r="BG15" t="str">
        <f>IFERROR(VLOOKUP('448 F23.9  CONTRATOS REALIZA...'!BD15,Hoja1!$F$2:$G$7,2,0),"ERROR")</f>
        <v>OK</v>
      </c>
      <c r="BH15" s="3" t="str">
        <f t="shared" si="15"/>
        <v>8 ASIGNACIÓN PARA LA INVERSIÓN REGIONAL DEPARTAMENTOS</v>
      </c>
      <c r="BI15" t="str">
        <f>VLOOKUP(F15,'447 F23.8  PROYECTOS DE INVE...'!$F$10:$U$68,16,0)</f>
        <v>8 ASIGNACIÓN PARA LA INVERSIÓN REGIONAL DEPARTAMENTOS</v>
      </c>
      <c r="BJ15" t="b">
        <f t="shared" si="1"/>
        <v>1</v>
      </c>
      <c r="BK15" s="4" t="str">
        <f t="shared" si="16"/>
        <v>2019/08/26</v>
      </c>
      <c r="BL15" s="4" t="str">
        <f t="shared" si="17"/>
        <v>2019/08/26</v>
      </c>
      <c r="BM15" s="4" t="str">
        <f t="shared" si="18"/>
        <v>2022/05/24</v>
      </c>
      <c r="BN15" s="4" t="str">
        <f t="shared" si="19"/>
        <v/>
      </c>
      <c r="BO15" s="15" t="str">
        <f t="shared" si="2"/>
        <v>2019/08/26</v>
      </c>
      <c r="BP15" s="15" t="str">
        <f t="shared" si="3"/>
        <v>2019/08/26</v>
      </c>
      <c r="BQ15" s="15" t="str">
        <f t="shared" si="4"/>
        <v>2022/05/24</v>
      </c>
      <c r="BR15" s="15" t="str">
        <f t="shared" si="20"/>
        <v>SIN FECHA LIQUIDACIÓN</v>
      </c>
      <c r="BS15" s="15" t="str">
        <f t="shared" si="21"/>
        <v>OK</v>
      </c>
      <c r="BT15" s="15" t="str">
        <f t="shared" si="22"/>
        <v>OK</v>
      </c>
      <c r="BU15" s="15" t="str">
        <f t="shared" si="23"/>
        <v>OK</v>
      </c>
      <c r="BV15" s="15" t="e">
        <f t="shared" si="24"/>
        <v>#VALUE!</v>
      </c>
      <c r="BW15" s="16">
        <f t="shared" si="9"/>
        <v>0</v>
      </c>
      <c r="BX15" s="16">
        <f t="shared" si="10"/>
        <v>1002</v>
      </c>
      <c r="BY15" t="str">
        <f t="shared" si="25"/>
        <v/>
      </c>
      <c r="BZ15" t="str">
        <f t="shared" si="26"/>
        <v>OK</v>
      </c>
      <c r="CA15" t="str">
        <f t="shared" si="27"/>
        <v>OK</v>
      </c>
      <c r="CB15" t="str">
        <f t="shared" si="28"/>
        <v>OK</v>
      </c>
      <c r="CC15" t="str">
        <f t="shared" si="29"/>
        <v>ERROR</v>
      </c>
      <c r="CD15" s="43" t="s">
        <v>637</v>
      </c>
      <c r="CE15" s="44" t="s">
        <v>637</v>
      </c>
      <c r="CF15" s="44" t="s">
        <v>629</v>
      </c>
      <c r="CH15" s="8">
        <f t="shared" si="30"/>
        <v>-184</v>
      </c>
      <c r="CI15" s="8">
        <f t="shared" si="31"/>
        <v>45473</v>
      </c>
      <c r="CJ15">
        <f t="shared" si="11"/>
        <v>82438916</v>
      </c>
    </row>
    <row r="16" spans="1:88" ht="15.75" thickBot="1" x14ac:dyDescent="0.3">
      <c r="A16" s="1">
        <v>6</v>
      </c>
      <c r="B16" t="s">
        <v>295</v>
      </c>
      <c r="C16" s="3" t="s">
        <v>58</v>
      </c>
      <c r="D16" s="3" t="s">
        <v>56</v>
      </c>
      <c r="E16" s="3">
        <v>2019</v>
      </c>
      <c r="F16" s="3" t="s">
        <v>306</v>
      </c>
      <c r="G16" s="3" t="s">
        <v>344</v>
      </c>
      <c r="H16" s="3" t="s">
        <v>132</v>
      </c>
      <c r="I16" s="3">
        <v>180399467</v>
      </c>
      <c r="J16" s="3" t="s">
        <v>267</v>
      </c>
      <c r="K16" s="3" t="s">
        <v>326</v>
      </c>
      <c r="L16" s="3" t="s">
        <v>268</v>
      </c>
      <c r="M16" s="4" t="s">
        <v>337</v>
      </c>
      <c r="N16" s="3" t="s">
        <v>61</v>
      </c>
      <c r="O16" s="3" t="s">
        <v>72</v>
      </c>
      <c r="P16" s="3">
        <v>8643040</v>
      </c>
      <c r="Q16" s="3"/>
      <c r="R16" s="3" t="s">
        <v>56</v>
      </c>
      <c r="S16" s="3" t="s">
        <v>56</v>
      </c>
      <c r="T16" s="3" t="s">
        <v>345</v>
      </c>
      <c r="U16" s="3">
        <v>180399467</v>
      </c>
      <c r="V16" s="3" t="s">
        <v>195</v>
      </c>
      <c r="W16" s="3" t="s">
        <v>68</v>
      </c>
      <c r="X16" s="3" t="s">
        <v>56</v>
      </c>
      <c r="Y16" s="3">
        <v>0</v>
      </c>
      <c r="Z16" s="3">
        <v>808</v>
      </c>
      <c r="AA16" s="3" t="s">
        <v>84</v>
      </c>
      <c r="AB16" s="3">
        <v>0</v>
      </c>
      <c r="AC16" s="3" t="s">
        <v>58</v>
      </c>
      <c r="AD16" s="3" t="s">
        <v>85</v>
      </c>
      <c r="AE16" s="3">
        <v>100023467</v>
      </c>
      <c r="AF16" s="3">
        <v>448</v>
      </c>
      <c r="AG16" s="4" t="s">
        <v>337</v>
      </c>
      <c r="AH16" s="3">
        <v>128824866</v>
      </c>
      <c r="AI16" s="3">
        <v>71.16</v>
      </c>
      <c r="AJ16" s="3" t="s">
        <v>77</v>
      </c>
      <c r="AK16" s="3" t="s">
        <v>61</v>
      </c>
      <c r="AL16" s="3" t="s">
        <v>72</v>
      </c>
      <c r="AM16" s="3">
        <v>52809965</v>
      </c>
      <c r="AN16" s="3"/>
      <c r="AO16" s="3" t="s">
        <v>56</v>
      </c>
      <c r="AP16" s="3" t="s">
        <v>56</v>
      </c>
      <c r="AQ16" s="3" t="s">
        <v>329</v>
      </c>
      <c r="AR16" s="4" t="s">
        <v>346</v>
      </c>
      <c r="AS16" s="4" t="s">
        <v>56</v>
      </c>
      <c r="AT16" s="3" t="s">
        <v>340</v>
      </c>
      <c r="AU16" s="6" t="s">
        <v>316</v>
      </c>
      <c r="AV16" s="6"/>
      <c r="AW16" s="3" t="str">
        <f t="shared" si="12"/>
        <v>2018000050004</v>
      </c>
      <c r="AX16" t="str">
        <f>VLOOKUP(AW16,'447 F23.8  PROYECTOS DE INVE...'!$F$10:$P$694,11,0)</f>
        <v>2019/08/01</v>
      </c>
      <c r="AY16" s="3"/>
      <c r="AZ16" s="3" t="str">
        <f t="shared" si="0"/>
        <v>2019/08/26</v>
      </c>
      <c r="BA16" s="18" t="str">
        <f>VLOOKUP(AW16,'447 F23.8  PROYECTOS DE INVE...'!$JE$10:$JE$68,1,FALSE)</f>
        <v>2018000050004</v>
      </c>
      <c r="BB16" s="3" t="str">
        <f t="shared" si="13"/>
        <v>3 TERMINADO PERO NO LIQUIDADO</v>
      </c>
      <c r="BC16" s="40" t="str">
        <f>VLOOKUP(BA16,'447 F23.8  PROYECTOS DE INVE...'!$F$10:$R$770,13,0)</f>
        <v>3 TERMINADO</v>
      </c>
      <c r="BD16" s="40" t="str">
        <f t="shared" si="14"/>
        <v>3 TERMINADO PERO NO LIQUIDADO3 TERMINADO</v>
      </c>
      <c r="BG16" t="str">
        <f>IFERROR(VLOOKUP('448 F23.9  CONTRATOS REALIZA...'!BD16,Hoja1!$F$2:$G$7,2,0),"ERROR")</f>
        <v>OK</v>
      </c>
      <c r="BH16" s="3" t="str">
        <f t="shared" si="15"/>
        <v>8 ASIGNACIÓN PARA LA INVERSIÓN REGIONAL DEPARTAMENTOS</v>
      </c>
      <c r="BI16" t="str">
        <f>VLOOKUP(F16,'447 F23.8  PROYECTOS DE INVE...'!$F$10:$U$68,16,0)</f>
        <v>8 ASIGNACIÓN PARA LA INVERSIÓN REGIONAL DEPARTAMENTOS</v>
      </c>
      <c r="BJ16" t="b">
        <f t="shared" si="1"/>
        <v>1</v>
      </c>
      <c r="BK16" s="4" t="str">
        <f t="shared" si="16"/>
        <v>2019/08/26</v>
      </c>
      <c r="BL16" s="4" t="str">
        <f t="shared" si="17"/>
        <v>2019/08/26</v>
      </c>
      <c r="BM16" s="4" t="str">
        <f t="shared" si="18"/>
        <v>2022/05/31</v>
      </c>
      <c r="BN16" s="4" t="str">
        <f t="shared" si="19"/>
        <v/>
      </c>
      <c r="BO16" s="15" t="str">
        <f t="shared" si="2"/>
        <v>2019/08/26</v>
      </c>
      <c r="BP16" s="15" t="str">
        <f t="shared" si="3"/>
        <v>2019/08/26</v>
      </c>
      <c r="BQ16" s="15" t="str">
        <f t="shared" si="4"/>
        <v>2022/05/31</v>
      </c>
      <c r="BR16" s="15" t="str">
        <f t="shared" si="20"/>
        <v>SIN FECHA LIQUIDACIÓN</v>
      </c>
      <c r="BS16" s="15" t="str">
        <f t="shared" si="21"/>
        <v>OK</v>
      </c>
      <c r="BT16" s="15" t="str">
        <f t="shared" si="22"/>
        <v>OK</v>
      </c>
      <c r="BU16" s="15" t="str">
        <f t="shared" si="23"/>
        <v>OK</v>
      </c>
      <c r="BV16" s="15" t="e">
        <f t="shared" si="24"/>
        <v>#VALUE!</v>
      </c>
      <c r="BW16" s="16">
        <f t="shared" si="9"/>
        <v>0</v>
      </c>
      <c r="BX16" s="16">
        <f t="shared" si="10"/>
        <v>1009</v>
      </c>
      <c r="BY16" t="str">
        <f t="shared" si="25"/>
        <v/>
      </c>
      <c r="BZ16" t="str">
        <f t="shared" si="26"/>
        <v>OK</v>
      </c>
      <c r="CA16" t="str">
        <f t="shared" si="27"/>
        <v>OK</v>
      </c>
      <c r="CB16" t="str">
        <f t="shared" si="28"/>
        <v>OK</v>
      </c>
      <c r="CC16" t="str">
        <f t="shared" si="29"/>
        <v>ERROR</v>
      </c>
      <c r="CD16" s="43" t="s">
        <v>637</v>
      </c>
      <c r="CE16" s="44" t="s">
        <v>637</v>
      </c>
      <c r="CF16" s="44" t="s">
        <v>629</v>
      </c>
      <c r="CH16" s="8">
        <f t="shared" si="30"/>
        <v>-184</v>
      </c>
      <c r="CI16" s="8">
        <f t="shared" si="31"/>
        <v>45473</v>
      </c>
      <c r="CJ16">
        <f t="shared" si="11"/>
        <v>151598068</v>
      </c>
    </row>
    <row r="17" spans="1:88" ht="15.75" thickBot="1" x14ac:dyDescent="0.3">
      <c r="A17" s="1">
        <v>7</v>
      </c>
      <c r="B17" t="s">
        <v>353</v>
      </c>
      <c r="C17" s="3" t="s">
        <v>58</v>
      </c>
      <c r="D17" s="3" t="s">
        <v>56</v>
      </c>
      <c r="E17" s="3">
        <v>2019</v>
      </c>
      <c r="F17" s="3" t="s">
        <v>306</v>
      </c>
      <c r="G17" s="3" t="s">
        <v>347</v>
      </c>
      <c r="H17" s="3" t="s">
        <v>102</v>
      </c>
      <c r="I17" s="3">
        <v>3264773584</v>
      </c>
      <c r="J17" s="3" t="s">
        <v>269</v>
      </c>
      <c r="K17" s="3" t="s">
        <v>326</v>
      </c>
      <c r="L17" s="3" t="s">
        <v>268</v>
      </c>
      <c r="M17" s="4" t="s">
        <v>348</v>
      </c>
      <c r="N17" s="3" t="s">
        <v>80</v>
      </c>
      <c r="O17" s="3" t="s">
        <v>62</v>
      </c>
      <c r="P17" s="3"/>
      <c r="Q17" s="3">
        <v>901351041</v>
      </c>
      <c r="R17" s="3" t="s">
        <v>97</v>
      </c>
      <c r="S17" s="3" t="s">
        <v>56</v>
      </c>
      <c r="T17" s="3" t="s">
        <v>349</v>
      </c>
      <c r="U17" s="3">
        <v>3264773584</v>
      </c>
      <c r="V17" s="3" t="s">
        <v>195</v>
      </c>
      <c r="W17" s="3" t="s">
        <v>68</v>
      </c>
      <c r="X17" s="3" t="s">
        <v>56</v>
      </c>
      <c r="Y17" s="3">
        <v>0</v>
      </c>
      <c r="Z17" s="3">
        <v>294</v>
      </c>
      <c r="AA17" s="3" t="s">
        <v>84</v>
      </c>
      <c r="AB17" s="3">
        <v>0</v>
      </c>
      <c r="AC17" s="3" t="s">
        <v>58</v>
      </c>
      <c r="AD17" s="3" t="s">
        <v>76</v>
      </c>
      <c r="AE17" s="3"/>
      <c r="AF17" s="3">
        <v>84</v>
      </c>
      <c r="AG17" s="4" t="s">
        <v>348</v>
      </c>
      <c r="AH17" s="3">
        <v>1628520472</v>
      </c>
      <c r="AI17" s="3">
        <v>100</v>
      </c>
      <c r="AJ17" s="3" t="s">
        <v>67</v>
      </c>
      <c r="AK17" s="3" t="s">
        <v>71</v>
      </c>
      <c r="AL17" s="3" t="s">
        <v>62</v>
      </c>
      <c r="AM17" s="3"/>
      <c r="AN17" s="3">
        <v>900543610</v>
      </c>
      <c r="AO17" s="3" t="s">
        <v>103</v>
      </c>
      <c r="AP17" s="3" t="s">
        <v>56</v>
      </c>
      <c r="AQ17" s="3" t="s">
        <v>350</v>
      </c>
      <c r="AR17" s="4">
        <v>44539</v>
      </c>
      <c r="AS17" s="4">
        <v>45044</v>
      </c>
      <c r="AT17" s="3" t="s">
        <v>3629</v>
      </c>
      <c r="AU17" s="6" t="s">
        <v>316</v>
      </c>
      <c r="AV17" s="6"/>
      <c r="AW17" s="3" t="str">
        <f t="shared" si="12"/>
        <v>2018000050004</v>
      </c>
      <c r="AX17" t="str">
        <f>VLOOKUP(AW17,'447 F23.8  PROYECTOS DE INVE...'!$F$10:$P$694,11,0)</f>
        <v>2019/08/01</v>
      </c>
      <c r="AY17" s="3"/>
      <c r="AZ17" s="3" t="str">
        <f t="shared" si="0"/>
        <v>2020/03/16</v>
      </c>
      <c r="BA17" s="18" t="str">
        <f>VLOOKUP(AW17,'447 F23.8  PROYECTOS DE INVE...'!$JE$10:$JE$68,1,FALSE)</f>
        <v>2018000050004</v>
      </c>
      <c r="BB17" s="3" t="str">
        <f t="shared" si="13"/>
        <v>4 LIQUIDADO</v>
      </c>
      <c r="BC17" s="40" t="str">
        <f>VLOOKUP(BA17,'447 F23.8  PROYECTOS DE INVE...'!$F$10:$R$770,13,0)</f>
        <v>3 TERMINADO</v>
      </c>
      <c r="BD17" s="40" t="str">
        <f t="shared" si="14"/>
        <v>4 LIQUIDADO3 TERMINADO</v>
      </c>
      <c r="BG17" t="str">
        <f>IFERROR(VLOOKUP('448 F23.9  CONTRATOS REALIZA...'!BD17,Hoja1!$F$2:$G$7,2,0),"ERROR")</f>
        <v>OK</v>
      </c>
      <c r="BH17" s="3" t="str">
        <f t="shared" si="15"/>
        <v>8 ASIGNACIÓN PARA LA INVERSIÓN REGIONAL DEPARTAMENTOS</v>
      </c>
      <c r="BI17" t="str">
        <f>VLOOKUP(F17,'447 F23.8  PROYECTOS DE INVE...'!$F$10:$U$68,16,0)</f>
        <v>8 ASIGNACIÓN PARA LA INVERSIÓN REGIONAL DEPARTAMENTOS</v>
      </c>
      <c r="BJ17" t="b">
        <f t="shared" si="1"/>
        <v>1</v>
      </c>
      <c r="BK17" s="4" t="str">
        <f t="shared" si="16"/>
        <v>2020/03/16</v>
      </c>
      <c r="BL17" s="4" t="str">
        <f t="shared" si="17"/>
        <v>2020/03/16</v>
      </c>
      <c r="BM17" s="4">
        <f t="shared" si="18"/>
        <v>44539</v>
      </c>
      <c r="BN17" s="4">
        <f t="shared" si="19"/>
        <v>45044</v>
      </c>
      <c r="BO17" s="15" t="str">
        <f t="shared" si="2"/>
        <v>2020/03/16</v>
      </c>
      <c r="BP17" s="15" t="str">
        <f t="shared" si="3"/>
        <v>2020/03/16</v>
      </c>
      <c r="BQ17" s="15" t="str">
        <f t="shared" si="4"/>
        <v>2021/12/09</v>
      </c>
      <c r="BR17" s="15" t="str">
        <f t="shared" si="20"/>
        <v>2023/04/28</v>
      </c>
      <c r="BS17" s="15" t="str">
        <f t="shared" si="21"/>
        <v>OK</v>
      </c>
      <c r="BT17" s="15" t="str">
        <f t="shared" si="22"/>
        <v>OK</v>
      </c>
      <c r="BU17" s="15" t="str">
        <f t="shared" si="23"/>
        <v>OK</v>
      </c>
      <c r="BV17" s="15" t="str">
        <f t="shared" si="24"/>
        <v>OK</v>
      </c>
      <c r="BW17" s="16">
        <f t="shared" si="9"/>
        <v>0</v>
      </c>
      <c r="BX17" s="16">
        <f t="shared" si="10"/>
        <v>633</v>
      </c>
      <c r="BY17">
        <f t="shared" si="25"/>
        <v>505</v>
      </c>
      <c r="BZ17" t="str">
        <f t="shared" si="26"/>
        <v>OK</v>
      </c>
      <c r="CA17" t="str">
        <f t="shared" si="27"/>
        <v>OK</v>
      </c>
      <c r="CB17" t="str">
        <f t="shared" si="28"/>
        <v>OK</v>
      </c>
      <c r="CC17" t="str">
        <f t="shared" si="29"/>
        <v>OK</v>
      </c>
      <c r="CD17" s="43" t="s">
        <v>637</v>
      </c>
      <c r="CE17" s="44" t="s">
        <v>637</v>
      </c>
      <c r="CF17" s="44" t="s">
        <v>629</v>
      </c>
      <c r="CH17" s="8">
        <f t="shared" si="30"/>
        <v>-184</v>
      </c>
      <c r="CI17" s="8">
        <f t="shared" si="31"/>
        <v>45473</v>
      </c>
      <c r="CJ17">
        <f t="shared" si="11"/>
        <v>1636253112</v>
      </c>
    </row>
    <row r="18" spans="1:88" ht="15.75" thickBot="1" x14ac:dyDescent="0.3">
      <c r="A18" s="1">
        <v>8</v>
      </c>
      <c r="B18" t="s">
        <v>354</v>
      </c>
      <c r="C18" s="3" t="s">
        <v>58</v>
      </c>
      <c r="D18" s="3" t="s">
        <v>56</v>
      </c>
      <c r="E18" s="3">
        <v>2019</v>
      </c>
      <c r="F18" s="3" t="s">
        <v>306</v>
      </c>
      <c r="G18" s="3" t="s">
        <v>351</v>
      </c>
      <c r="H18" s="3" t="s">
        <v>120</v>
      </c>
      <c r="I18" s="3">
        <v>1118838000</v>
      </c>
      <c r="J18" s="3" t="s">
        <v>269</v>
      </c>
      <c r="K18" s="3" t="s">
        <v>326</v>
      </c>
      <c r="L18" s="3" t="s">
        <v>268</v>
      </c>
      <c r="M18" s="4" t="s">
        <v>352</v>
      </c>
      <c r="N18" s="3" t="s">
        <v>80</v>
      </c>
      <c r="O18" s="3" t="s">
        <v>62</v>
      </c>
      <c r="P18" s="3"/>
      <c r="Q18" s="3">
        <v>900543610</v>
      </c>
      <c r="R18" s="3" t="s">
        <v>103</v>
      </c>
      <c r="S18" s="3" t="s">
        <v>56</v>
      </c>
      <c r="T18" s="3" t="s">
        <v>350</v>
      </c>
      <c r="U18" s="3">
        <v>1118838000</v>
      </c>
      <c r="V18" s="3" t="s">
        <v>195</v>
      </c>
      <c r="W18" s="3" t="s">
        <v>68</v>
      </c>
      <c r="X18" s="3" t="s">
        <v>56</v>
      </c>
      <c r="Y18" s="3">
        <v>0</v>
      </c>
      <c r="Z18" s="3">
        <v>310</v>
      </c>
      <c r="AA18" s="3" t="s">
        <v>84</v>
      </c>
      <c r="AB18" s="3">
        <v>0</v>
      </c>
      <c r="AC18" s="3" t="s">
        <v>58</v>
      </c>
      <c r="AD18" s="3" t="s">
        <v>76</v>
      </c>
      <c r="AE18" s="3"/>
      <c r="AF18" s="3">
        <v>70</v>
      </c>
      <c r="AG18" s="4" t="s">
        <v>352</v>
      </c>
      <c r="AH18" s="3">
        <v>559419000</v>
      </c>
      <c r="AI18" s="3">
        <v>100</v>
      </c>
      <c r="AJ18" s="3" t="s">
        <v>77</v>
      </c>
      <c r="AK18" s="3" t="s">
        <v>61</v>
      </c>
      <c r="AL18" s="3" t="s">
        <v>72</v>
      </c>
      <c r="AM18" s="3">
        <v>52809965</v>
      </c>
      <c r="AN18" s="3"/>
      <c r="AO18" s="3" t="s">
        <v>56</v>
      </c>
      <c r="AP18" s="3" t="s">
        <v>56</v>
      </c>
      <c r="AQ18" s="3" t="s">
        <v>329</v>
      </c>
      <c r="AR18" s="4">
        <v>44554</v>
      </c>
      <c r="AS18" s="4">
        <v>45103</v>
      </c>
      <c r="AT18" s="3" t="s">
        <v>3629</v>
      </c>
      <c r="AU18" s="6" t="s">
        <v>316</v>
      </c>
      <c r="AV18" s="6"/>
      <c r="AW18" s="3" t="str">
        <f t="shared" si="12"/>
        <v>2018000050004</v>
      </c>
      <c r="AX18" t="str">
        <f>VLOOKUP(AW18,'447 F23.8  PROYECTOS DE INVE...'!$F$10:$P$694,11,0)</f>
        <v>2019/08/01</v>
      </c>
      <c r="AY18" s="3"/>
      <c r="AZ18" s="3" t="str">
        <f t="shared" si="0"/>
        <v>2020/03/13</v>
      </c>
      <c r="BA18" s="18" t="str">
        <f>VLOOKUP(AW18,'447 F23.8  PROYECTOS DE INVE...'!$JE$10:$JE$68,1,FALSE)</f>
        <v>2018000050004</v>
      </c>
      <c r="BB18" s="3" t="str">
        <f t="shared" si="13"/>
        <v>4 LIQUIDADO</v>
      </c>
      <c r="BC18" s="40" t="str">
        <f>VLOOKUP(BA18,'447 F23.8  PROYECTOS DE INVE...'!$F$10:$R$770,13,0)</f>
        <v>3 TERMINADO</v>
      </c>
      <c r="BD18" s="40" t="str">
        <f t="shared" si="14"/>
        <v>4 LIQUIDADO3 TERMINADO</v>
      </c>
      <c r="BG18" t="str">
        <f>IFERROR(VLOOKUP('448 F23.9  CONTRATOS REALIZA...'!BD18,Hoja1!$F$2:$G$7,2,0),"ERROR")</f>
        <v>OK</v>
      </c>
      <c r="BH18" s="3" t="str">
        <f t="shared" si="15"/>
        <v>8 ASIGNACIÓN PARA LA INVERSIÓN REGIONAL DEPARTAMENTOS</v>
      </c>
      <c r="BI18" t="str">
        <f>VLOOKUP(F18,'447 F23.8  PROYECTOS DE INVE...'!$F$10:$U$68,16,0)</f>
        <v>8 ASIGNACIÓN PARA LA INVERSIÓN REGIONAL DEPARTAMENTOS</v>
      </c>
      <c r="BJ18" t="b">
        <f t="shared" si="1"/>
        <v>1</v>
      </c>
      <c r="BK18" s="4" t="str">
        <f t="shared" si="16"/>
        <v>2020/03/13</v>
      </c>
      <c r="BL18" s="4" t="str">
        <f t="shared" si="17"/>
        <v>2020/03/13</v>
      </c>
      <c r="BM18" s="4">
        <f t="shared" si="18"/>
        <v>44554</v>
      </c>
      <c r="BN18" s="4">
        <f t="shared" si="19"/>
        <v>45103</v>
      </c>
      <c r="BO18" s="15" t="str">
        <f t="shared" si="2"/>
        <v>2020/03/13</v>
      </c>
      <c r="BP18" s="15" t="str">
        <f t="shared" si="3"/>
        <v>2020/03/13</v>
      </c>
      <c r="BQ18" s="15" t="str">
        <f t="shared" si="4"/>
        <v>2021/12/24</v>
      </c>
      <c r="BR18" s="15" t="str">
        <f t="shared" si="20"/>
        <v>2023/06/26</v>
      </c>
      <c r="BS18" s="15" t="str">
        <f t="shared" si="21"/>
        <v>OK</v>
      </c>
      <c r="BT18" s="15" t="str">
        <f t="shared" si="22"/>
        <v>OK</v>
      </c>
      <c r="BU18" s="15" t="str">
        <f t="shared" si="23"/>
        <v>OK</v>
      </c>
      <c r="BV18" s="15" t="str">
        <f t="shared" si="24"/>
        <v>OK</v>
      </c>
      <c r="BW18" s="16">
        <f t="shared" si="9"/>
        <v>0</v>
      </c>
      <c r="BX18" s="16">
        <f t="shared" si="10"/>
        <v>651</v>
      </c>
      <c r="BY18">
        <f t="shared" si="25"/>
        <v>549</v>
      </c>
      <c r="BZ18" t="str">
        <f t="shared" si="26"/>
        <v>OK</v>
      </c>
      <c r="CA18" t="str">
        <f t="shared" si="27"/>
        <v>OK</v>
      </c>
      <c r="CB18" t="str">
        <f t="shared" si="28"/>
        <v>OK</v>
      </c>
      <c r="CC18" t="str">
        <f t="shared" si="29"/>
        <v>OK</v>
      </c>
      <c r="CD18" s="43" t="s">
        <v>637</v>
      </c>
      <c r="CE18" s="44" t="s">
        <v>637</v>
      </c>
      <c r="CF18" s="44" t="s">
        <v>427</v>
      </c>
      <c r="CH18" s="8">
        <f t="shared" si="30"/>
        <v>0</v>
      </c>
      <c r="CI18" s="8">
        <f t="shared" si="31"/>
        <v>45473</v>
      </c>
      <c r="CJ18">
        <f t="shared" si="11"/>
        <v>559419000</v>
      </c>
    </row>
    <row r="19" spans="1:88" ht="15.75" thickBot="1" x14ac:dyDescent="0.3">
      <c r="A19" s="1">
        <v>9</v>
      </c>
      <c r="B19" t="s">
        <v>356</v>
      </c>
      <c r="C19" s="3" t="s">
        <v>58</v>
      </c>
      <c r="D19" s="3"/>
      <c r="E19" s="3">
        <v>2023</v>
      </c>
      <c r="F19" s="3" t="s">
        <v>3357</v>
      </c>
      <c r="G19" s="3" t="s">
        <v>3630</v>
      </c>
      <c r="H19" s="3" t="s">
        <v>132</v>
      </c>
      <c r="I19" s="3">
        <v>47207399</v>
      </c>
      <c r="J19" s="3" t="s">
        <v>267</v>
      </c>
      <c r="K19" s="3" t="s">
        <v>3631</v>
      </c>
      <c r="L19" s="3" t="s">
        <v>272</v>
      </c>
      <c r="M19" s="4">
        <v>44860</v>
      </c>
      <c r="N19" s="3" t="s">
        <v>61</v>
      </c>
      <c r="O19" s="3" t="s">
        <v>72</v>
      </c>
      <c r="P19" s="3">
        <v>53055145</v>
      </c>
      <c r="Q19" s="3"/>
      <c r="R19" s="3" t="s">
        <v>56</v>
      </c>
      <c r="S19" s="3" t="s">
        <v>56</v>
      </c>
      <c r="T19" s="3" t="s">
        <v>3632</v>
      </c>
      <c r="U19" s="3">
        <v>47207399</v>
      </c>
      <c r="V19" s="3" t="s">
        <v>199</v>
      </c>
      <c r="W19" s="3" t="s">
        <v>68</v>
      </c>
      <c r="X19" s="3" t="s">
        <v>78</v>
      </c>
      <c r="Y19" s="3">
        <v>0</v>
      </c>
      <c r="Z19" s="3">
        <v>360</v>
      </c>
      <c r="AA19" s="3" t="s">
        <v>84</v>
      </c>
      <c r="AB19" s="3">
        <v>0</v>
      </c>
      <c r="AC19" s="3" t="s">
        <v>68</v>
      </c>
      <c r="AD19" s="3" t="s">
        <v>56</v>
      </c>
      <c r="AE19" s="3">
        <v>0</v>
      </c>
      <c r="AF19" s="3">
        <v>0</v>
      </c>
      <c r="AG19" s="4">
        <v>44868</v>
      </c>
      <c r="AH19" s="3">
        <v>47207399</v>
      </c>
      <c r="AI19" s="3">
        <v>100</v>
      </c>
      <c r="AJ19" s="3" t="s">
        <v>77</v>
      </c>
      <c r="AK19" s="3" t="s">
        <v>61</v>
      </c>
      <c r="AL19" s="3" t="s">
        <v>72</v>
      </c>
      <c r="AM19" s="3">
        <v>79535555</v>
      </c>
      <c r="AN19" s="3"/>
      <c r="AO19" s="3" t="s">
        <v>56</v>
      </c>
      <c r="AP19" s="3" t="s">
        <v>56</v>
      </c>
      <c r="AQ19" s="3" t="s">
        <v>3633</v>
      </c>
      <c r="AR19" s="4">
        <v>45232</v>
      </c>
      <c r="AS19" s="4" t="s">
        <v>56</v>
      </c>
      <c r="AT19" s="3" t="s">
        <v>3634</v>
      </c>
      <c r="AU19" s="6" t="s">
        <v>3613</v>
      </c>
      <c r="AV19" s="6"/>
      <c r="AW19" s="3" t="str">
        <f t="shared" si="12"/>
        <v>2021000100432</v>
      </c>
      <c r="AX19">
        <f>VLOOKUP(AW19,'447 F23.8  PROYECTOS DE INVE...'!$F$10:$P$694,11,0)</f>
        <v>44868</v>
      </c>
      <c r="AY19" s="3"/>
      <c r="AZ19" s="3">
        <f t="shared" si="0"/>
        <v>44860</v>
      </c>
      <c r="BA19" s="18" t="str">
        <f>VLOOKUP(AW19,'447 F23.8  PROYECTOS DE INVE...'!$JE$10:$JE$68,1,FALSE)</f>
        <v>2021000100432</v>
      </c>
      <c r="BB19" s="3" t="str">
        <f t="shared" si="13"/>
        <v>3 TERMINADO PERO NO LIQUIDADO</v>
      </c>
      <c r="BC19" s="40" t="str">
        <f>VLOOKUP(BA19,'447 F23.8  PROYECTOS DE INVE...'!$F$10:$R$770,13,0)</f>
        <v>4 EN EJECUCIÓN</v>
      </c>
      <c r="BD19" s="40" t="str">
        <f t="shared" si="14"/>
        <v>3 TERMINADO PERO NO LIQUIDADO4 EN EJECUCIÓN</v>
      </c>
      <c r="BG19" t="str">
        <f>IFERROR(VLOOKUP('448 F23.9  CONTRATOS REALIZA...'!BD19,Hoja1!$F$2:$G$7,2,0),"ERROR")</f>
        <v>OK</v>
      </c>
      <c r="BH19" s="3" t="str">
        <f t="shared" si="15"/>
        <v>10 ASIGNACIÓN CIENCIA TECNOLOGIA E INNOVACIÓN</v>
      </c>
      <c r="BI19" t="str">
        <f>VLOOKUP(F19,'447 F23.8  PROYECTOS DE INVE...'!$F$10:$U$68,16,0)</f>
        <v>10 ASIGNACIÓN CIENCIA TECNOLOGIA E INNOVACIÓN</v>
      </c>
      <c r="BJ19" t="b">
        <f t="shared" si="1"/>
        <v>1</v>
      </c>
      <c r="BK19" s="4">
        <f t="shared" si="16"/>
        <v>44860</v>
      </c>
      <c r="BL19" s="4">
        <f t="shared" si="17"/>
        <v>44868</v>
      </c>
      <c r="BM19" s="4">
        <f t="shared" si="18"/>
        <v>45232</v>
      </c>
      <c r="BN19" s="4" t="str">
        <f t="shared" si="19"/>
        <v/>
      </c>
      <c r="BO19" s="15" t="str">
        <f t="shared" si="2"/>
        <v>2022/10/26</v>
      </c>
      <c r="BP19" s="15" t="str">
        <f t="shared" si="3"/>
        <v>2022/11/03</v>
      </c>
      <c r="BQ19" s="15" t="str">
        <f t="shared" si="4"/>
        <v>2023/11/02</v>
      </c>
      <c r="BR19" s="15" t="str">
        <f t="shared" si="20"/>
        <v>SIN FECHA LIQUIDACIÓN</v>
      </c>
      <c r="BS19" s="15" t="str">
        <f t="shared" si="21"/>
        <v>OK</v>
      </c>
      <c r="BT19" s="15" t="str">
        <f t="shared" si="22"/>
        <v>OK</v>
      </c>
      <c r="BU19" s="15" t="str">
        <f t="shared" si="23"/>
        <v>OK</v>
      </c>
      <c r="BV19" s="15" t="e">
        <f t="shared" si="24"/>
        <v>#VALUE!</v>
      </c>
      <c r="BW19" s="16">
        <f t="shared" si="9"/>
        <v>8</v>
      </c>
      <c r="BX19" s="16">
        <f t="shared" si="10"/>
        <v>364</v>
      </c>
      <c r="BY19" t="str">
        <f t="shared" si="25"/>
        <v/>
      </c>
      <c r="BZ19" t="str">
        <f t="shared" si="26"/>
        <v>OK</v>
      </c>
      <c r="CA19" t="str">
        <f t="shared" si="27"/>
        <v>OK</v>
      </c>
      <c r="CB19" t="str">
        <f t="shared" si="28"/>
        <v>OK</v>
      </c>
      <c r="CC19" t="str">
        <f t="shared" si="29"/>
        <v>ERROR</v>
      </c>
      <c r="CD19" s="43" t="s">
        <v>637</v>
      </c>
      <c r="CE19" s="44" t="s">
        <v>637</v>
      </c>
      <c r="CF19" s="44" t="s">
        <v>629</v>
      </c>
      <c r="CH19" s="8">
        <f t="shared" si="30"/>
        <v>-184</v>
      </c>
      <c r="CI19" s="8">
        <f t="shared" si="31"/>
        <v>45473</v>
      </c>
      <c r="CJ19">
        <f t="shared" si="11"/>
        <v>0</v>
      </c>
    </row>
    <row r="20" spans="1:88" ht="15.75" thickBot="1" x14ac:dyDescent="0.3">
      <c r="A20" s="1">
        <v>10</v>
      </c>
      <c r="B20" t="s">
        <v>357</v>
      </c>
      <c r="C20" s="3" t="s">
        <v>58</v>
      </c>
      <c r="D20" s="3"/>
      <c r="E20" s="3">
        <v>2023</v>
      </c>
      <c r="F20" s="3" t="s">
        <v>3357</v>
      </c>
      <c r="G20" s="3" t="s">
        <v>3635</v>
      </c>
      <c r="H20" s="3" t="s">
        <v>132</v>
      </c>
      <c r="I20" s="3">
        <v>37978234</v>
      </c>
      <c r="J20" s="3" t="s">
        <v>267</v>
      </c>
      <c r="K20" s="3" t="s">
        <v>3631</v>
      </c>
      <c r="L20" s="3" t="s">
        <v>272</v>
      </c>
      <c r="M20" s="4">
        <v>44909</v>
      </c>
      <c r="N20" s="3" t="s">
        <v>61</v>
      </c>
      <c r="O20" s="3" t="s">
        <v>72</v>
      </c>
      <c r="P20" s="3">
        <v>1024520614</v>
      </c>
      <c r="Q20" s="3"/>
      <c r="R20" s="3"/>
      <c r="S20" s="3"/>
      <c r="T20" s="3" t="s">
        <v>3636</v>
      </c>
      <c r="U20" s="3">
        <v>37978234</v>
      </c>
      <c r="V20" s="3" t="s">
        <v>199</v>
      </c>
      <c r="W20" s="3" t="s">
        <v>68</v>
      </c>
      <c r="X20" s="3" t="s">
        <v>78</v>
      </c>
      <c r="Y20" s="3">
        <v>0</v>
      </c>
      <c r="Z20" s="3">
        <v>360</v>
      </c>
      <c r="AA20" s="3" t="s">
        <v>84</v>
      </c>
      <c r="AB20" s="3">
        <v>0</v>
      </c>
      <c r="AC20" s="3" t="s">
        <v>68</v>
      </c>
      <c r="AD20" s="3"/>
      <c r="AE20" s="3">
        <v>0</v>
      </c>
      <c r="AF20" s="3">
        <v>0</v>
      </c>
      <c r="AG20" s="4">
        <v>44916</v>
      </c>
      <c r="AH20" s="3">
        <v>37978234</v>
      </c>
      <c r="AI20" s="3">
        <v>100</v>
      </c>
      <c r="AJ20" s="3" t="s">
        <v>77</v>
      </c>
      <c r="AK20" s="3" t="s">
        <v>61</v>
      </c>
      <c r="AL20" s="3" t="s">
        <v>72</v>
      </c>
      <c r="AM20" s="3">
        <v>79535555</v>
      </c>
      <c r="AN20" s="3"/>
      <c r="AO20" s="3"/>
      <c r="AP20" s="3"/>
      <c r="AQ20" s="3" t="s">
        <v>3633</v>
      </c>
      <c r="AR20" s="4">
        <v>45226</v>
      </c>
      <c r="AS20" s="4"/>
      <c r="AT20" s="3" t="s">
        <v>3634</v>
      </c>
      <c r="AU20" s="6" t="s">
        <v>3613</v>
      </c>
      <c r="AV20" s="6"/>
      <c r="AW20" s="3" t="str">
        <f t="shared" si="12"/>
        <v>2021000100432</v>
      </c>
      <c r="AX20">
        <f>VLOOKUP(AW20,'447 F23.8  PROYECTOS DE INVE...'!$F$10:$P$694,11,0)</f>
        <v>44868</v>
      </c>
      <c r="AY20" s="3"/>
      <c r="AZ20" s="3">
        <f t="shared" si="0"/>
        <v>44909</v>
      </c>
      <c r="BA20" s="18" t="str">
        <f>VLOOKUP(AW20,'447 F23.8  PROYECTOS DE INVE...'!$JE$10:$JE$68,1,FALSE)</f>
        <v>2021000100432</v>
      </c>
      <c r="BB20" s="3" t="str">
        <f t="shared" si="13"/>
        <v>3 TERMINADO PERO NO LIQUIDADO</v>
      </c>
      <c r="BC20" s="40" t="str">
        <f>VLOOKUP(BA20,'447 F23.8  PROYECTOS DE INVE...'!$F$10:$R$770,13,0)</f>
        <v>4 EN EJECUCIÓN</v>
      </c>
      <c r="BD20" s="40" t="str">
        <f t="shared" si="14"/>
        <v>3 TERMINADO PERO NO LIQUIDADO4 EN EJECUCIÓN</v>
      </c>
      <c r="BG20" t="str">
        <f>IFERROR(VLOOKUP('448 F23.9  CONTRATOS REALIZA...'!BD20,Hoja1!$F$2:$G$7,2,0),"ERROR")</f>
        <v>OK</v>
      </c>
      <c r="BH20" s="3" t="str">
        <f t="shared" si="15"/>
        <v>10 ASIGNACIÓN CIENCIA TECNOLOGIA E INNOVACIÓN</v>
      </c>
      <c r="BI20" t="str">
        <f>VLOOKUP(F20,'447 F23.8  PROYECTOS DE INVE...'!$F$10:$U$68,16,0)</f>
        <v>10 ASIGNACIÓN CIENCIA TECNOLOGIA E INNOVACIÓN</v>
      </c>
      <c r="BJ20" t="b">
        <f t="shared" si="1"/>
        <v>1</v>
      </c>
      <c r="BK20" s="4">
        <f t="shared" si="16"/>
        <v>44909</v>
      </c>
      <c r="BL20" s="4">
        <f t="shared" si="17"/>
        <v>44916</v>
      </c>
      <c r="BM20" s="4">
        <f t="shared" si="18"/>
        <v>45226</v>
      </c>
      <c r="BN20" s="4">
        <f>+AS20</f>
        <v>0</v>
      </c>
      <c r="BO20" s="15" t="str">
        <f t="shared" si="2"/>
        <v>2022/12/14</v>
      </c>
      <c r="BP20" s="15" t="str">
        <f t="shared" si="3"/>
        <v>2022/12/21</v>
      </c>
      <c r="BQ20" s="15" t="str">
        <f t="shared" si="4"/>
        <v>2023/10/27</v>
      </c>
      <c r="BR20" s="15" t="str">
        <f>IFERROR(YEAR(BN20)&amp;"/"&amp;IF(LEN(MONTH(BN20))&lt;2,"0"&amp;MONTH(BN20),MONTH(BN20))&amp;"/"&amp;IF(LEN(DAY(BN20))&lt;2,"0"&amp;DAY(BN20),DAY(BN20)),"SIN FECHA LIQUIDACIÓN")</f>
        <v>1900/01/00</v>
      </c>
      <c r="BS20" s="15" t="str">
        <f t="shared" si="21"/>
        <v>OK</v>
      </c>
      <c r="BT20" s="15" t="str">
        <f t="shared" si="22"/>
        <v>OK</v>
      </c>
      <c r="BU20" s="15" t="str">
        <f t="shared" si="23"/>
        <v>OK</v>
      </c>
      <c r="BV20" s="15" t="e">
        <f t="shared" si="24"/>
        <v>#VALUE!</v>
      </c>
      <c r="BW20" s="16">
        <f t="shared" si="9"/>
        <v>7</v>
      </c>
      <c r="BX20" s="16">
        <f t="shared" si="10"/>
        <v>310</v>
      </c>
      <c r="BY20" t="e">
        <f t="shared" si="25"/>
        <v>#VALUE!</v>
      </c>
      <c r="BZ20" t="str">
        <f t="shared" si="26"/>
        <v>OK</v>
      </c>
      <c r="CA20" t="str">
        <f t="shared" si="27"/>
        <v>OK</v>
      </c>
      <c r="CB20" t="str">
        <f t="shared" si="28"/>
        <v>ERROR</v>
      </c>
      <c r="CC20" t="str">
        <f t="shared" si="29"/>
        <v>OK</v>
      </c>
      <c r="CD20" s="43" t="s">
        <v>638</v>
      </c>
      <c r="CE20" s="44" t="s">
        <v>638</v>
      </c>
      <c r="CF20" s="44" t="s">
        <v>639</v>
      </c>
      <c r="CH20" s="8">
        <f t="shared" si="30"/>
        <v>47</v>
      </c>
      <c r="CI20" s="8">
        <f t="shared" si="31"/>
        <v>45473</v>
      </c>
      <c r="CJ20">
        <f t="shared" si="11"/>
        <v>0</v>
      </c>
    </row>
    <row r="21" spans="1:88" ht="15.75" thickBot="1" x14ac:dyDescent="0.3">
      <c r="A21" s="1">
        <v>11</v>
      </c>
      <c r="B21" t="s">
        <v>358</v>
      </c>
      <c r="C21" s="3" t="s">
        <v>58</v>
      </c>
      <c r="D21" s="3"/>
      <c r="E21" s="3">
        <v>2023</v>
      </c>
      <c r="F21" s="3" t="s">
        <v>3357</v>
      </c>
      <c r="G21" s="3" t="s">
        <v>3637</v>
      </c>
      <c r="H21" s="3" t="s">
        <v>96</v>
      </c>
      <c r="I21" s="3">
        <v>498610000</v>
      </c>
      <c r="J21" s="3" t="s">
        <v>267</v>
      </c>
      <c r="K21" s="3" t="s">
        <v>3631</v>
      </c>
      <c r="L21" s="3" t="s">
        <v>272</v>
      </c>
      <c r="M21" s="4">
        <v>45190</v>
      </c>
      <c r="N21" s="3" t="s">
        <v>80</v>
      </c>
      <c r="O21" s="3" t="s">
        <v>62</v>
      </c>
      <c r="P21" s="3"/>
      <c r="Q21" s="3">
        <v>830136563</v>
      </c>
      <c r="R21" s="3" t="s">
        <v>63</v>
      </c>
      <c r="S21" s="3"/>
      <c r="T21" s="3" t="s">
        <v>3638</v>
      </c>
      <c r="U21" s="3">
        <v>498610000</v>
      </c>
      <c r="V21" s="3" t="s">
        <v>199</v>
      </c>
      <c r="W21" s="3" t="s">
        <v>68</v>
      </c>
      <c r="X21" s="3" t="s">
        <v>78</v>
      </c>
      <c r="Y21" s="3">
        <v>0</v>
      </c>
      <c r="Z21" s="3">
        <v>84</v>
      </c>
      <c r="AA21" s="3" t="s">
        <v>75</v>
      </c>
      <c r="AB21" s="3">
        <v>149583000</v>
      </c>
      <c r="AC21" s="3" t="s">
        <v>58</v>
      </c>
      <c r="AD21" s="3" t="s">
        <v>76</v>
      </c>
      <c r="AE21" s="3">
        <v>0</v>
      </c>
      <c r="AF21" s="3">
        <v>53</v>
      </c>
      <c r="AG21" s="4">
        <v>45197</v>
      </c>
      <c r="AH21" s="3">
        <v>498610000</v>
      </c>
      <c r="AI21" s="3">
        <v>100</v>
      </c>
      <c r="AJ21" s="3" t="s">
        <v>77</v>
      </c>
      <c r="AK21" s="3" t="s">
        <v>61</v>
      </c>
      <c r="AL21" s="3" t="s">
        <v>72</v>
      </c>
      <c r="AM21" s="3">
        <v>43749034</v>
      </c>
      <c r="AN21" s="3"/>
      <c r="AO21" s="3"/>
      <c r="AP21" s="3"/>
      <c r="AQ21" s="3" t="s">
        <v>3615</v>
      </c>
      <c r="AR21" s="4">
        <v>45327</v>
      </c>
      <c r="AS21" s="4"/>
      <c r="AT21" s="3" t="s">
        <v>3634</v>
      </c>
      <c r="AU21" s="6" t="s">
        <v>3613</v>
      </c>
      <c r="AV21" s="6"/>
      <c r="AW21" s="3" t="str">
        <f t="shared" si="12"/>
        <v>2021000100432</v>
      </c>
      <c r="AX21">
        <f>VLOOKUP(AW21,'447 F23.8  PROYECTOS DE INVE...'!$F$10:$P$694,11,0)</f>
        <v>44868</v>
      </c>
      <c r="AY21" s="3"/>
      <c r="AZ21" s="3">
        <f t="shared" si="0"/>
        <v>45190</v>
      </c>
      <c r="BA21" s="18" t="str">
        <f>VLOOKUP(AW21,'447 F23.8  PROYECTOS DE INVE...'!$JE$10:$JE$68,1,FALSE)</f>
        <v>2021000100432</v>
      </c>
      <c r="BB21" s="3" t="str">
        <f t="shared" si="13"/>
        <v>3 TERMINADO PERO NO LIQUIDADO</v>
      </c>
      <c r="BC21" s="40" t="str">
        <f>VLOOKUP(BA21,'447 F23.8  PROYECTOS DE INVE...'!$F$10:$R$770,13,0)</f>
        <v>4 EN EJECUCIÓN</v>
      </c>
      <c r="BD21" s="40" t="str">
        <f t="shared" si="14"/>
        <v>3 TERMINADO PERO NO LIQUIDADO4 EN EJECUCIÓN</v>
      </c>
      <c r="BG21" t="str">
        <f>IFERROR(VLOOKUP('448 F23.9  CONTRATOS REALIZA...'!BD21,Hoja1!$F$2:$G$7,2,0),"ERROR")</f>
        <v>OK</v>
      </c>
      <c r="BH21" s="3" t="str">
        <f t="shared" si="15"/>
        <v>10 ASIGNACIÓN CIENCIA TECNOLOGIA E INNOVACIÓN</v>
      </c>
      <c r="BI21" t="str">
        <f>VLOOKUP(F21,'447 F23.8  PROYECTOS DE INVE...'!$F$10:$U$68,16,0)</f>
        <v>10 ASIGNACIÓN CIENCIA TECNOLOGIA E INNOVACIÓN</v>
      </c>
      <c r="BJ21" t="b">
        <f t="shared" si="1"/>
        <v>1</v>
      </c>
      <c r="BK21" s="4">
        <f t="shared" si="16"/>
        <v>45190</v>
      </c>
      <c r="BL21" s="4">
        <f t="shared" si="17"/>
        <v>45197</v>
      </c>
      <c r="BM21" s="4">
        <f t="shared" si="18"/>
        <v>45327</v>
      </c>
      <c r="BN21" s="4">
        <f t="shared" si="19"/>
        <v>0</v>
      </c>
      <c r="BO21" s="15" t="str">
        <f t="shared" si="2"/>
        <v>2023/09/21</v>
      </c>
      <c r="BP21" s="15" t="str">
        <f t="shared" si="3"/>
        <v>2023/09/28</v>
      </c>
      <c r="BQ21" s="15" t="str">
        <f t="shared" si="4"/>
        <v>2024/02/05</v>
      </c>
      <c r="BR21" s="15" t="str">
        <f t="shared" si="20"/>
        <v>1900/01/00</v>
      </c>
      <c r="BS21" s="15" t="str">
        <f t="shared" si="21"/>
        <v>OK</v>
      </c>
      <c r="BT21" s="15" t="str">
        <f t="shared" si="22"/>
        <v>OK</v>
      </c>
      <c r="BU21" s="15" t="str">
        <f t="shared" si="23"/>
        <v>OK</v>
      </c>
      <c r="BV21" s="15" t="e">
        <f t="shared" si="24"/>
        <v>#VALUE!</v>
      </c>
      <c r="BW21" s="16">
        <f t="shared" si="9"/>
        <v>7</v>
      </c>
      <c r="BX21" s="16">
        <f t="shared" si="10"/>
        <v>130</v>
      </c>
      <c r="BY21" t="e">
        <f t="shared" si="25"/>
        <v>#VALUE!</v>
      </c>
      <c r="BZ21" t="str">
        <f t="shared" si="26"/>
        <v>OK</v>
      </c>
      <c r="CA21" t="str">
        <f t="shared" si="27"/>
        <v>OK</v>
      </c>
      <c r="CB21" t="str">
        <f t="shared" si="28"/>
        <v>ERROR</v>
      </c>
      <c r="CC21" t="str">
        <f t="shared" si="29"/>
        <v>OK</v>
      </c>
      <c r="CD21" s="43" t="s">
        <v>391</v>
      </c>
      <c r="CE21" s="44" t="s">
        <v>481</v>
      </c>
      <c r="CF21" s="44" t="s">
        <v>427</v>
      </c>
      <c r="CH21" s="8">
        <f t="shared" si="30"/>
        <v>0</v>
      </c>
      <c r="CI21" s="8">
        <f t="shared" si="31"/>
        <v>45473</v>
      </c>
      <c r="CJ21">
        <f t="shared" si="11"/>
        <v>0</v>
      </c>
    </row>
    <row r="22" spans="1:88" ht="15.75" thickBot="1" x14ac:dyDescent="0.3">
      <c r="A22" s="1">
        <v>12</v>
      </c>
      <c r="B22" t="s">
        <v>359</v>
      </c>
      <c r="C22" s="3" t="s">
        <v>58</v>
      </c>
      <c r="D22" s="3"/>
      <c r="E22" s="3">
        <v>2023</v>
      </c>
      <c r="F22" s="3" t="s">
        <v>3357</v>
      </c>
      <c r="G22" s="3" t="s">
        <v>3639</v>
      </c>
      <c r="H22" s="3" t="s">
        <v>96</v>
      </c>
      <c r="I22" s="3">
        <v>12796000</v>
      </c>
      <c r="J22" s="3" t="s">
        <v>267</v>
      </c>
      <c r="K22" s="3" t="s">
        <v>3631</v>
      </c>
      <c r="L22" s="3" t="s">
        <v>272</v>
      </c>
      <c r="M22" s="4">
        <v>45233</v>
      </c>
      <c r="N22" s="3" t="s">
        <v>80</v>
      </c>
      <c r="O22" s="3" t="s">
        <v>62</v>
      </c>
      <c r="P22" s="3"/>
      <c r="Q22" s="3">
        <v>900155107</v>
      </c>
      <c r="R22" s="3" t="s">
        <v>63</v>
      </c>
      <c r="S22" s="3"/>
      <c r="T22" s="3" t="s">
        <v>3640</v>
      </c>
      <c r="U22" s="3">
        <v>12796000</v>
      </c>
      <c r="V22" s="3" t="s">
        <v>199</v>
      </c>
      <c r="W22" s="3" t="s">
        <v>68</v>
      </c>
      <c r="X22" s="3" t="s">
        <v>78</v>
      </c>
      <c r="Y22" s="3">
        <v>0</v>
      </c>
      <c r="Z22" s="3">
        <v>30</v>
      </c>
      <c r="AA22" s="3" t="s">
        <v>84</v>
      </c>
      <c r="AB22" s="3">
        <v>0</v>
      </c>
      <c r="AC22" s="3" t="s">
        <v>68</v>
      </c>
      <c r="AD22" s="3"/>
      <c r="AE22" s="3"/>
      <c r="AF22" s="3">
        <v>0</v>
      </c>
      <c r="AG22" s="4">
        <v>45233</v>
      </c>
      <c r="AH22" s="3">
        <v>12796000</v>
      </c>
      <c r="AI22" s="3">
        <v>100</v>
      </c>
      <c r="AJ22" s="3" t="s">
        <v>77</v>
      </c>
      <c r="AK22" s="3" t="s">
        <v>61</v>
      </c>
      <c r="AL22" s="3" t="s">
        <v>72</v>
      </c>
      <c r="AM22" s="3">
        <v>43749034</v>
      </c>
      <c r="AN22" s="3"/>
      <c r="AO22" s="3"/>
      <c r="AP22" s="3"/>
      <c r="AQ22" s="3" t="s">
        <v>3615</v>
      </c>
      <c r="AR22" s="4">
        <v>45253</v>
      </c>
      <c r="AS22" s="4"/>
      <c r="AT22" s="3" t="s">
        <v>3634</v>
      </c>
      <c r="AU22" s="6" t="s">
        <v>3613</v>
      </c>
      <c r="AV22" s="6"/>
      <c r="AW22" s="3" t="str">
        <f t="shared" si="12"/>
        <v>2021000100432</v>
      </c>
      <c r="AX22">
        <f>VLOOKUP(AW22,'447 F23.8  PROYECTOS DE INVE...'!$F$10:$P$694,11,0)</f>
        <v>44868</v>
      </c>
      <c r="AY22" s="3"/>
      <c r="AZ22" s="3">
        <f t="shared" si="0"/>
        <v>45233</v>
      </c>
      <c r="BA22" s="18" t="str">
        <f>VLOOKUP(AW22,'447 F23.8  PROYECTOS DE INVE...'!$JE$10:$JE$68,1,FALSE)</f>
        <v>2021000100432</v>
      </c>
      <c r="BB22" s="3" t="str">
        <f t="shared" si="13"/>
        <v>3 TERMINADO PERO NO LIQUIDADO</v>
      </c>
      <c r="BC22" s="40" t="str">
        <f>VLOOKUP(BA22,'447 F23.8  PROYECTOS DE INVE...'!$F$10:$R$770,13,0)</f>
        <v>4 EN EJECUCIÓN</v>
      </c>
      <c r="BD22" s="40" t="str">
        <f t="shared" si="14"/>
        <v>3 TERMINADO PERO NO LIQUIDADO4 EN EJECUCIÓN</v>
      </c>
      <c r="BG22" t="str">
        <f>IFERROR(VLOOKUP('448 F23.9  CONTRATOS REALIZA...'!BD22,Hoja1!$F$2:$G$7,2,0),"ERROR")</f>
        <v>OK</v>
      </c>
      <c r="BH22" s="3" t="str">
        <f t="shared" si="15"/>
        <v>10 ASIGNACIÓN CIENCIA TECNOLOGIA E INNOVACIÓN</v>
      </c>
      <c r="BI22" t="str">
        <f>VLOOKUP(F22,'447 F23.8  PROYECTOS DE INVE...'!$F$10:$U$68,16,0)</f>
        <v>10 ASIGNACIÓN CIENCIA TECNOLOGIA E INNOVACIÓN</v>
      </c>
      <c r="BJ22" t="b">
        <f t="shared" si="1"/>
        <v>1</v>
      </c>
      <c r="BK22" s="4">
        <f t="shared" si="16"/>
        <v>45233</v>
      </c>
      <c r="BL22" s="4">
        <f t="shared" si="17"/>
        <v>45233</v>
      </c>
      <c r="BM22" s="4">
        <f t="shared" si="18"/>
        <v>45253</v>
      </c>
      <c r="BN22" s="4">
        <f t="shared" si="19"/>
        <v>0</v>
      </c>
      <c r="BO22" s="15" t="str">
        <f t="shared" si="2"/>
        <v>2023/11/03</v>
      </c>
      <c r="BP22" s="15" t="str">
        <f t="shared" si="3"/>
        <v>2023/11/03</v>
      </c>
      <c r="BQ22" s="15" t="str">
        <f t="shared" si="4"/>
        <v>2023/11/23</v>
      </c>
      <c r="BR22" s="15" t="str">
        <f t="shared" si="20"/>
        <v>1900/01/00</v>
      </c>
      <c r="BS22" s="15" t="str">
        <f t="shared" si="21"/>
        <v>OK</v>
      </c>
      <c r="BT22" s="15" t="str">
        <f t="shared" si="22"/>
        <v>OK</v>
      </c>
      <c r="BU22" s="15" t="str">
        <f t="shared" si="23"/>
        <v>OK</v>
      </c>
      <c r="BV22" s="15" t="e">
        <f t="shared" si="24"/>
        <v>#VALUE!</v>
      </c>
      <c r="BW22" s="16">
        <f t="shared" si="9"/>
        <v>0</v>
      </c>
      <c r="BX22" s="16">
        <f t="shared" si="10"/>
        <v>20</v>
      </c>
      <c r="BY22" t="e">
        <f t="shared" si="25"/>
        <v>#VALUE!</v>
      </c>
      <c r="BZ22" t="str">
        <f t="shared" si="26"/>
        <v>OK</v>
      </c>
      <c r="CA22" t="str">
        <f t="shared" si="27"/>
        <v>OK</v>
      </c>
      <c r="CB22" t="str">
        <f t="shared" si="28"/>
        <v>ERROR</v>
      </c>
      <c r="CC22" t="str">
        <f t="shared" si="29"/>
        <v>OK</v>
      </c>
      <c r="CD22" s="43" t="s">
        <v>640</v>
      </c>
      <c r="CE22" s="44" t="s">
        <v>640</v>
      </c>
      <c r="CF22" s="44" t="s">
        <v>622</v>
      </c>
      <c r="CH22" s="8">
        <f t="shared" si="30"/>
        <v>33</v>
      </c>
      <c r="CI22" s="8">
        <f t="shared" si="31"/>
        <v>45473</v>
      </c>
      <c r="CJ22">
        <f t="shared" si="11"/>
        <v>0</v>
      </c>
    </row>
    <row r="23" spans="1:88" ht="15.75" thickBot="1" x14ac:dyDescent="0.3">
      <c r="A23" s="1">
        <v>13</v>
      </c>
      <c r="B23" t="s">
        <v>360</v>
      </c>
      <c r="C23" s="3" t="s">
        <v>58</v>
      </c>
      <c r="D23" s="3"/>
      <c r="E23" s="3">
        <v>2023</v>
      </c>
      <c r="F23" s="3" t="s">
        <v>3357</v>
      </c>
      <c r="G23" s="3" t="s">
        <v>3641</v>
      </c>
      <c r="H23" s="3" t="s">
        <v>96</v>
      </c>
      <c r="I23" s="3">
        <v>39932883</v>
      </c>
      <c r="J23" s="3" t="s">
        <v>267</v>
      </c>
      <c r="K23" s="3" t="s">
        <v>3631</v>
      </c>
      <c r="L23" s="3" t="s">
        <v>272</v>
      </c>
      <c r="M23" s="4">
        <v>45271</v>
      </c>
      <c r="N23" s="3" t="s">
        <v>80</v>
      </c>
      <c r="O23" s="3" t="s">
        <v>62</v>
      </c>
      <c r="P23" s="3"/>
      <c r="Q23" s="3">
        <v>900339350</v>
      </c>
      <c r="R23" s="3" t="s">
        <v>91</v>
      </c>
      <c r="S23" s="3"/>
      <c r="T23" s="3" t="s">
        <v>3642</v>
      </c>
      <c r="U23" s="3">
        <v>39932883</v>
      </c>
      <c r="V23" s="3" t="s">
        <v>199</v>
      </c>
      <c r="W23" s="3" t="s">
        <v>68</v>
      </c>
      <c r="X23" s="3" t="s">
        <v>78</v>
      </c>
      <c r="Y23" s="3">
        <v>0</v>
      </c>
      <c r="Z23" s="3">
        <v>16</v>
      </c>
      <c r="AA23" s="3" t="s">
        <v>84</v>
      </c>
      <c r="AB23" s="3">
        <v>0</v>
      </c>
      <c r="AC23" s="3" t="s">
        <v>58</v>
      </c>
      <c r="AD23" s="3" t="s">
        <v>76</v>
      </c>
      <c r="AE23" s="3"/>
      <c r="AF23" s="3">
        <v>16</v>
      </c>
      <c r="AG23" s="4">
        <v>45275</v>
      </c>
      <c r="AH23" s="3">
        <v>39932883</v>
      </c>
      <c r="AI23" s="3">
        <v>100</v>
      </c>
      <c r="AJ23" s="3" t="s">
        <v>77</v>
      </c>
      <c r="AK23" s="3" t="s">
        <v>61</v>
      </c>
      <c r="AL23" s="3" t="s">
        <v>72</v>
      </c>
      <c r="AM23" s="3">
        <v>43749034</v>
      </c>
      <c r="AN23" s="3"/>
      <c r="AO23" s="3"/>
      <c r="AP23" s="3"/>
      <c r="AQ23" s="3" t="s">
        <v>3615</v>
      </c>
      <c r="AR23" s="4">
        <v>45290</v>
      </c>
      <c r="AS23" s="4"/>
      <c r="AT23" s="3" t="s">
        <v>3634</v>
      </c>
      <c r="AU23" s="6" t="s">
        <v>3613</v>
      </c>
      <c r="AV23" s="6"/>
      <c r="AW23" s="3" t="str">
        <f t="shared" si="12"/>
        <v>2021000100432</v>
      </c>
      <c r="AX23">
        <f>VLOOKUP(AW23,'447 F23.8  PROYECTOS DE INVE...'!$F$10:$P$694,11,0)</f>
        <v>44868</v>
      </c>
      <c r="AY23" s="3"/>
      <c r="AZ23" s="3">
        <f t="shared" si="0"/>
        <v>45271</v>
      </c>
      <c r="BA23" s="18" t="str">
        <f>VLOOKUP(AW23,'447 F23.8  PROYECTOS DE INVE...'!$JE$10:$JE$68,1,FALSE)</f>
        <v>2021000100432</v>
      </c>
      <c r="BB23" s="3" t="str">
        <f t="shared" si="13"/>
        <v>3 TERMINADO PERO NO LIQUIDADO</v>
      </c>
      <c r="BC23" s="40" t="str">
        <f>VLOOKUP(BA23,'447 F23.8  PROYECTOS DE INVE...'!$F$10:$R$770,13,0)</f>
        <v>4 EN EJECUCIÓN</v>
      </c>
      <c r="BD23" s="40" t="str">
        <f t="shared" si="14"/>
        <v>3 TERMINADO PERO NO LIQUIDADO4 EN EJECUCIÓN</v>
      </c>
      <c r="BG23" t="str">
        <f>IFERROR(VLOOKUP('448 F23.9  CONTRATOS REALIZA...'!BD23,Hoja1!$F$2:$G$7,2,0),"ERROR")</f>
        <v>OK</v>
      </c>
      <c r="BH23" s="3" t="str">
        <f t="shared" si="15"/>
        <v>10 ASIGNACIÓN CIENCIA TECNOLOGIA E INNOVACIÓN</v>
      </c>
      <c r="BI23" t="str">
        <f>VLOOKUP(F23,'447 F23.8  PROYECTOS DE INVE...'!$F$10:$U$68,16,0)</f>
        <v>10 ASIGNACIÓN CIENCIA TECNOLOGIA E INNOVACIÓN</v>
      </c>
      <c r="BJ23" t="b">
        <f t="shared" si="1"/>
        <v>1</v>
      </c>
      <c r="BK23" s="4">
        <f t="shared" si="16"/>
        <v>45271</v>
      </c>
      <c r="BL23" s="4">
        <f t="shared" si="17"/>
        <v>45275</v>
      </c>
      <c r="BM23" s="4">
        <f t="shared" si="18"/>
        <v>45290</v>
      </c>
      <c r="BN23" s="4">
        <f t="shared" si="19"/>
        <v>0</v>
      </c>
      <c r="BO23" s="15" t="str">
        <f t="shared" si="2"/>
        <v>2023/12/11</v>
      </c>
      <c r="BP23" s="15" t="str">
        <f t="shared" si="3"/>
        <v>2023/12/15</v>
      </c>
      <c r="BQ23" s="15" t="str">
        <f t="shared" si="4"/>
        <v>2023/12/30</v>
      </c>
      <c r="BR23" s="15" t="str">
        <f t="shared" si="20"/>
        <v>1900/01/00</v>
      </c>
      <c r="BS23" s="15" t="str">
        <f t="shared" si="21"/>
        <v>OK</v>
      </c>
      <c r="BT23" s="15" t="str">
        <f t="shared" si="22"/>
        <v>OK</v>
      </c>
      <c r="BU23" s="15" t="str">
        <f t="shared" si="23"/>
        <v>OK</v>
      </c>
      <c r="BV23" s="15" t="e">
        <f t="shared" si="24"/>
        <v>#VALUE!</v>
      </c>
      <c r="BW23" s="16">
        <f t="shared" si="9"/>
        <v>4</v>
      </c>
      <c r="BX23" s="16">
        <f t="shared" si="10"/>
        <v>15</v>
      </c>
      <c r="BY23" t="e">
        <f t="shared" si="25"/>
        <v>#VALUE!</v>
      </c>
      <c r="BZ23" t="str">
        <f t="shared" si="26"/>
        <v>OK</v>
      </c>
      <c r="CA23" t="str">
        <f t="shared" si="27"/>
        <v>OK</v>
      </c>
      <c r="CB23" t="str">
        <f t="shared" si="28"/>
        <v>ERROR</v>
      </c>
      <c r="CC23" t="str">
        <f t="shared" si="29"/>
        <v>OK</v>
      </c>
      <c r="CD23" s="43" t="s">
        <v>3496</v>
      </c>
      <c r="CE23" s="44" t="s">
        <v>537</v>
      </c>
      <c r="CF23" s="44" t="s">
        <v>481</v>
      </c>
      <c r="CH23" s="8">
        <f t="shared" si="30"/>
        <v>146</v>
      </c>
      <c r="CI23" s="8">
        <f>$CH$7-CG23</f>
        <v>45473</v>
      </c>
      <c r="CJ23">
        <f t="shared" si="11"/>
        <v>0</v>
      </c>
    </row>
    <row r="24" spans="1:88" ht="15.75" thickBot="1" x14ac:dyDescent="0.3">
      <c r="A24" s="1">
        <v>14</v>
      </c>
      <c r="B24" t="s">
        <v>361</v>
      </c>
      <c r="C24" s="3" t="s">
        <v>58</v>
      </c>
      <c r="D24" s="3"/>
      <c r="E24" s="3">
        <v>2024</v>
      </c>
      <c r="F24" s="3" t="s">
        <v>3357</v>
      </c>
      <c r="G24" s="3" t="s">
        <v>3643</v>
      </c>
      <c r="H24" s="3" t="s">
        <v>96</v>
      </c>
      <c r="I24" s="3">
        <v>370390.24</v>
      </c>
      <c r="J24" s="3" t="s">
        <v>264</v>
      </c>
      <c r="K24" s="3" t="s">
        <v>3631</v>
      </c>
      <c r="L24" s="3" t="s">
        <v>272</v>
      </c>
      <c r="M24" s="4">
        <v>45327</v>
      </c>
      <c r="N24" s="3" t="s">
        <v>80</v>
      </c>
      <c r="O24" s="3" t="s">
        <v>62</v>
      </c>
      <c r="P24" s="3"/>
      <c r="Q24" s="3">
        <v>830001338</v>
      </c>
      <c r="R24" s="3" t="s">
        <v>73</v>
      </c>
      <c r="S24" s="3"/>
      <c r="T24" s="3" t="s">
        <v>3644</v>
      </c>
      <c r="U24" s="3">
        <v>370390.24</v>
      </c>
      <c r="V24" s="3" t="s">
        <v>199</v>
      </c>
      <c r="W24" s="3" t="s">
        <v>68</v>
      </c>
      <c r="X24" s="3" t="s">
        <v>78</v>
      </c>
      <c r="Y24" s="3">
        <v>0</v>
      </c>
      <c r="Z24" s="3">
        <v>24</v>
      </c>
      <c r="AA24" s="3" t="s">
        <v>84</v>
      </c>
      <c r="AB24" s="3">
        <v>0</v>
      </c>
      <c r="AC24" s="3" t="s">
        <v>68</v>
      </c>
      <c r="AD24" s="3"/>
      <c r="AE24" s="3"/>
      <c r="AF24" s="3">
        <v>0</v>
      </c>
      <c r="AG24" s="4">
        <v>45327</v>
      </c>
      <c r="AH24" s="3">
        <v>370390.24</v>
      </c>
      <c r="AI24" s="3">
        <v>100</v>
      </c>
      <c r="AJ24" s="3" t="s">
        <v>77</v>
      </c>
      <c r="AK24" s="3" t="s">
        <v>61</v>
      </c>
      <c r="AL24" s="3" t="s">
        <v>72</v>
      </c>
      <c r="AM24" s="3">
        <v>43749034</v>
      </c>
      <c r="AN24" s="3"/>
      <c r="AO24" s="3"/>
      <c r="AP24" s="3"/>
      <c r="AQ24" s="3" t="s">
        <v>3615</v>
      </c>
      <c r="AR24" s="4">
        <v>45351</v>
      </c>
      <c r="AS24" s="4"/>
      <c r="AT24" s="3" t="s">
        <v>3634</v>
      </c>
      <c r="AU24" s="6" t="s">
        <v>3613</v>
      </c>
      <c r="AV24" s="6"/>
      <c r="AW24" s="3" t="str">
        <f t="shared" si="12"/>
        <v>2021000100432</v>
      </c>
      <c r="AX24">
        <f>VLOOKUP(AW24,'447 F23.8  PROYECTOS DE INVE...'!$F$10:$P$694,11,0)</f>
        <v>44868</v>
      </c>
      <c r="AY24" s="3"/>
      <c r="AZ24" s="3">
        <f t="shared" si="0"/>
        <v>45327</v>
      </c>
      <c r="BA24" s="18" t="str">
        <f>VLOOKUP(AW24,'447 F23.8  PROYECTOS DE INVE...'!$JE$10:$JE$68,1,FALSE)</f>
        <v>2021000100432</v>
      </c>
      <c r="BB24" s="3" t="str">
        <f t="shared" si="13"/>
        <v>1 EN EJECUCIÓN</v>
      </c>
      <c r="BC24" s="40" t="str">
        <f>VLOOKUP(BA24,'447 F23.8  PROYECTOS DE INVE...'!$F$10:$R$770,13,0)</f>
        <v>4 EN EJECUCIÓN</v>
      </c>
      <c r="BD24" s="40" t="str">
        <f t="shared" si="14"/>
        <v>1 EN EJECUCIÓN4 EN EJECUCIÓN</v>
      </c>
      <c r="BG24" t="str">
        <f>IFERROR(VLOOKUP('448 F23.9  CONTRATOS REALIZA...'!BD24,Hoja1!$F$2:$G$7,2,0),"ERROR")</f>
        <v>OK</v>
      </c>
      <c r="BH24" s="3" t="str">
        <f t="shared" si="15"/>
        <v>10 ASIGNACIÓN CIENCIA TECNOLOGIA E INNOVACIÓN</v>
      </c>
      <c r="BI24" t="str">
        <f>VLOOKUP(F24,'447 F23.8  PROYECTOS DE INVE...'!$F$10:$U$68,16,0)</f>
        <v>10 ASIGNACIÓN CIENCIA TECNOLOGIA E INNOVACIÓN</v>
      </c>
      <c r="BJ24" t="b">
        <f t="shared" si="1"/>
        <v>1</v>
      </c>
      <c r="BK24" s="4">
        <f t="shared" si="16"/>
        <v>45327</v>
      </c>
      <c r="BL24" s="4">
        <f t="shared" si="17"/>
        <v>45327</v>
      </c>
      <c r="BM24" s="4">
        <f t="shared" si="18"/>
        <v>45351</v>
      </c>
      <c r="BN24" s="4">
        <f t="shared" si="19"/>
        <v>0</v>
      </c>
      <c r="BO24" s="15" t="str">
        <f t="shared" si="2"/>
        <v>2024/02/05</v>
      </c>
      <c r="BP24" s="15" t="str">
        <f t="shared" si="3"/>
        <v>2024/02/05</v>
      </c>
      <c r="BQ24" s="15" t="str">
        <f t="shared" si="4"/>
        <v>2024/02/29</v>
      </c>
      <c r="BR24" s="15" t="str">
        <f t="shared" si="20"/>
        <v>1900/01/00</v>
      </c>
      <c r="BS24" s="15" t="str">
        <f t="shared" si="21"/>
        <v>OK</v>
      </c>
      <c r="BT24" s="15" t="str">
        <f t="shared" si="22"/>
        <v>OK</v>
      </c>
      <c r="BU24" s="15" t="str">
        <f t="shared" si="23"/>
        <v>OK</v>
      </c>
      <c r="BV24" s="15" t="e">
        <f t="shared" si="24"/>
        <v>#VALUE!</v>
      </c>
      <c r="BW24" s="16">
        <f t="shared" si="9"/>
        <v>0</v>
      </c>
      <c r="BX24" s="16">
        <f t="shared" si="10"/>
        <v>24</v>
      </c>
      <c r="BY24" t="e">
        <f t="shared" si="25"/>
        <v>#VALUE!</v>
      </c>
      <c r="BZ24" t="str">
        <f t="shared" si="26"/>
        <v>OK</v>
      </c>
      <c r="CA24" t="str">
        <f t="shared" si="27"/>
        <v>OK</v>
      </c>
      <c r="CB24" t="str">
        <f t="shared" si="28"/>
        <v>ERROR</v>
      </c>
      <c r="CC24" t="str">
        <f t="shared" si="29"/>
        <v>OK</v>
      </c>
      <c r="CD24" s="43" t="s">
        <v>567</v>
      </c>
      <c r="CE24" s="44" t="s">
        <v>593</v>
      </c>
      <c r="CF24" s="44" t="s">
        <v>427</v>
      </c>
      <c r="CH24" s="8">
        <f t="shared" si="30"/>
        <v>0</v>
      </c>
      <c r="CI24" s="8">
        <f>$CH$7-CG24</f>
        <v>45473</v>
      </c>
      <c r="CJ24">
        <f t="shared" si="11"/>
        <v>0</v>
      </c>
    </row>
    <row r="25" spans="1:88" ht="15.75" thickBot="1" x14ac:dyDescent="0.3">
      <c r="A25" s="1">
        <v>15</v>
      </c>
      <c r="B25" t="s">
        <v>362</v>
      </c>
      <c r="C25" s="3" t="s">
        <v>58</v>
      </c>
      <c r="D25" s="3"/>
      <c r="E25" s="3">
        <v>2024</v>
      </c>
      <c r="F25" s="3" t="s">
        <v>3357</v>
      </c>
      <c r="G25" s="3" t="s">
        <v>3645</v>
      </c>
      <c r="H25" s="3" t="s">
        <v>96</v>
      </c>
      <c r="I25" s="3">
        <v>7381136.8399999999</v>
      </c>
      <c r="J25" s="3" t="s">
        <v>264</v>
      </c>
      <c r="K25" s="3" t="s">
        <v>3631</v>
      </c>
      <c r="L25" s="3" t="s">
        <v>272</v>
      </c>
      <c r="M25" s="4">
        <v>45327</v>
      </c>
      <c r="N25" s="3" t="s">
        <v>80</v>
      </c>
      <c r="O25" s="3" t="s">
        <v>62</v>
      </c>
      <c r="P25" s="3"/>
      <c r="Q25" s="3">
        <v>830037278</v>
      </c>
      <c r="R25" s="3" t="s">
        <v>73</v>
      </c>
      <c r="S25" s="3"/>
      <c r="T25" s="3" t="s">
        <v>3646</v>
      </c>
      <c r="U25" s="3">
        <v>7381136.8399999999</v>
      </c>
      <c r="V25" s="3" t="s">
        <v>199</v>
      </c>
      <c r="W25" s="3" t="s">
        <v>68</v>
      </c>
      <c r="X25" s="3" t="s">
        <v>78</v>
      </c>
      <c r="Y25" s="3">
        <v>0</v>
      </c>
      <c r="Z25" s="3">
        <v>24</v>
      </c>
      <c r="AA25" s="3" t="s">
        <v>84</v>
      </c>
      <c r="AB25" s="3">
        <v>0</v>
      </c>
      <c r="AC25" s="3" t="s">
        <v>68</v>
      </c>
      <c r="AD25" s="3"/>
      <c r="AE25" s="3"/>
      <c r="AF25" s="3">
        <v>0</v>
      </c>
      <c r="AG25" s="4">
        <v>45327</v>
      </c>
      <c r="AH25" s="3">
        <v>7381136.8399999999</v>
      </c>
      <c r="AI25" s="3">
        <v>100</v>
      </c>
      <c r="AJ25" s="3" t="s">
        <v>77</v>
      </c>
      <c r="AK25" s="3" t="s">
        <v>61</v>
      </c>
      <c r="AL25" s="3" t="s">
        <v>72</v>
      </c>
      <c r="AM25" s="3">
        <v>43749034</v>
      </c>
      <c r="AN25" s="3"/>
      <c r="AO25" s="3"/>
      <c r="AP25" s="3"/>
      <c r="AQ25" s="3" t="s">
        <v>3615</v>
      </c>
      <c r="AR25" s="4">
        <v>45351</v>
      </c>
      <c r="AS25" s="4"/>
      <c r="AT25" s="3" t="s">
        <v>3634</v>
      </c>
      <c r="AU25" s="6" t="s">
        <v>3613</v>
      </c>
      <c r="AV25" s="6"/>
      <c r="AW25" s="3" t="str">
        <f t="shared" si="12"/>
        <v>2021000100432</v>
      </c>
      <c r="AX25">
        <f>VLOOKUP(AW25,'447 F23.8  PROYECTOS DE INVE...'!$F$10:$P$694,11,0)</f>
        <v>44868</v>
      </c>
      <c r="AY25" s="3"/>
      <c r="AZ25" s="3">
        <f t="shared" si="0"/>
        <v>45327</v>
      </c>
      <c r="BA25" s="18" t="str">
        <f>VLOOKUP(AW25,'447 F23.8  PROYECTOS DE INVE...'!$JE$10:$JE$68,1,FALSE)</f>
        <v>2021000100432</v>
      </c>
      <c r="BB25" s="3" t="str">
        <f t="shared" si="13"/>
        <v>1 EN EJECUCIÓN</v>
      </c>
      <c r="BC25" s="40" t="str">
        <f>VLOOKUP(BA25,'447 F23.8  PROYECTOS DE INVE...'!$F$10:$R$770,13,0)</f>
        <v>4 EN EJECUCIÓN</v>
      </c>
      <c r="BD25" s="40" t="str">
        <f t="shared" si="14"/>
        <v>1 EN EJECUCIÓN4 EN EJECUCIÓN</v>
      </c>
      <c r="BG25" t="str">
        <f>IFERROR(VLOOKUP('448 F23.9  CONTRATOS REALIZA...'!BD25,Hoja1!$F$2:$G$7,2,0),"ERROR")</f>
        <v>OK</v>
      </c>
      <c r="BH25" s="3" t="str">
        <f t="shared" si="15"/>
        <v>10 ASIGNACIÓN CIENCIA TECNOLOGIA E INNOVACIÓN</v>
      </c>
      <c r="BI25" t="str">
        <f>VLOOKUP(F25,'447 F23.8  PROYECTOS DE INVE...'!$F$10:$U$68,16,0)</f>
        <v>10 ASIGNACIÓN CIENCIA TECNOLOGIA E INNOVACIÓN</v>
      </c>
      <c r="BJ25" t="b">
        <f t="shared" si="1"/>
        <v>1</v>
      </c>
      <c r="BK25" s="4">
        <f t="shared" si="16"/>
        <v>45327</v>
      </c>
      <c r="BL25" s="4">
        <f t="shared" si="17"/>
        <v>45327</v>
      </c>
      <c r="BM25" s="4">
        <f t="shared" si="18"/>
        <v>45351</v>
      </c>
      <c r="BN25" s="4">
        <f t="shared" si="19"/>
        <v>0</v>
      </c>
      <c r="BO25" s="15" t="str">
        <f t="shared" si="2"/>
        <v>2024/02/05</v>
      </c>
      <c r="BP25" s="15" t="str">
        <f t="shared" si="3"/>
        <v>2024/02/05</v>
      </c>
      <c r="BQ25" s="15" t="str">
        <f t="shared" si="4"/>
        <v>2024/02/29</v>
      </c>
      <c r="BR25" s="15" t="str">
        <f t="shared" si="20"/>
        <v>1900/01/00</v>
      </c>
      <c r="BS25" s="15" t="str">
        <f t="shared" si="21"/>
        <v>OK</v>
      </c>
      <c r="BT25" s="15" t="str">
        <f t="shared" si="22"/>
        <v>OK</v>
      </c>
      <c r="BU25" s="15" t="str">
        <f t="shared" si="23"/>
        <v>OK</v>
      </c>
      <c r="BV25" s="15" t="e">
        <f t="shared" si="24"/>
        <v>#VALUE!</v>
      </c>
      <c r="BW25" s="16">
        <f t="shared" si="9"/>
        <v>0</v>
      </c>
      <c r="BX25" s="16">
        <f t="shared" si="10"/>
        <v>24</v>
      </c>
      <c r="BY25" t="e">
        <f t="shared" si="25"/>
        <v>#VALUE!</v>
      </c>
      <c r="BZ25" t="str">
        <f t="shared" si="26"/>
        <v>OK</v>
      </c>
      <c r="CA25" t="str">
        <f t="shared" si="27"/>
        <v>OK</v>
      </c>
      <c r="CB25" t="str">
        <f t="shared" si="28"/>
        <v>ERROR</v>
      </c>
      <c r="CC25" t="str">
        <f t="shared" si="29"/>
        <v>OK</v>
      </c>
      <c r="CD25" s="43" t="s">
        <v>391</v>
      </c>
      <c r="CE25" s="44" t="s">
        <v>391</v>
      </c>
      <c r="CF25" s="44" t="s">
        <v>629</v>
      </c>
      <c r="CH25" s="8">
        <f t="shared" si="30"/>
        <v>-184</v>
      </c>
      <c r="CI25" s="8">
        <f t="shared" si="30"/>
        <v>45473</v>
      </c>
      <c r="CJ25">
        <f t="shared" si="11"/>
        <v>0</v>
      </c>
    </row>
    <row r="26" spans="1:88" ht="15.75" thickBot="1" x14ac:dyDescent="0.3">
      <c r="A26" s="1">
        <v>16</v>
      </c>
      <c r="B26" t="s">
        <v>363</v>
      </c>
      <c r="C26" s="3" t="s">
        <v>58</v>
      </c>
      <c r="D26" s="3"/>
      <c r="E26" s="3">
        <v>2024</v>
      </c>
      <c r="F26" s="3" t="s">
        <v>3357</v>
      </c>
      <c r="G26" s="3" t="s">
        <v>3647</v>
      </c>
      <c r="H26" s="3" t="s">
        <v>96</v>
      </c>
      <c r="I26" s="3">
        <v>1069074.49</v>
      </c>
      <c r="J26" s="3" t="s">
        <v>264</v>
      </c>
      <c r="K26" s="3" t="s">
        <v>3631</v>
      </c>
      <c r="L26" s="3" t="s">
        <v>272</v>
      </c>
      <c r="M26" s="4">
        <v>45327</v>
      </c>
      <c r="N26" s="3" t="s">
        <v>61</v>
      </c>
      <c r="O26" s="3" t="s">
        <v>72</v>
      </c>
      <c r="P26" s="3">
        <v>52430291</v>
      </c>
      <c r="Q26" s="3"/>
      <c r="R26" s="3"/>
      <c r="S26" s="3"/>
      <c r="T26" s="3" t="s">
        <v>3648</v>
      </c>
      <c r="U26" s="3">
        <v>1069074.49</v>
      </c>
      <c r="V26" s="3" t="s">
        <v>199</v>
      </c>
      <c r="W26" s="3" t="s">
        <v>68</v>
      </c>
      <c r="X26" s="3" t="s">
        <v>78</v>
      </c>
      <c r="Y26" s="3">
        <v>0</v>
      </c>
      <c r="Z26" s="3">
        <v>24</v>
      </c>
      <c r="AA26" s="3" t="s">
        <v>84</v>
      </c>
      <c r="AB26" s="3">
        <v>0</v>
      </c>
      <c r="AC26" s="3" t="s">
        <v>68</v>
      </c>
      <c r="AD26" s="3"/>
      <c r="AE26" s="3"/>
      <c r="AF26" s="3">
        <v>0</v>
      </c>
      <c r="AG26" s="4">
        <v>45327</v>
      </c>
      <c r="AH26" s="3">
        <v>1096074.49</v>
      </c>
      <c r="AI26" s="3">
        <v>100</v>
      </c>
      <c r="AJ26" s="3" t="s">
        <v>77</v>
      </c>
      <c r="AK26" s="3" t="s">
        <v>61</v>
      </c>
      <c r="AL26" s="3" t="s">
        <v>72</v>
      </c>
      <c r="AM26" s="3">
        <v>43749034</v>
      </c>
      <c r="AN26" s="3"/>
      <c r="AO26" s="3"/>
      <c r="AP26" s="3"/>
      <c r="AQ26" s="3" t="s">
        <v>3615</v>
      </c>
      <c r="AR26" s="4">
        <v>45351</v>
      </c>
      <c r="AS26" s="4"/>
      <c r="AT26" s="3" t="s">
        <v>3634</v>
      </c>
      <c r="AU26" s="6" t="s">
        <v>3613</v>
      </c>
      <c r="AV26" s="6"/>
      <c r="AW26" s="3" t="str">
        <f t="shared" si="12"/>
        <v>2021000100432</v>
      </c>
      <c r="AX26">
        <f>VLOOKUP(AW26,'447 F23.8  PROYECTOS DE INVE...'!$F$10:$P$694,11,0)</f>
        <v>44868</v>
      </c>
      <c r="AY26" s="3"/>
      <c r="AZ26" s="3">
        <f t="shared" si="0"/>
        <v>45327</v>
      </c>
      <c r="BA26" s="18" t="str">
        <f>VLOOKUP(AW26,'447 F23.8  PROYECTOS DE INVE...'!$JE$10:$JE$68,1,FALSE)</f>
        <v>2021000100432</v>
      </c>
      <c r="BB26" s="3" t="str">
        <f t="shared" si="13"/>
        <v>1 EN EJECUCIÓN</v>
      </c>
      <c r="BC26" s="40" t="str">
        <f>VLOOKUP(BA26,'447 F23.8  PROYECTOS DE INVE...'!$F$10:$R$770,13,0)</f>
        <v>4 EN EJECUCIÓN</v>
      </c>
      <c r="BD26" s="40" t="str">
        <f t="shared" si="14"/>
        <v>1 EN EJECUCIÓN4 EN EJECUCIÓN</v>
      </c>
      <c r="BG26" t="str">
        <f>IFERROR(VLOOKUP('448 F23.9  CONTRATOS REALIZA...'!BD26,Hoja1!$F$2:$G$7,2,0),"ERROR")</f>
        <v>OK</v>
      </c>
      <c r="BH26" s="3" t="str">
        <f t="shared" si="15"/>
        <v>10 ASIGNACIÓN CIENCIA TECNOLOGIA E INNOVACIÓN</v>
      </c>
      <c r="BI26" t="str">
        <f>VLOOKUP(F26,'447 F23.8  PROYECTOS DE INVE...'!$F$10:$U$68,16,0)</f>
        <v>10 ASIGNACIÓN CIENCIA TECNOLOGIA E INNOVACIÓN</v>
      </c>
      <c r="BJ26" t="b">
        <f t="shared" si="1"/>
        <v>1</v>
      </c>
      <c r="BK26" s="4">
        <f t="shared" si="16"/>
        <v>45327</v>
      </c>
      <c r="BL26" s="4">
        <f t="shared" si="17"/>
        <v>45327</v>
      </c>
      <c r="BM26" s="4">
        <f t="shared" si="18"/>
        <v>45351</v>
      </c>
      <c r="BN26" s="4">
        <f t="shared" si="19"/>
        <v>0</v>
      </c>
      <c r="BO26" s="15" t="str">
        <f t="shared" si="2"/>
        <v>2024/02/05</v>
      </c>
      <c r="BP26" s="15" t="str">
        <f t="shared" si="3"/>
        <v>2024/02/05</v>
      </c>
      <c r="BQ26" s="15" t="str">
        <f t="shared" si="4"/>
        <v>2024/02/29</v>
      </c>
      <c r="BR26" s="15" t="str">
        <f t="shared" si="20"/>
        <v>1900/01/00</v>
      </c>
      <c r="BS26" s="15" t="str">
        <f t="shared" si="21"/>
        <v>OK</v>
      </c>
      <c r="BT26" s="15" t="str">
        <f t="shared" si="22"/>
        <v>OK</v>
      </c>
      <c r="BU26" s="15" t="str">
        <f t="shared" si="23"/>
        <v>OK</v>
      </c>
      <c r="BV26" s="15" t="e">
        <f t="shared" si="24"/>
        <v>#VALUE!</v>
      </c>
      <c r="BW26" s="16">
        <f t="shared" si="9"/>
        <v>0</v>
      </c>
      <c r="BX26" s="16">
        <f t="shared" si="10"/>
        <v>24</v>
      </c>
      <c r="BY26" t="e">
        <f t="shared" si="25"/>
        <v>#VALUE!</v>
      </c>
      <c r="BZ26" t="str">
        <f t="shared" si="26"/>
        <v>OK</v>
      </c>
      <c r="CA26" t="str">
        <f t="shared" si="27"/>
        <v>OK</v>
      </c>
      <c r="CB26" t="str">
        <f t="shared" si="28"/>
        <v>ERROR</v>
      </c>
      <c r="CC26" t="str">
        <f t="shared" si="29"/>
        <v>OK</v>
      </c>
      <c r="CD26" s="43" t="s">
        <v>391</v>
      </c>
      <c r="CE26" s="44" t="s">
        <v>391</v>
      </c>
      <c r="CF26" s="44" t="s">
        <v>629</v>
      </c>
      <c r="CH26" s="8">
        <f t="shared" si="30"/>
        <v>-184</v>
      </c>
      <c r="CI26" s="8">
        <f t="shared" si="30"/>
        <v>45473</v>
      </c>
      <c r="CJ26">
        <f t="shared" si="11"/>
        <v>-27000</v>
      </c>
    </row>
    <row r="27" spans="1:88" ht="15.75" thickBot="1" x14ac:dyDescent="0.3">
      <c r="A27" s="1">
        <v>17</v>
      </c>
      <c r="B27" t="s">
        <v>364</v>
      </c>
      <c r="C27" s="3" t="s">
        <v>58</v>
      </c>
      <c r="D27" s="3"/>
      <c r="E27" s="3">
        <v>2024</v>
      </c>
      <c r="F27" s="3" t="s">
        <v>3357</v>
      </c>
      <c r="G27" s="3" t="s">
        <v>3649</v>
      </c>
      <c r="H27" s="3" t="s">
        <v>96</v>
      </c>
      <c r="I27" s="3">
        <v>1711080.17</v>
      </c>
      <c r="J27" s="3" t="s">
        <v>264</v>
      </c>
      <c r="K27" s="3" t="s">
        <v>3631</v>
      </c>
      <c r="L27" s="3" t="s">
        <v>272</v>
      </c>
      <c r="M27" s="4">
        <v>45327</v>
      </c>
      <c r="N27" s="3" t="s">
        <v>80</v>
      </c>
      <c r="O27" s="3" t="s">
        <v>62</v>
      </c>
      <c r="P27" s="3"/>
      <c r="Q27" s="3">
        <v>900199958</v>
      </c>
      <c r="R27" s="3" t="s">
        <v>73</v>
      </c>
      <c r="S27" s="3"/>
      <c r="T27" s="3" t="s">
        <v>3650</v>
      </c>
      <c r="U27" s="3">
        <v>1711080.17</v>
      </c>
      <c r="V27" s="3" t="s">
        <v>199</v>
      </c>
      <c r="W27" s="3" t="s">
        <v>68</v>
      </c>
      <c r="X27" s="3" t="s">
        <v>78</v>
      </c>
      <c r="Y27" s="3">
        <v>0</v>
      </c>
      <c r="Z27" s="3">
        <v>24</v>
      </c>
      <c r="AA27" s="3" t="s">
        <v>84</v>
      </c>
      <c r="AB27" s="3">
        <v>0</v>
      </c>
      <c r="AC27" s="3" t="s">
        <v>68</v>
      </c>
      <c r="AD27" s="3"/>
      <c r="AE27" s="3"/>
      <c r="AF27" s="3">
        <v>0</v>
      </c>
      <c r="AG27" s="4">
        <v>45327</v>
      </c>
      <c r="AH27" s="3">
        <v>1711080.17</v>
      </c>
      <c r="AI27" s="3">
        <v>100</v>
      </c>
      <c r="AJ27" s="3" t="s">
        <v>77</v>
      </c>
      <c r="AK27" s="3" t="s">
        <v>61</v>
      </c>
      <c r="AL27" s="3" t="s">
        <v>72</v>
      </c>
      <c r="AM27" s="3">
        <v>43749034</v>
      </c>
      <c r="AN27" s="3"/>
      <c r="AO27" s="3"/>
      <c r="AP27" s="3"/>
      <c r="AQ27" s="3" t="s">
        <v>3615</v>
      </c>
      <c r="AR27" s="4">
        <v>45351</v>
      </c>
      <c r="AS27" s="4"/>
      <c r="AT27" s="3" t="s">
        <v>3634</v>
      </c>
      <c r="AU27" s="6" t="s">
        <v>3613</v>
      </c>
      <c r="AV27" s="6"/>
      <c r="AW27" s="3" t="str">
        <f t="shared" si="12"/>
        <v>2021000100432</v>
      </c>
      <c r="AX27">
        <f>VLOOKUP(AW27,'447 F23.8  PROYECTOS DE INVE...'!$F$10:$P$694,11,0)</f>
        <v>44868</v>
      </c>
      <c r="AY27" s="3"/>
      <c r="AZ27" s="3">
        <f t="shared" si="0"/>
        <v>45327</v>
      </c>
      <c r="BA27" s="18" t="str">
        <f>VLOOKUP(AW27,'447 F23.8  PROYECTOS DE INVE...'!$JE$10:$JE$68,1,FALSE)</f>
        <v>2021000100432</v>
      </c>
      <c r="BB27" s="3" t="str">
        <f t="shared" si="13"/>
        <v>1 EN EJECUCIÓN</v>
      </c>
      <c r="BC27" s="40" t="str">
        <f>VLOOKUP(BA27,'447 F23.8  PROYECTOS DE INVE...'!$F$10:$R$770,13,0)</f>
        <v>4 EN EJECUCIÓN</v>
      </c>
      <c r="BD27" s="40" t="str">
        <f t="shared" si="14"/>
        <v>1 EN EJECUCIÓN4 EN EJECUCIÓN</v>
      </c>
      <c r="BG27" t="str">
        <f>IFERROR(VLOOKUP('448 F23.9  CONTRATOS REALIZA...'!BD27,Hoja1!$F$2:$G$7,2,0),"ERROR")</f>
        <v>OK</v>
      </c>
      <c r="BH27" s="3" t="str">
        <f t="shared" si="15"/>
        <v>10 ASIGNACIÓN CIENCIA TECNOLOGIA E INNOVACIÓN</v>
      </c>
      <c r="BI27" t="str">
        <f>VLOOKUP(F27,'447 F23.8  PROYECTOS DE INVE...'!$F$10:$U$68,16,0)</f>
        <v>10 ASIGNACIÓN CIENCIA TECNOLOGIA E INNOVACIÓN</v>
      </c>
      <c r="BJ27" t="b">
        <f t="shared" si="1"/>
        <v>1</v>
      </c>
      <c r="BK27" s="4">
        <f t="shared" si="16"/>
        <v>45327</v>
      </c>
      <c r="BL27" s="4">
        <f t="shared" si="17"/>
        <v>45327</v>
      </c>
      <c r="BM27" s="4">
        <f t="shared" si="18"/>
        <v>45351</v>
      </c>
      <c r="BN27" s="4">
        <f t="shared" si="19"/>
        <v>0</v>
      </c>
      <c r="BO27" s="15" t="str">
        <f t="shared" si="2"/>
        <v>2024/02/05</v>
      </c>
      <c r="BP27" s="15" t="str">
        <f t="shared" si="3"/>
        <v>2024/02/05</v>
      </c>
      <c r="BQ27" s="15" t="str">
        <f t="shared" si="4"/>
        <v>2024/02/29</v>
      </c>
      <c r="BR27" s="15" t="str">
        <f t="shared" si="20"/>
        <v>1900/01/00</v>
      </c>
      <c r="BS27" s="15" t="str">
        <f t="shared" si="21"/>
        <v>OK</v>
      </c>
      <c r="BT27" s="15" t="str">
        <f t="shared" si="22"/>
        <v>OK</v>
      </c>
      <c r="BU27" s="15" t="str">
        <f t="shared" si="23"/>
        <v>OK</v>
      </c>
      <c r="BV27" s="15" t="e">
        <f t="shared" si="24"/>
        <v>#VALUE!</v>
      </c>
      <c r="BW27" s="16">
        <f t="shared" si="9"/>
        <v>0</v>
      </c>
      <c r="BX27" s="16">
        <f t="shared" si="10"/>
        <v>24</v>
      </c>
      <c r="BY27" t="e">
        <f t="shared" si="25"/>
        <v>#VALUE!</v>
      </c>
      <c r="BZ27" t="str">
        <f t="shared" si="26"/>
        <v>OK</v>
      </c>
      <c r="CA27" t="str">
        <f t="shared" si="27"/>
        <v>OK</v>
      </c>
      <c r="CB27" t="str">
        <f t="shared" si="28"/>
        <v>ERROR</v>
      </c>
      <c r="CC27" t="str">
        <f t="shared" si="29"/>
        <v>OK</v>
      </c>
      <c r="CD27" s="43" t="s">
        <v>641</v>
      </c>
      <c r="CE27" s="44" t="s">
        <v>641</v>
      </c>
      <c r="CF27" s="44" t="s">
        <v>635</v>
      </c>
      <c r="CH27" s="8">
        <f t="shared" si="30"/>
        <v>-215</v>
      </c>
      <c r="CI27" s="8">
        <f t="shared" si="30"/>
        <v>45473</v>
      </c>
      <c r="CJ27">
        <f t="shared" si="11"/>
        <v>0</v>
      </c>
    </row>
    <row r="28" spans="1:88" ht="15.75" thickBot="1" x14ac:dyDescent="0.3">
      <c r="A28" s="1">
        <v>18</v>
      </c>
      <c r="B28" t="s">
        <v>365</v>
      </c>
      <c r="C28" s="3" t="s">
        <v>58</v>
      </c>
      <c r="D28" s="3"/>
      <c r="E28" s="3">
        <v>2024</v>
      </c>
      <c r="F28" s="3" t="s">
        <v>3357</v>
      </c>
      <c r="G28" s="3" t="s">
        <v>3651</v>
      </c>
      <c r="H28" s="3" t="s">
        <v>96</v>
      </c>
      <c r="I28" s="3">
        <v>217142.87</v>
      </c>
      <c r="J28" s="3" t="s">
        <v>264</v>
      </c>
      <c r="K28" s="3" t="s">
        <v>3631</v>
      </c>
      <c r="L28" s="3" t="s">
        <v>272</v>
      </c>
      <c r="M28" s="4">
        <v>45327</v>
      </c>
      <c r="N28" s="3" t="s">
        <v>80</v>
      </c>
      <c r="O28" s="3" t="s">
        <v>62</v>
      </c>
      <c r="P28" s="3"/>
      <c r="Q28" s="3">
        <v>901495650</v>
      </c>
      <c r="R28" s="3" t="s">
        <v>63</v>
      </c>
      <c r="S28" s="3"/>
      <c r="T28" s="3" t="s">
        <v>3652</v>
      </c>
      <c r="U28" s="3">
        <v>217142.87</v>
      </c>
      <c r="V28" s="3" t="s">
        <v>199</v>
      </c>
      <c r="W28" s="3" t="s">
        <v>68</v>
      </c>
      <c r="X28" s="3" t="s">
        <v>78</v>
      </c>
      <c r="Y28" s="3">
        <v>0</v>
      </c>
      <c r="Z28" s="3">
        <v>24</v>
      </c>
      <c r="AA28" s="3" t="s">
        <v>84</v>
      </c>
      <c r="AB28" s="3">
        <v>0</v>
      </c>
      <c r="AC28" s="3" t="s">
        <v>68</v>
      </c>
      <c r="AD28" s="3"/>
      <c r="AE28" s="3"/>
      <c r="AF28" s="3">
        <v>0</v>
      </c>
      <c r="AG28" s="4">
        <v>45327</v>
      </c>
      <c r="AH28" s="3">
        <v>217142.87</v>
      </c>
      <c r="AI28" s="3">
        <v>100</v>
      </c>
      <c r="AJ28" s="3" t="s">
        <v>77</v>
      </c>
      <c r="AK28" s="3" t="s">
        <v>61</v>
      </c>
      <c r="AL28" s="3" t="s">
        <v>72</v>
      </c>
      <c r="AM28" s="3">
        <v>43749034</v>
      </c>
      <c r="AN28" s="3"/>
      <c r="AO28" s="3"/>
      <c r="AP28" s="3"/>
      <c r="AQ28" s="3" t="s">
        <v>3615</v>
      </c>
      <c r="AR28" s="4">
        <v>45351</v>
      </c>
      <c r="AS28" s="4"/>
      <c r="AT28" s="3" t="s">
        <v>3634</v>
      </c>
      <c r="AU28" s="6" t="s">
        <v>3613</v>
      </c>
      <c r="AV28" s="6"/>
      <c r="AW28" s="3" t="str">
        <f t="shared" si="12"/>
        <v>2021000100432</v>
      </c>
      <c r="AX28">
        <f>VLOOKUP(AW28,'447 F23.8  PROYECTOS DE INVE...'!$F$10:$P$694,11,0)</f>
        <v>44868</v>
      </c>
      <c r="AY28" s="3"/>
      <c r="AZ28" s="3">
        <f t="shared" si="0"/>
        <v>45327</v>
      </c>
      <c r="BA28" s="18" t="str">
        <f>VLOOKUP(AW28,'447 F23.8  PROYECTOS DE INVE...'!$JE$10:$JE$68,1,FALSE)</f>
        <v>2021000100432</v>
      </c>
      <c r="BB28" s="3" t="str">
        <f t="shared" si="13"/>
        <v>1 EN EJECUCIÓN</v>
      </c>
      <c r="BC28" s="40" t="str">
        <f>VLOOKUP(BA28,'447 F23.8  PROYECTOS DE INVE...'!$F$10:$R$770,13,0)</f>
        <v>4 EN EJECUCIÓN</v>
      </c>
      <c r="BD28" s="40" t="str">
        <f t="shared" si="14"/>
        <v>1 EN EJECUCIÓN4 EN EJECUCIÓN</v>
      </c>
      <c r="BG28" t="str">
        <f>IFERROR(VLOOKUP('448 F23.9  CONTRATOS REALIZA...'!BD28,Hoja1!$F$2:$G$7,2,0),"ERROR")</f>
        <v>OK</v>
      </c>
      <c r="BH28" s="3" t="str">
        <f t="shared" si="15"/>
        <v>10 ASIGNACIÓN CIENCIA TECNOLOGIA E INNOVACIÓN</v>
      </c>
      <c r="BI28" t="str">
        <f>VLOOKUP(F28,'447 F23.8  PROYECTOS DE INVE...'!$F$10:$U$68,16,0)</f>
        <v>10 ASIGNACIÓN CIENCIA TECNOLOGIA E INNOVACIÓN</v>
      </c>
      <c r="BJ28" t="b">
        <f t="shared" si="1"/>
        <v>1</v>
      </c>
      <c r="BK28" s="4">
        <f t="shared" si="16"/>
        <v>45327</v>
      </c>
      <c r="BL28" s="4">
        <f t="shared" si="17"/>
        <v>45327</v>
      </c>
      <c r="BM28" s="4">
        <f t="shared" si="18"/>
        <v>45351</v>
      </c>
      <c r="BN28" s="4">
        <f t="shared" si="19"/>
        <v>0</v>
      </c>
      <c r="BO28" s="15" t="str">
        <f t="shared" si="2"/>
        <v>2024/02/05</v>
      </c>
      <c r="BP28" s="15" t="str">
        <f t="shared" si="3"/>
        <v>2024/02/05</v>
      </c>
      <c r="BQ28" s="15" t="str">
        <f t="shared" si="4"/>
        <v>2024/02/29</v>
      </c>
      <c r="BR28" s="15" t="str">
        <f t="shared" si="20"/>
        <v>1900/01/00</v>
      </c>
      <c r="BS28" s="15" t="str">
        <f t="shared" si="21"/>
        <v>OK</v>
      </c>
      <c r="BT28" s="15" t="str">
        <f t="shared" si="22"/>
        <v>OK</v>
      </c>
      <c r="BU28" s="15" t="str">
        <f t="shared" si="23"/>
        <v>OK</v>
      </c>
      <c r="BV28" s="15" t="e">
        <f t="shared" si="24"/>
        <v>#VALUE!</v>
      </c>
      <c r="BW28" s="16">
        <f t="shared" si="9"/>
        <v>0</v>
      </c>
      <c r="BX28" s="16">
        <f t="shared" si="10"/>
        <v>24</v>
      </c>
      <c r="BY28" t="e">
        <f t="shared" si="25"/>
        <v>#VALUE!</v>
      </c>
      <c r="BZ28" t="str">
        <f t="shared" si="26"/>
        <v>OK</v>
      </c>
      <c r="CA28" t="str">
        <f t="shared" si="27"/>
        <v>OK</v>
      </c>
      <c r="CB28" t="str">
        <f t="shared" si="28"/>
        <v>ERROR</v>
      </c>
      <c r="CC28" t="str">
        <f t="shared" si="29"/>
        <v>OK</v>
      </c>
      <c r="CD28" s="43" t="s">
        <v>641</v>
      </c>
      <c r="CE28" s="44" t="s">
        <v>641</v>
      </c>
      <c r="CF28" s="44" t="s">
        <v>629</v>
      </c>
      <c r="CH28" s="8">
        <f t="shared" si="30"/>
        <v>-184</v>
      </c>
      <c r="CI28" s="8">
        <f t="shared" ref="CI28:CI33" si="32">$CH$7-CG28</f>
        <v>45473</v>
      </c>
      <c r="CJ28">
        <f t="shared" si="11"/>
        <v>0</v>
      </c>
    </row>
    <row r="29" spans="1:88" ht="15.75" thickBot="1" x14ac:dyDescent="0.3">
      <c r="A29" s="1">
        <v>19</v>
      </c>
      <c r="B29" t="s">
        <v>366</v>
      </c>
      <c r="C29" s="3" t="s">
        <v>58</v>
      </c>
      <c r="D29" s="3"/>
      <c r="E29" s="3">
        <v>2024</v>
      </c>
      <c r="F29" s="3" t="s">
        <v>3357</v>
      </c>
      <c r="G29" s="3" t="s">
        <v>3653</v>
      </c>
      <c r="H29" s="3" t="s">
        <v>96</v>
      </c>
      <c r="I29" s="3">
        <v>312812.86</v>
      </c>
      <c r="J29" s="3" t="s">
        <v>264</v>
      </c>
      <c r="K29" s="3" t="s">
        <v>3631</v>
      </c>
      <c r="L29" s="3" t="s">
        <v>272</v>
      </c>
      <c r="M29" s="4">
        <v>45327</v>
      </c>
      <c r="N29" s="3" t="s">
        <v>80</v>
      </c>
      <c r="O29" s="3" t="s">
        <v>62</v>
      </c>
      <c r="P29" s="3"/>
      <c r="Q29" s="3">
        <v>800209890</v>
      </c>
      <c r="R29" s="3" t="s">
        <v>73</v>
      </c>
      <c r="S29" s="3"/>
      <c r="T29" s="3" t="s">
        <v>3654</v>
      </c>
      <c r="U29" s="3">
        <v>312812.86</v>
      </c>
      <c r="V29" s="3" t="s">
        <v>199</v>
      </c>
      <c r="W29" s="3" t="s">
        <v>68</v>
      </c>
      <c r="X29" s="3" t="s">
        <v>78</v>
      </c>
      <c r="Y29" s="3">
        <v>0</v>
      </c>
      <c r="Z29" s="3">
        <v>24</v>
      </c>
      <c r="AA29" s="3" t="s">
        <v>84</v>
      </c>
      <c r="AB29" s="3">
        <v>0</v>
      </c>
      <c r="AC29" s="3" t="s">
        <v>68</v>
      </c>
      <c r="AD29" s="3"/>
      <c r="AE29" s="3"/>
      <c r="AF29" s="3">
        <v>0</v>
      </c>
      <c r="AG29" s="4">
        <v>45327</v>
      </c>
      <c r="AH29" s="3">
        <v>312812.86</v>
      </c>
      <c r="AI29" s="3">
        <v>100</v>
      </c>
      <c r="AJ29" s="3" t="s">
        <v>77</v>
      </c>
      <c r="AK29" s="3" t="s">
        <v>61</v>
      </c>
      <c r="AL29" s="3" t="s">
        <v>72</v>
      </c>
      <c r="AM29" s="3">
        <v>43749034</v>
      </c>
      <c r="AN29" s="3"/>
      <c r="AO29" s="3"/>
      <c r="AP29" s="3"/>
      <c r="AQ29" s="3" t="s">
        <v>3615</v>
      </c>
      <c r="AR29" s="4">
        <v>45351</v>
      </c>
      <c r="AS29" s="4"/>
      <c r="AT29" s="3" t="s">
        <v>3634</v>
      </c>
      <c r="AU29" s="6" t="s">
        <v>3613</v>
      </c>
      <c r="AV29" s="6"/>
      <c r="AW29" s="3" t="str">
        <f t="shared" si="12"/>
        <v>2021000100432</v>
      </c>
      <c r="AX29">
        <f>VLOOKUP(AW29,'447 F23.8  PROYECTOS DE INVE...'!$F$10:$P$694,11,0)</f>
        <v>44868</v>
      </c>
      <c r="AY29" s="3"/>
      <c r="AZ29" s="3">
        <f t="shared" si="0"/>
        <v>45327</v>
      </c>
      <c r="BA29" s="18" t="str">
        <f>VLOOKUP(AW29,'447 F23.8  PROYECTOS DE INVE...'!$JE$10:$JE$68,1,FALSE)</f>
        <v>2021000100432</v>
      </c>
      <c r="BB29" s="3" t="str">
        <f t="shared" si="13"/>
        <v>1 EN EJECUCIÓN</v>
      </c>
      <c r="BC29" s="40" t="str">
        <f>VLOOKUP(BA29,'447 F23.8  PROYECTOS DE INVE...'!$F$10:$R$770,13,0)</f>
        <v>4 EN EJECUCIÓN</v>
      </c>
      <c r="BD29" s="40" t="str">
        <f t="shared" si="14"/>
        <v>1 EN EJECUCIÓN4 EN EJECUCIÓN</v>
      </c>
      <c r="BG29" t="str">
        <f>IFERROR(VLOOKUP('448 F23.9  CONTRATOS REALIZA...'!BD29,Hoja1!$F$2:$G$7,2,0),"ERROR")</f>
        <v>OK</v>
      </c>
      <c r="BH29" s="3" t="str">
        <f t="shared" si="15"/>
        <v>10 ASIGNACIÓN CIENCIA TECNOLOGIA E INNOVACIÓN</v>
      </c>
      <c r="BI29" t="str">
        <f>VLOOKUP(F29,'447 F23.8  PROYECTOS DE INVE...'!$F$10:$U$68,16,0)</f>
        <v>10 ASIGNACIÓN CIENCIA TECNOLOGIA E INNOVACIÓN</v>
      </c>
      <c r="BJ29" t="b">
        <f t="shared" si="1"/>
        <v>1</v>
      </c>
      <c r="BK29" s="4">
        <f t="shared" si="16"/>
        <v>45327</v>
      </c>
      <c r="BL29" s="4">
        <f t="shared" si="17"/>
        <v>45327</v>
      </c>
      <c r="BM29" s="4">
        <f t="shared" si="18"/>
        <v>45351</v>
      </c>
      <c r="BN29" s="4">
        <f t="shared" si="19"/>
        <v>0</v>
      </c>
      <c r="BO29" s="15" t="str">
        <f t="shared" si="2"/>
        <v>2024/02/05</v>
      </c>
      <c r="BP29" s="15" t="str">
        <f t="shared" si="3"/>
        <v>2024/02/05</v>
      </c>
      <c r="BQ29" s="15" t="str">
        <f t="shared" si="4"/>
        <v>2024/02/29</v>
      </c>
      <c r="BR29" s="15" t="str">
        <f t="shared" si="20"/>
        <v>1900/01/00</v>
      </c>
      <c r="BS29" s="15" t="str">
        <f t="shared" si="21"/>
        <v>OK</v>
      </c>
      <c r="BT29" s="15" t="str">
        <f t="shared" si="22"/>
        <v>OK</v>
      </c>
      <c r="BU29" s="15" t="str">
        <f t="shared" si="23"/>
        <v>OK</v>
      </c>
      <c r="BV29" s="15" t="e">
        <f t="shared" si="24"/>
        <v>#VALUE!</v>
      </c>
      <c r="BW29" s="16">
        <f t="shared" si="9"/>
        <v>0</v>
      </c>
      <c r="BX29" s="16">
        <f t="shared" si="10"/>
        <v>24</v>
      </c>
      <c r="BY29" t="e">
        <f t="shared" si="25"/>
        <v>#VALUE!</v>
      </c>
      <c r="BZ29" t="str">
        <f t="shared" si="26"/>
        <v>OK</v>
      </c>
      <c r="CA29" t="str">
        <f t="shared" si="27"/>
        <v>OK</v>
      </c>
      <c r="CB29" t="str">
        <f t="shared" si="28"/>
        <v>ERROR</v>
      </c>
      <c r="CC29" t="str">
        <f t="shared" si="29"/>
        <v>OK</v>
      </c>
      <c r="CD29" s="43" t="s">
        <v>641</v>
      </c>
      <c r="CE29" s="44" t="s">
        <v>641</v>
      </c>
      <c r="CF29" s="44" t="s">
        <v>635</v>
      </c>
      <c r="CH29" s="8">
        <f t="shared" si="30"/>
        <v>-215</v>
      </c>
      <c r="CI29" s="8">
        <f t="shared" si="32"/>
        <v>45473</v>
      </c>
      <c r="CJ29">
        <f t="shared" si="11"/>
        <v>0</v>
      </c>
    </row>
    <row r="30" spans="1:88" ht="15.75" thickBot="1" x14ac:dyDescent="0.3">
      <c r="A30" s="1">
        <v>20</v>
      </c>
      <c r="B30" t="s">
        <v>367</v>
      </c>
      <c r="C30" s="3" t="s">
        <v>58</v>
      </c>
      <c r="D30" s="3"/>
      <c r="E30" s="3">
        <v>2024</v>
      </c>
      <c r="F30" s="3" t="s">
        <v>3357</v>
      </c>
      <c r="G30" s="3" t="s">
        <v>3655</v>
      </c>
      <c r="H30" s="3" t="s">
        <v>132</v>
      </c>
      <c r="I30" s="3">
        <v>8992082.7699999996</v>
      </c>
      <c r="J30" s="3" t="s">
        <v>264</v>
      </c>
      <c r="K30" s="3" t="s">
        <v>3631</v>
      </c>
      <c r="L30" s="3" t="s">
        <v>272</v>
      </c>
      <c r="M30" s="4">
        <v>45415</v>
      </c>
      <c r="N30" s="3" t="s">
        <v>61</v>
      </c>
      <c r="O30" s="3" t="s">
        <v>72</v>
      </c>
      <c r="P30" s="3">
        <v>1015397702</v>
      </c>
      <c r="Q30" s="3"/>
      <c r="R30" s="3"/>
      <c r="S30" s="3"/>
      <c r="T30" s="3" t="s">
        <v>3656</v>
      </c>
      <c r="U30" s="3">
        <v>8992082.7699999996</v>
      </c>
      <c r="V30" s="3" t="s">
        <v>199</v>
      </c>
      <c r="W30" s="3" t="s">
        <v>68</v>
      </c>
      <c r="X30" s="3" t="s">
        <v>78</v>
      </c>
      <c r="Y30" s="3">
        <v>0</v>
      </c>
      <c r="Z30" s="3">
        <v>30</v>
      </c>
      <c r="AA30" s="3" t="s">
        <v>84</v>
      </c>
      <c r="AB30" s="3">
        <v>0</v>
      </c>
      <c r="AC30" s="3" t="s">
        <v>68</v>
      </c>
      <c r="AD30" s="3"/>
      <c r="AE30" s="3"/>
      <c r="AF30" s="3"/>
      <c r="AG30" s="4">
        <v>45418</v>
      </c>
      <c r="AH30" s="52">
        <v>8992082.7699999996</v>
      </c>
      <c r="AI30" s="3">
        <v>100</v>
      </c>
      <c r="AJ30" s="3" t="s">
        <v>77</v>
      </c>
      <c r="AK30" s="3" t="s">
        <v>61</v>
      </c>
      <c r="AL30" s="3" t="s">
        <v>72</v>
      </c>
      <c r="AM30" s="3">
        <v>43749034</v>
      </c>
      <c r="AN30" s="3"/>
      <c r="AO30" s="3"/>
      <c r="AP30" s="3"/>
      <c r="AQ30" s="3" t="s">
        <v>3615</v>
      </c>
      <c r="AR30" s="4">
        <v>45450</v>
      </c>
      <c r="AS30" s="4"/>
      <c r="AT30" s="3" t="s">
        <v>3634</v>
      </c>
      <c r="AU30" s="6" t="s">
        <v>3613</v>
      </c>
      <c r="AV30" s="6"/>
      <c r="AW30" s="3" t="str">
        <f t="shared" si="12"/>
        <v>2021000100432</v>
      </c>
      <c r="AX30">
        <f>VLOOKUP(AW30,'447 F23.8  PROYECTOS DE INVE...'!$F$10:$P$694,11,0)</f>
        <v>44868</v>
      </c>
      <c r="AY30" s="3"/>
      <c r="AZ30" s="3">
        <f t="shared" si="0"/>
        <v>45415</v>
      </c>
      <c r="BA30" s="18" t="str">
        <f>VLOOKUP(AW30,'447 F23.8  PROYECTOS DE INVE...'!$JE$10:$JE$68,1,FALSE)</f>
        <v>2021000100432</v>
      </c>
      <c r="BB30" s="3" t="str">
        <f t="shared" si="13"/>
        <v>1 EN EJECUCIÓN</v>
      </c>
      <c r="BC30" s="40" t="str">
        <f>VLOOKUP(BA30,'447 F23.8  PROYECTOS DE INVE...'!$F$10:$R$770,13,0)</f>
        <v>4 EN EJECUCIÓN</v>
      </c>
      <c r="BD30" s="40" t="str">
        <f t="shared" si="14"/>
        <v>1 EN EJECUCIÓN4 EN EJECUCIÓN</v>
      </c>
      <c r="BG30" t="str">
        <f>IFERROR(VLOOKUP('448 F23.9  CONTRATOS REALIZA...'!BD30,Hoja1!$F$2:$G$7,2,0),"ERROR")</f>
        <v>OK</v>
      </c>
      <c r="BH30" s="3" t="str">
        <f t="shared" si="15"/>
        <v>10 ASIGNACIÓN CIENCIA TECNOLOGIA E INNOVACIÓN</v>
      </c>
      <c r="BI30" t="str">
        <f>VLOOKUP(F30,'447 F23.8  PROYECTOS DE INVE...'!$F$10:$U$68,16,0)</f>
        <v>10 ASIGNACIÓN CIENCIA TECNOLOGIA E INNOVACIÓN</v>
      </c>
      <c r="BJ30" t="b">
        <f t="shared" si="1"/>
        <v>1</v>
      </c>
      <c r="BK30" s="4">
        <f t="shared" si="16"/>
        <v>45415</v>
      </c>
      <c r="BL30" s="4">
        <f t="shared" si="17"/>
        <v>45418</v>
      </c>
      <c r="BM30" s="4">
        <f t="shared" si="18"/>
        <v>45450</v>
      </c>
      <c r="BN30" s="4">
        <f t="shared" si="19"/>
        <v>0</v>
      </c>
      <c r="BO30" s="15" t="str">
        <f t="shared" si="2"/>
        <v>2024/05/03</v>
      </c>
      <c r="BP30" s="15" t="str">
        <f t="shared" si="3"/>
        <v>2024/05/06</v>
      </c>
      <c r="BQ30" s="15" t="str">
        <f t="shared" si="4"/>
        <v>2024/06/07</v>
      </c>
      <c r="BR30" s="15" t="str">
        <f t="shared" si="20"/>
        <v>1900/01/00</v>
      </c>
      <c r="BS30" s="15" t="str">
        <f t="shared" si="21"/>
        <v>OK</v>
      </c>
      <c r="BT30" s="15" t="str">
        <f t="shared" si="22"/>
        <v>OK</v>
      </c>
      <c r="BU30" s="15" t="str">
        <f t="shared" si="23"/>
        <v>OK</v>
      </c>
      <c r="BV30" s="15" t="e">
        <f t="shared" si="24"/>
        <v>#VALUE!</v>
      </c>
      <c r="BW30" s="16">
        <f t="shared" si="9"/>
        <v>3</v>
      </c>
      <c r="BX30" s="16">
        <f t="shared" si="10"/>
        <v>32</v>
      </c>
      <c r="BY30" t="e">
        <f t="shared" si="25"/>
        <v>#VALUE!</v>
      </c>
      <c r="BZ30" t="str">
        <f t="shared" si="26"/>
        <v>OK</v>
      </c>
      <c r="CA30" t="str">
        <f t="shared" si="27"/>
        <v>OK</v>
      </c>
      <c r="CB30" t="str">
        <f t="shared" si="28"/>
        <v>ERROR</v>
      </c>
      <c r="CC30" t="str">
        <f t="shared" si="29"/>
        <v>OK</v>
      </c>
      <c r="CD30" s="43" t="s">
        <v>642</v>
      </c>
      <c r="CE30" s="44" t="s">
        <v>642</v>
      </c>
      <c r="CF30" s="44" t="s">
        <v>643</v>
      </c>
      <c r="CH30" s="8">
        <f t="shared" si="30"/>
        <v>-60</v>
      </c>
      <c r="CI30" s="8">
        <f t="shared" si="32"/>
        <v>45473</v>
      </c>
      <c r="CJ30">
        <f t="shared" si="11"/>
        <v>0</v>
      </c>
    </row>
    <row r="31" spans="1:88" ht="15.75" thickBot="1" x14ac:dyDescent="0.3">
      <c r="A31" s="1">
        <v>21</v>
      </c>
      <c r="B31" t="s">
        <v>368</v>
      </c>
      <c r="C31" s="3" t="s">
        <v>58</v>
      </c>
      <c r="D31" s="3"/>
      <c r="E31" s="3">
        <v>2024</v>
      </c>
      <c r="F31" s="3" t="s">
        <v>3357</v>
      </c>
      <c r="G31" s="3" t="s">
        <v>3657</v>
      </c>
      <c r="H31" s="3" t="s">
        <v>132</v>
      </c>
      <c r="I31" s="3">
        <v>8992082.7599999998</v>
      </c>
      <c r="J31" s="3" t="s">
        <v>264</v>
      </c>
      <c r="K31" s="3" t="s">
        <v>3631</v>
      </c>
      <c r="L31" s="3" t="s">
        <v>272</v>
      </c>
      <c r="M31" s="4">
        <v>45427</v>
      </c>
      <c r="N31" s="3" t="s">
        <v>61</v>
      </c>
      <c r="O31" s="3" t="s">
        <v>72</v>
      </c>
      <c r="P31" s="3">
        <v>53107051</v>
      </c>
      <c r="Q31" s="3"/>
      <c r="R31" s="3"/>
      <c r="S31" s="3"/>
      <c r="T31" s="3" t="s">
        <v>3658</v>
      </c>
      <c r="U31" s="3">
        <v>8992082.7599999998</v>
      </c>
      <c r="V31" s="3" t="s">
        <v>199</v>
      </c>
      <c r="W31" s="3" t="s">
        <v>68</v>
      </c>
      <c r="X31" s="3" t="s">
        <v>78</v>
      </c>
      <c r="Y31" s="3">
        <v>0</v>
      </c>
      <c r="Z31" s="3">
        <v>30</v>
      </c>
      <c r="AA31" s="3" t="s">
        <v>84</v>
      </c>
      <c r="AB31" s="3">
        <v>0</v>
      </c>
      <c r="AC31" s="3" t="s">
        <v>68</v>
      </c>
      <c r="AD31" s="3"/>
      <c r="AE31" s="3"/>
      <c r="AF31" s="3"/>
      <c r="AG31" s="4">
        <v>45431</v>
      </c>
      <c r="AH31" s="52">
        <v>8992082.7599999998</v>
      </c>
      <c r="AI31" s="3">
        <v>100</v>
      </c>
      <c r="AJ31" s="3" t="s">
        <v>77</v>
      </c>
      <c r="AK31" s="3" t="s">
        <v>61</v>
      </c>
      <c r="AL31" s="3" t="s">
        <v>72</v>
      </c>
      <c r="AM31" s="3">
        <v>43749034</v>
      </c>
      <c r="AN31" s="3"/>
      <c r="AO31" s="3"/>
      <c r="AP31" s="3"/>
      <c r="AQ31" s="3" t="s">
        <v>3615</v>
      </c>
      <c r="AR31" s="4">
        <v>45459</v>
      </c>
      <c r="AS31" s="4"/>
      <c r="AT31" s="3" t="s">
        <v>3634</v>
      </c>
      <c r="AU31" s="6" t="s">
        <v>3613</v>
      </c>
      <c r="AV31" s="6"/>
      <c r="AW31" s="3" t="str">
        <f t="shared" si="12"/>
        <v>2021000100432</v>
      </c>
      <c r="AX31">
        <f>VLOOKUP(AW31,'447 F23.8  PROYECTOS DE INVE...'!$F$10:$P$694,11,0)</f>
        <v>44868</v>
      </c>
      <c r="AY31" s="3"/>
      <c r="AZ31" s="3">
        <f t="shared" si="0"/>
        <v>45427</v>
      </c>
      <c r="BA31" s="18" t="str">
        <f>VLOOKUP(AW31,'447 F23.8  PROYECTOS DE INVE...'!$JE$10:$JE$68,1,FALSE)</f>
        <v>2021000100432</v>
      </c>
      <c r="BB31" s="3" t="str">
        <f t="shared" si="13"/>
        <v>1 EN EJECUCIÓN</v>
      </c>
      <c r="BC31" s="40" t="str">
        <f>VLOOKUP(BA31,'447 F23.8  PROYECTOS DE INVE...'!$F$10:$R$770,13,0)</f>
        <v>4 EN EJECUCIÓN</v>
      </c>
      <c r="BD31" s="40" t="str">
        <f t="shared" si="14"/>
        <v>1 EN EJECUCIÓN4 EN EJECUCIÓN</v>
      </c>
      <c r="BG31" t="str">
        <f>IFERROR(VLOOKUP('448 F23.9  CONTRATOS REALIZA...'!BD31,Hoja1!$F$2:$G$7,2,0),"ERROR")</f>
        <v>OK</v>
      </c>
      <c r="BH31" s="3" t="str">
        <f t="shared" si="15"/>
        <v>10 ASIGNACIÓN CIENCIA TECNOLOGIA E INNOVACIÓN</v>
      </c>
      <c r="BI31" t="str">
        <f>VLOOKUP(F31,'447 F23.8  PROYECTOS DE INVE...'!$F$10:$U$68,16,0)</f>
        <v>10 ASIGNACIÓN CIENCIA TECNOLOGIA E INNOVACIÓN</v>
      </c>
      <c r="BJ31" t="b">
        <f t="shared" si="1"/>
        <v>1</v>
      </c>
      <c r="BK31" s="4">
        <f t="shared" si="16"/>
        <v>45427</v>
      </c>
      <c r="BL31" s="4">
        <f t="shared" si="17"/>
        <v>45431</v>
      </c>
      <c r="BM31" s="4">
        <f t="shared" si="18"/>
        <v>45459</v>
      </c>
      <c r="BN31" s="4">
        <f t="shared" si="19"/>
        <v>0</v>
      </c>
      <c r="BO31" s="15" t="str">
        <f t="shared" si="2"/>
        <v>2024/05/15</v>
      </c>
      <c r="BP31" s="15" t="str">
        <f t="shared" si="3"/>
        <v>2024/05/19</v>
      </c>
      <c r="BQ31" s="15" t="str">
        <f t="shared" si="4"/>
        <v>2024/06/16</v>
      </c>
      <c r="BR31" s="15" t="str">
        <f t="shared" si="20"/>
        <v>1900/01/00</v>
      </c>
      <c r="BS31" s="15" t="str">
        <f t="shared" si="21"/>
        <v>OK</v>
      </c>
      <c r="BT31" s="15" t="str">
        <f t="shared" si="22"/>
        <v>OK</v>
      </c>
      <c r="BU31" s="15" t="str">
        <f t="shared" si="23"/>
        <v>OK</v>
      </c>
      <c r="BV31" s="15" t="e">
        <f t="shared" si="24"/>
        <v>#VALUE!</v>
      </c>
      <c r="BW31" s="16">
        <f t="shared" si="9"/>
        <v>4</v>
      </c>
      <c r="BX31" s="16">
        <f t="shared" si="10"/>
        <v>28</v>
      </c>
      <c r="BY31" t="e">
        <f t="shared" si="25"/>
        <v>#VALUE!</v>
      </c>
      <c r="BZ31" t="str">
        <f t="shared" si="26"/>
        <v>OK</v>
      </c>
      <c r="CA31" t="str">
        <f t="shared" si="27"/>
        <v>OK</v>
      </c>
      <c r="CB31" t="str">
        <f t="shared" si="28"/>
        <v>ERROR</v>
      </c>
      <c r="CC31" t="str">
        <f t="shared" si="29"/>
        <v>OK</v>
      </c>
      <c r="CD31" s="43" t="s">
        <v>644</v>
      </c>
      <c r="CE31" s="44" t="s">
        <v>644</v>
      </c>
      <c r="CF31" s="44" t="s">
        <v>645</v>
      </c>
      <c r="CH31" s="8">
        <f t="shared" si="30"/>
        <v>-320</v>
      </c>
      <c r="CI31" s="8">
        <f t="shared" si="32"/>
        <v>45473</v>
      </c>
      <c r="CJ31">
        <f t="shared" si="11"/>
        <v>0</v>
      </c>
    </row>
    <row r="32" spans="1:88" ht="15.75" thickBot="1" x14ac:dyDescent="0.3">
      <c r="A32" s="1">
        <v>22</v>
      </c>
      <c r="B32" t="s">
        <v>653</v>
      </c>
      <c r="C32" s="3" t="s">
        <v>58</v>
      </c>
      <c r="D32" s="3" t="s">
        <v>56</v>
      </c>
      <c r="E32" s="3" t="s">
        <v>396</v>
      </c>
      <c r="F32" s="3" t="s">
        <v>369</v>
      </c>
      <c r="G32" s="3" t="s">
        <v>397</v>
      </c>
      <c r="H32" s="3" t="s">
        <v>132</v>
      </c>
      <c r="I32" s="3">
        <v>40600000</v>
      </c>
      <c r="J32" s="3" t="s">
        <v>264</v>
      </c>
      <c r="K32" s="3" t="s">
        <v>398</v>
      </c>
      <c r="L32" s="3" t="s">
        <v>283</v>
      </c>
      <c r="M32" s="4" t="s">
        <v>399</v>
      </c>
      <c r="N32" s="3" t="s">
        <v>61</v>
      </c>
      <c r="O32" s="3" t="s">
        <v>72</v>
      </c>
      <c r="P32" s="3">
        <v>1018438974</v>
      </c>
      <c r="Q32" s="3"/>
      <c r="R32" s="3" t="s">
        <v>56</v>
      </c>
      <c r="S32" s="3" t="s">
        <v>56</v>
      </c>
      <c r="T32" s="3" t="s">
        <v>3659</v>
      </c>
      <c r="U32" s="3">
        <v>40600000</v>
      </c>
      <c r="V32" s="3" t="s">
        <v>220</v>
      </c>
      <c r="W32" s="3" t="s">
        <v>68</v>
      </c>
      <c r="X32" s="3" t="s">
        <v>56</v>
      </c>
      <c r="Y32" s="3">
        <v>0</v>
      </c>
      <c r="Z32" s="3">
        <v>486</v>
      </c>
      <c r="AA32" s="3" t="s">
        <v>84</v>
      </c>
      <c r="AB32" s="3">
        <v>0</v>
      </c>
      <c r="AC32" s="3" t="s">
        <v>58</v>
      </c>
      <c r="AD32" s="3" t="s">
        <v>85</v>
      </c>
      <c r="AE32" s="3">
        <v>51620000</v>
      </c>
      <c r="AF32" s="3">
        <v>271</v>
      </c>
      <c r="AG32" s="4" t="s">
        <v>399</v>
      </c>
      <c r="AH32" s="3">
        <v>69020000</v>
      </c>
      <c r="AI32" s="3">
        <v>81.069999999999993</v>
      </c>
      <c r="AJ32" s="3" t="s">
        <v>77</v>
      </c>
      <c r="AK32" s="3" t="s">
        <v>61</v>
      </c>
      <c r="AL32" s="3" t="s">
        <v>72</v>
      </c>
      <c r="AM32" s="3">
        <v>65830852</v>
      </c>
      <c r="AN32" s="3"/>
      <c r="AO32" s="3" t="s">
        <v>56</v>
      </c>
      <c r="AP32" s="3" t="s">
        <v>56</v>
      </c>
      <c r="AQ32" s="3" t="s">
        <v>3660</v>
      </c>
      <c r="AR32" s="4" t="s">
        <v>499</v>
      </c>
      <c r="AS32" s="4" t="s">
        <v>56</v>
      </c>
      <c r="AT32" s="3" t="s">
        <v>3661</v>
      </c>
      <c r="AU32" s="6" t="s">
        <v>373</v>
      </c>
      <c r="AV32" s="6"/>
      <c r="AW32" s="3" t="str">
        <f t="shared" si="12"/>
        <v>2021000050015</v>
      </c>
      <c r="AX32" t="str">
        <f>VLOOKUP(AW32,'447 F23.8  PROYECTOS DE INVE...'!$F$10:$P$694,11,0)</f>
        <v>2023/06/15</v>
      </c>
      <c r="AY32" s="3"/>
      <c r="AZ32" s="3" t="str">
        <f t="shared" si="0"/>
        <v>2023/07/04</v>
      </c>
      <c r="BA32" s="18" t="str">
        <f>VLOOKUP(AW32,'447 F23.8  PROYECTOS DE INVE...'!$JE$10:$JE$68,1,FALSE)</f>
        <v>2021000050015</v>
      </c>
      <c r="BB32" s="3" t="str">
        <f t="shared" si="13"/>
        <v>1 EN EJECUCIÓN</v>
      </c>
      <c r="BC32" s="40" t="str">
        <f>VLOOKUP(BA32,'447 F23.8  PROYECTOS DE INVE...'!$F$10:$R$770,13,0)</f>
        <v>4 EN EJECUCIÓN</v>
      </c>
      <c r="BD32" s="40" t="str">
        <f t="shared" si="14"/>
        <v>1 EN EJECUCIÓN4 EN EJECUCIÓN</v>
      </c>
      <c r="BG32" t="str">
        <f>IFERROR(VLOOKUP('448 F23.9  CONTRATOS REALIZA...'!BD32,Hoja1!$F$2:$G$7,2,0),"ERROR")</f>
        <v>OK</v>
      </c>
      <c r="BH32" s="3" t="str">
        <f t="shared" si="15"/>
        <v>20 ASIGNACION PARA LA INVERSION REGIONAL -  REGIONES</v>
      </c>
      <c r="BI32" t="str">
        <f>VLOOKUP(F32,'447 F23.8  PROYECTOS DE INVE...'!$F$10:$U$68,16,0)</f>
        <v>20 ASIGNACION PARA LA INVERSION REGIONAL -  REGIONES</v>
      </c>
      <c r="BJ32" t="b">
        <f t="shared" si="1"/>
        <v>1</v>
      </c>
      <c r="BK32" s="4" t="str">
        <f t="shared" si="16"/>
        <v>2023/07/04</v>
      </c>
      <c r="BL32" s="4" t="str">
        <f t="shared" si="17"/>
        <v>2023/07/04</v>
      </c>
      <c r="BM32" s="4" t="str">
        <f t="shared" si="18"/>
        <v>2024/10/31</v>
      </c>
      <c r="BN32" s="4" t="str">
        <f t="shared" si="19"/>
        <v/>
      </c>
      <c r="BO32" s="15" t="str">
        <f t="shared" si="2"/>
        <v>2023/07/04</v>
      </c>
      <c r="BP32" s="15" t="str">
        <f t="shared" si="3"/>
        <v>2023/07/04</v>
      </c>
      <c r="BQ32" s="15" t="str">
        <f t="shared" si="4"/>
        <v>2024/10/31</v>
      </c>
      <c r="BR32" s="15" t="str">
        <f t="shared" si="20"/>
        <v>SIN FECHA LIQUIDACIÓN</v>
      </c>
      <c r="BS32" s="15" t="str">
        <f t="shared" si="21"/>
        <v>OK</v>
      </c>
      <c r="BT32" s="15" t="str">
        <f t="shared" si="22"/>
        <v>OK</v>
      </c>
      <c r="BU32" s="15" t="str">
        <f t="shared" si="23"/>
        <v>OK</v>
      </c>
      <c r="BV32" s="15" t="e">
        <f t="shared" si="24"/>
        <v>#VALUE!</v>
      </c>
      <c r="BW32" s="16">
        <f t="shared" si="9"/>
        <v>0</v>
      </c>
      <c r="BX32" s="16">
        <f t="shared" si="10"/>
        <v>485</v>
      </c>
      <c r="BY32" t="str">
        <f t="shared" si="25"/>
        <v/>
      </c>
      <c r="BZ32" t="str">
        <f t="shared" si="26"/>
        <v>OK</v>
      </c>
      <c r="CA32" t="str">
        <f t="shared" si="27"/>
        <v>OK</v>
      </c>
      <c r="CB32" t="str">
        <f t="shared" si="28"/>
        <v>OK</v>
      </c>
      <c r="CC32" t="str">
        <f t="shared" si="29"/>
        <v>ERROR</v>
      </c>
      <c r="CD32" s="43" t="s">
        <v>611</v>
      </c>
      <c r="CE32" s="44" t="s">
        <v>618</v>
      </c>
      <c r="CF32" s="44" t="s">
        <v>646</v>
      </c>
      <c r="CH32" s="8">
        <f t="shared" si="30"/>
        <v>-83</v>
      </c>
      <c r="CI32" s="8">
        <f t="shared" si="32"/>
        <v>45473</v>
      </c>
      <c r="CJ32">
        <f t="shared" si="11"/>
        <v>23200000</v>
      </c>
    </row>
    <row r="33" spans="1:88" ht="15.75" thickBot="1" x14ac:dyDescent="0.3">
      <c r="A33" s="1">
        <v>23</v>
      </c>
      <c r="B33" t="s">
        <v>654</v>
      </c>
      <c r="C33" s="3" t="s">
        <v>58</v>
      </c>
      <c r="D33" s="3" t="s">
        <v>56</v>
      </c>
      <c r="E33" s="3" t="s">
        <v>396</v>
      </c>
      <c r="F33" s="3" t="s">
        <v>369</v>
      </c>
      <c r="G33" s="3" t="s">
        <v>401</v>
      </c>
      <c r="H33" s="3" t="s">
        <v>132</v>
      </c>
      <c r="I33" s="3">
        <v>28700000</v>
      </c>
      <c r="J33" s="3" t="s">
        <v>264</v>
      </c>
      <c r="K33" s="3" t="s">
        <v>398</v>
      </c>
      <c r="L33" s="3" t="s">
        <v>283</v>
      </c>
      <c r="M33" s="4" t="s">
        <v>399</v>
      </c>
      <c r="N33" s="3" t="s">
        <v>61</v>
      </c>
      <c r="O33" s="3" t="s">
        <v>72</v>
      </c>
      <c r="P33" s="3">
        <v>80737614</v>
      </c>
      <c r="Q33" s="3"/>
      <c r="R33" s="3" t="s">
        <v>56</v>
      </c>
      <c r="S33" s="3" t="s">
        <v>56</v>
      </c>
      <c r="T33" s="3" t="s">
        <v>402</v>
      </c>
      <c r="U33" s="3">
        <v>28700000</v>
      </c>
      <c r="V33" s="3" t="s">
        <v>220</v>
      </c>
      <c r="W33" s="3" t="s">
        <v>68</v>
      </c>
      <c r="X33" s="3" t="s">
        <v>56</v>
      </c>
      <c r="Y33" s="3">
        <v>0</v>
      </c>
      <c r="Z33" s="3">
        <v>486</v>
      </c>
      <c r="AA33" s="3" t="s">
        <v>84</v>
      </c>
      <c r="AB33" s="3">
        <v>0</v>
      </c>
      <c r="AC33" s="3" t="s">
        <v>58</v>
      </c>
      <c r="AD33" s="3" t="s">
        <v>85</v>
      </c>
      <c r="AE33" s="3">
        <v>36490000</v>
      </c>
      <c r="AF33" s="3">
        <v>271</v>
      </c>
      <c r="AG33" s="4" t="s">
        <v>399</v>
      </c>
      <c r="AH33" s="3">
        <v>48790000</v>
      </c>
      <c r="AI33" s="3">
        <v>81.069999999999993</v>
      </c>
      <c r="AJ33" s="3" t="s">
        <v>77</v>
      </c>
      <c r="AK33" s="3" t="s">
        <v>61</v>
      </c>
      <c r="AL33" s="3" t="s">
        <v>72</v>
      </c>
      <c r="AM33" s="3">
        <v>52170191</v>
      </c>
      <c r="AN33" s="3"/>
      <c r="AO33" s="3" t="s">
        <v>56</v>
      </c>
      <c r="AP33" s="3" t="s">
        <v>56</v>
      </c>
      <c r="AQ33" s="3" t="s">
        <v>403</v>
      </c>
      <c r="AR33" s="4" t="s">
        <v>499</v>
      </c>
      <c r="AS33" s="4" t="s">
        <v>56</v>
      </c>
      <c r="AT33" s="3" t="s">
        <v>56</v>
      </c>
      <c r="AU33" s="6" t="s">
        <v>373</v>
      </c>
      <c r="AV33" s="6"/>
      <c r="AW33" s="3" t="str">
        <f t="shared" si="12"/>
        <v>2021000050015</v>
      </c>
      <c r="AX33" t="str">
        <f>VLOOKUP(AW33,'447 F23.8  PROYECTOS DE INVE...'!$F$10:$P$694,11,0)</f>
        <v>2023/06/15</v>
      </c>
      <c r="AY33" s="3"/>
      <c r="AZ33" s="3" t="str">
        <f t="shared" si="0"/>
        <v>2023/07/04</v>
      </c>
      <c r="BA33" s="18" t="str">
        <f>VLOOKUP(AW33,'447 F23.8  PROYECTOS DE INVE...'!$JE$10:$JE$68,1,FALSE)</f>
        <v>2021000050015</v>
      </c>
      <c r="BB33" s="3" t="str">
        <f t="shared" si="13"/>
        <v>1 EN EJECUCIÓN</v>
      </c>
      <c r="BC33" s="40" t="str">
        <f>VLOOKUP(BA33,'447 F23.8  PROYECTOS DE INVE...'!$F$10:$R$770,13,0)</f>
        <v>4 EN EJECUCIÓN</v>
      </c>
      <c r="BD33" s="40" t="str">
        <f t="shared" si="14"/>
        <v>1 EN EJECUCIÓN4 EN EJECUCIÓN</v>
      </c>
      <c r="BG33" t="str">
        <f>IFERROR(VLOOKUP('448 F23.9  CONTRATOS REALIZA...'!BD33,Hoja1!$F$2:$G$7,2,0),"ERROR")</f>
        <v>OK</v>
      </c>
      <c r="BH33" s="3" t="str">
        <f t="shared" si="15"/>
        <v>20 ASIGNACION PARA LA INVERSION REGIONAL -  REGIONES</v>
      </c>
      <c r="BI33" t="str">
        <f>VLOOKUP(F33,'447 F23.8  PROYECTOS DE INVE...'!$F$10:$U$68,16,0)</f>
        <v>20 ASIGNACION PARA LA INVERSION REGIONAL -  REGIONES</v>
      </c>
      <c r="BJ33" t="b">
        <f t="shared" si="1"/>
        <v>1</v>
      </c>
      <c r="BK33" s="4" t="str">
        <f t="shared" si="16"/>
        <v>2023/07/04</v>
      </c>
      <c r="BL33" s="4" t="str">
        <f t="shared" si="17"/>
        <v>2023/07/04</v>
      </c>
      <c r="BM33" s="4" t="str">
        <f t="shared" si="18"/>
        <v>2024/10/31</v>
      </c>
      <c r="BN33" s="4" t="str">
        <f t="shared" si="19"/>
        <v/>
      </c>
      <c r="BO33" s="15" t="str">
        <f t="shared" si="2"/>
        <v>2023/07/04</v>
      </c>
      <c r="BP33" s="15" t="str">
        <f t="shared" si="3"/>
        <v>2023/07/04</v>
      </c>
      <c r="BQ33" s="15" t="str">
        <f t="shared" si="4"/>
        <v>2024/10/31</v>
      </c>
      <c r="BR33" s="15" t="str">
        <f t="shared" si="20"/>
        <v>SIN FECHA LIQUIDACIÓN</v>
      </c>
      <c r="BS33" s="15" t="str">
        <f t="shared" si="21"/>
        <v>OK</v>
      </c>
      <c r="BT33" s="15" t="str">
        <f t="shared" si="22"/>
        <v>OK</v>
      </c>
      <c r="BU33" s="15" t="str">
        <f t="shared" si="23"/>
        <v>OK</v>
      </c>
      <c r="BV33" s="15" t="e">
        <f t="shared" si="24"/>
        <v>#VALUE!</v>
      </c>
      <c r="BW33" s="16">
        <f t="shared" si="9"/>
        <v>0</v>
      </c>
      <c r="BX33" s="16">
        <f t="shared" si="10"/>
        <v>485</v>
      </c>
      <c r="BY33" t="str">
        <f t="shared" si="25"/>
        <v/>
      </c>
      <c r="BZ33" t="str">
        <f t="shared" si="26"/>
        <v>OK</v>
      </c>
      <c r="CA33" t="str">
        <f t="shared" si="27"/>
        <v>OK</v>
      </c>
      <c r="CB33" t="str">
        <f t="shared" si="28"/>
        <v>OK</v>
      </c>
      <c r="CC33" t="str">
        <f t="shared" si="29"/>
        <v>ERROR</v>
      </c>
      <c r="CD33" s="43" t="s">
        <v>611</v>
      </c>
      <c r="CE33" s="44" t="s">
        <v>618</v>
      </c>
      <c r="CF33" s="44" t="s">
        <v>646</v>
      </c>
      <c r="CH33" s="8">
        <f t="shared" si="30"/>
        <v>-83</v>
      </c>
      <c r="CI33" s="8">
        <f t="shared" si="32"/>
        <v>45473</v>
      </c>
      <c r="CJ33">
        <f t="shared" si="11"/>
        <v>16400000</v>
      </c>
    </row>
    <row r="34" spans="1:88" ht="15.75" thickBot="1" x14ac:dyDescent="0.3">
      <c r="A34" s="1">
        <v>24</v>
      </c>
      <c r="B34" t="s">
        <v>655</v>
      </c>
      <c r="C34" s="3" t="s">
        <v>58</v>
      </c>
      <c r="D34" s="3" t="s">
        <v>56</v>
      </c>
      <c r="E34" s="3" t="s">
        <v>396</v>
      </c>
      <c r="F34" s="3" t="s">
        <v>369</v>
      </c>
      <c r="G34" s="3" t="s">
        <v>404</v>
      </c>
      <c r="H34" s="3" t="s">
        <v>132</v>
      </c>
      <c r="I34" s="3">
        <v>36400000</v>
      </c>
      <c r="J34" s="3" t="s">
        <v>267</v>
      </c>
      <c r="K34" s="3" t="s">
        <v>398</v>
      </c>
      <c r="L34" s="3" t="s">
        <v>283</v>
      </c>
      <c r="M34" s="4" t="s">
        <v>399</v>
      </c>
      <c r="N34" s="3" t="s">
        <v>61</v>
      </c>
      <c r="O34" s="3" t="s">
        <v>72</v>
      </c>
      <c r="P34" s="3">
        <v>1015461109</v>
      </c>
      <c r="Q34" s="3"/>
      <c r="R34" s="3" t="s">
        <v>56</v>
      </c>
      <c r="S34" s="3" t="s">
        <v>56</v>
      </c>
      <c r="T34" s="3" t="s">
        <v>405</v>
      </c>
      <c r="U34" s="3">
        <v>36400000</v>
      </c>
      <c r="V34" s="3" t="s">
        <v>220</v>
      </c>
      <c r="W34" s="3" t="s">
        <v>68</v>
      </c>
      <c r="X34" s="3" t="s">
        <v>56</v>
      </c>
      <c r="Y34" s="3">
        <v>0</v>
      </c>
      <c r="Z34" s="3">
        <v>394</v>
      </c>
      <c r="AA34" s="3" t="s">
        <v>84</v>
      </c>
      <c r="AB34" s="3">
        <v>0</v>
      </c>
      <c r="AC34" s="3" t="s">
        <v>58</v>
      </c>
      <c r="AD34" s="3" t="s">
        <v>85</v>
      </c>
      <c r="AE34" s="3">
        <v>28253333</v>
      </c>
      <c r="AF34" s="3">
        <v>179</v>
      </c>
      <c r="AG34" s="4" t="s">
        <v>399</v>
      </c>
      <c r="AH34" s="3">
        <v>61880000</v>
      </c>
      <c r="AI34" s="3">
        <v>100</v>
      </c>
      <c r="AJ34" s="3" t="s">
        <v>77</v>
      </c>
      <c r="AK34" s="3" t="s">
        <v>61</v>
      </c>
      <c r="AL34" s="3" t="s">
        <v>72</v>
      </c>
      <c r="AM34" s="3">
        <v>35528922</v>
      </c>
      <c r="AN34" s="3"/>
      <c r="AO34" s="3" t="s">
        <v>56</v>
      </c>
      <c r="AP34" s="3" t="s">
        <v>56</v>
      </c>
      <c r="AQ34" s="3" t="s">
        <v>406</v>
      </c>
      <c r="AR34" s="4" t="s">
        <v>3662</v>
      </c>
      <c r="AS34" s="4" t="s">
        <v>56</v>
      </c>
      <c r="AT34" s="3" t="s">
        <v>3218</v>
      </c>
      <c r="AU34" s="6" t="s">
        <v>373</v>
      </c>
      <c r="AV34" s="6"/>
      <c r="AW34" s="3" t="str">
        <f t="shared" si="12"/>
        <v>2021000050015</v>
      </c>
      <c r="AX34" t="str">
        <f>VLOOKUP(AW34,'447 F23.8  PROYECTOS DE INVE...'!$F$10:$P$694,11,0)</f>
        <v>2023/06/15</v>
      </c>
      <c r="AY34" s="3"/>
      <c r="AZ34" s="3" t="str">
        <f t="shared" si="0"/>
        <v>2023/07/04</v>
      </c>
      <c r="BA34" s="18" t="str">
        <f>VLOOKUP(AW34,'447 F23.8  PROYECTOS DE INVE...'!$JE$10:$JE$68,1,FALSE)</f>
        <v>2021000050015</v>
      </c>
      <c r="BB34" s="3" t="str">
        <f t="shared" si="13"/>
        <v>3 TERMINADO PERO NO LIQUIDADO</v>
      </c>
      <c r="BC34" s="40" t="str">
        <f>VLOOKUP(BA34,'447 F23.8  PROYECTOS DE INVE...'!$F$10:$R$770,13,0)</f>
        <v>4 EN EJECUCIÓN</v>
      </c>
      <c r="BD34" s="40" t="str">
        <f t="shared" si="14"/>
        <v>3 TERMINADO PERO NO LIQUIDADO4 EN EJECUCIÓN</v>
      </c>
      <c r="BG34" t="str">
        <f>IFERROR(VLOOKUP('448 F23.9  CONTRATOS REALIZA...'!BD34,Hoja1!$F$2:$G$7,2,0),"ERROR")</f>
        <v>OK</v>
      </c>
      <c r="BH34" s="3" t="str">
        <f t="shared" si="15"/>
        <v>20 ASIGNACION PARA LA INVERSION REGIONAL -  REGIONES</v>
      </c>
      <c r="BI34" t="str">
        <f>VLOOKUP(F34,'447 F23.8  PROYECTOS DE INVE...'!$F$10:$U$68,16,0)</f>
        <v>20 ASIGNACION PARA LA INVERSION REGIONAL -  REGIONES</v>
      </c>
      <c r="BJ34" t="b">
        <f t="shared" si="1"/>
        <v>1</v>
      </c>
      <c r="BK34" s="4" t="str">
        <f t="shared" si="16"/>
        <v>2023/07/04</v>
      </c>
      <c r="BL34" s="4" t="str">
        <f t="shared" si="17"/>
        <v>2023/07/04</v>
      </c>
      <c r="BM34" s="4" t="str">
        <f t="shared" si="18"/>
        <v>2024/07/16</v>
      </c>
      <c r="BN34" s="4" t="str">
        <f t="shared" si="19"/>
        <v/>
      </c>
      <c r="BO34" s="15" t="str">
        <f t="shared" si="2"/>
        <v>2023/07/04</v>
      </c>
      <c r="BP34" s="15" t="str">
        <f t="shared" si="3"/>
        <v>2023/07/04</v>
      </c>
      <c r="BQ34" s="15" t="str">
        <f t="shared" si="4"/>
        <v>2024/07/16</v>
      </c>
      <c r="BR34" s="15" t="str">
        <f t="shared" si="20"/>
        <v>SIN FECHA LIQUIDACIÓN</v>
      </c>
      <c r="BS34" s="15" t="str">
        <f t="shared" si="21"/>
        <v>OK</v>
      </c>
      <c r="BT34" s="15" t="str">
        <f t="shared" si="22"/>
        <v>OK</v>
      </c>
      <c r="BU34" s="15" t="str">
        <f t="shared" si="23"/>
        <v>OK</v>
      </c>
      <c r="BV34" s="15" t="e">
        <f t="shared" si="24"/>
        <v>#VALUE!</v>
      </c>
      <c r="BW34" s="16">
        <f t="shared" si="9"/>
        <v>0</v>
      </c>
      <c r="BX34" s="16">
        <f t="shared" si="10"/>
        <v>378</v>
      </c>
      <c r="BY34" t="str">
        <f t="shared" si="25"/>
        <v/>
      </c>
      <c r="BZ34" t="str">
        <f t="shared" si="26"/>
        <v>OK</v>
      </c>
      <c r="CA34" t="str">
        <f t="shared" si="27"/>
        <v>OK</v>
      </c>
      <c r="CB34" t="str">
        <f t="shared" si="28"/>
        <v>OK</v>
      </c>
      <c r="CC34" t="str">
        <f t="shared" si="29"/>
        <v>ERROR</v>
      </c>
      <c r="CD34" s="43" t="s">
        <v>552</v>
      </c>
      <c r="CE34" s="44" t="s">
        <v>552</v>
      </c>
      <c r="CF34" s="44" t="s">
        <v>566</v>
      </c>
      <c r="CH34" s="8">
        <f t="shared" si="30"/>
        <v>220</v>
      </c>
      <c r="CI34" s="8"/>
      <c r="CJ34">
        <f t="shared" si="11"/>
        <v>2773333</v>
      </c>
    </row>
    <row r="35" spans="1:88" ht="15.75" thickBot="1" x14ac:dyDescent="0.3">
      <c r="A35" s="1">
        <v>25</v>
      </c>
      <c r="B35" t="s">
        <v>656</v>
      </c>
      <c r="C35" s="3" t="s">
        <v>58</v>
      </c>
      <c r="D35" s="3" t="s">
        <v>56</v>
      </c>
      <c r="E35" s="3" t="s">
        <v>396</v>
      </c>
      <c r="F35" s="3" t="s">
        <v>369</v>
      </c>
      <c r="G35" s="3" t="s">
        <v>407</v>
      </c>
      <c r="H35" s="3" t="s">
        <v>132</v>
      </c>
      <c r="I35" s="3">
        <v>26600000</v>
      </c>
      <c r="J35" s="3" t="s">
        <v>264</v>
      </c>
      <c r="K35" s="3" t="s">
        <v>398</v>
      </c>
      <c r="L35" s="3" t="s">
        <v>283</v>
      </c>
      <c r="M35" s="4" t="s">
        <v>399</v>
      </c>
      <c r="N35" s="3" t="s">
        <v>61</v>
      </c>
      <c r="O35" s="3" t="s">
        <v>72</v>
      </c>
      <c r="P35" s="3">
        <v>53155258</v>
      </c>
      <c r="Q35" s="3"/>
      <c r="R35" s="3" t="s">
        <v>56</v>
      </c>
      <c r="S35" s="3" t="s">
        <v>56</v>
      </c>
      <c r="T35" s="3" t="s">
        <v>408</v>
      </c>
      <c r="U35" s="3">
        <v>26600000</v>
      </c>
      <c r="V35" s="3" t="s">
        <v>220</v>
      </c>
      <c r="W35" s="3" t="s">
        <v>68</v>
      </c>
      <c r="X35" s="3" t="s">
        <v>56</v>
      </c>
      <c r="Y35" s="3">
        <v>0</v>
      </c>
      <c r="Z35" s="3">
        <v>394</v>
      </c>
      <c r="AA35" s="3" t="s">
        <v>84</v>
      </c>
      <c r="AB35" s="3">
        <v>0</v>
      </c>
      <c r="AC35" s="3" t="s">
        <v>58</v>
      </c>
      <c r="AD35" s="3" t="s">
        <v>85</v>
      </c>
      <c r="AE35" s="3">
        <v>33820000</v>
      </c>
      <c r="AF35" s="3">
        <v>271</v>
      </c>
      <c r="AG35" s="4" t="s">
        <v>399</v>
      </c>
      <c r="AH35" s="3">
        <v>45220000</v>
      </c>
      <c r="AI35" s="3">
        <v>81.069999999999993</v>
      </c>
      <c r="AJ35" s="3" t="s">
        <v>77</v>
      </c>
      <c r="AK35" s="3" t="s">
        <v>61</v>
      </c>
      <c r="AL35" s="3" t="s">
        <v>72</v>
      </c>
      <c r="AM35" s="3">
        <v>80761683</v>
      </c>
      <c r="AN35" s="3"/>
      <c r="AO35" s="3" t="s">
        <v>56</v>
      </c>
      <c r="AP35" s="3" t="s">
        <v>56</v>
      </c>
      <c r="AQ35" s="3" t="s">
        <v>409</v>
      </c>
      <c r="AR35" s="4" t="s">
        <v>499</v>
      </c>
      <c r="AS35" s="4" t="s">
        <v>56</v>
      </c>
      <c r="AT35" s="3" t="s">
        <v>56</v>
      </c>
      <c r="AU35" s="6" t="s">
        <v>373</v>
      </c>
      <c r="AV35" s="6"/>
      <c r="AW35" s="3" t="str">
        <f t="shared" si="12"/>
        <v>2021000050015</v>
      </c>
      <c r="AX35" t="str">
        <f>VLOOKUP(AW35,'447 F23.8  PROYECTOS DE INVE...'!$F$10:$P$694,11,0)</f>
        <v>2023/06/15</v>
      </c>
      <c r="AY35" s="3"/>
      <c r="AZ35" s="3" t="str">
        <f t="shared" si="0"/>
        <v>2023/07/04</v>
      </c>
      <c r="BA35" s="18" t="str">
        <f>VLOOKUP(AW35,'447 F23.8  PROYECTOS DE INVE...'!$JE$10:$JE$68,1,FALSE)</f>
        <v>2021000050015</v>
      </c>
      <c r="BB35" s="3" t="str">
        <f t="shared" si="13"/>
        <v>1 EN EJECUCIÓN</v>
      </c>
      <c r="BC35" s="40" t="str">
        <f>VLOOKUP(BA35,'447 F23.8  PROYECTOS DE INVE...'!$F$10:$R$770,13,0)</f>
        <v>4 EN EJECUCIÓN</v>
      </c>
      <c r="BD35" s="40" t="str">
        <f t="shared" si="14"/>
        <v>1 EN EJECUCIÓN4 EN EJECUCIÓN</v>
      </c>
      <c r="BG35" t="str">
        <f>IFERROR(VLOOKUP('448 F23.9  CONTRATOS REALIZA...'!BD35,Hoja1!$F$2:$G$7,2,0),"ERROR")</f>
        <v>OK</v>
      </c>
      <c r="BH35" s="3" t="str">
        <f t="shared" si="15"/>
        <v>20 ASIGNACION PARA LA INVERSION REGIONAL -  REGIONES</v>
      </c>
      <c r="BI35" t="str">
        <f>VLOOKUP(F35,'447 F23.8  PROYECTOS DE INVE...'!$F$10:$U$68,16,0)</f>
        <v>20 ASIGNACION PARA LA INVERSION REGIONAL -  REGIONES</v>
      </c>
      <c r="BJ35" t="b">
        <f t="shared" si="1"/>
        <v>1</v>
      </c>
      <c r="BK35" s="4" t="str">
        <f t="shared" si="16"/>
        <v>2023/07/04</v>
      </c>
      <c r="BL35" s="4" t="str">
        <f t="shared" si="17"/>
        <v>2023/07/04</v>
      </c>
      <c r="BM35" s="4" t="str">
        <f t="shared" si="18"/>
        <v>2024/10/31</v>
      </c>
      <c r="BN35" s="4" t="str">
        <f t="shared" si="19"/>
        <v/>
      </c>
      <c r="BO35" s="15" t="str">
        <f t="shared" si="2"/>
        <v>2023/07/04</v>
      </c>
      <c r="BP35" s="15" t="str">
        <f t="shared" si="3"/>
        <v>2023/07/04</v>
      </c>
      <c r="BQ35" s="15" t="str">
        <f t="shared" si="4"/>
        <v>2024/10/31</v>
      </c>
      <c r="BR35" s="15" t="str">
        <f t="shared" si="20"/>
        <v>SIN FECHA LIQUIDACIÓN</v>
      </c>
      <c r="BS35" s="15" t="str">
        <f t="shared" si="21"/>
        <v>OK</v>
      </c>
      <c r="BT35" s="15" t="str">
        <f t="shared" si="22"/>
        <v>OK</v>
      </c>
      <c r="BU35" s="15" t="str">
        <f t="shared" si="23"/>
        <v>OK</v>
      </c>
      <c r="BV35" s="15" t="e">
        <f t="shared" si="24"/>
        <v>#VALUE!</v>
      </c>
      <c r="BW35" s="16">
        <f t="shared" si="9"/>
        <v>0</v>
      </c>
      <c r="BX35" s="16">
        <f t="shared" si="10"/>
        <v>485</v>
      </c>
      <c r="BY35" t="str">
        <f t="shared" si="25"/>
        <v/>
      </c>
      <c r="BZ35" t="str">
        <f t="shared" si="26"/>
        <v>OK</v>
      </c>
      <c r="CA35" t="str">
        <f t="shared" si="27"/>
        <v>OK</v>
      </c>
      <c r="CB35" t="str">
        <f t="shared" si="28"/>
        <v>OK</v>
      </c>
      <c r="CC35" t="str">
        <f t="shared" si="29"/>
        <v>ERROR</v>
      </c>
      <c r="CD35" s="43" t="s">
        <v>611</v>
      </c>
      <c r="CE35" s="44" t="s">
        <v>611</v>
      </c>
      <c r="CF35" s="44" t="s">
        <v>647</v>
      </c>
      <c r="CH35" s="8">
        <f t="shared" si="30"/>
        <v>-142</v>
      </c>
      <c r="CI35" s="8">
        <f t="shared" ref="CI35:CI41" si="33">$CH$7-CG35</f>
        <v>45473</v>
      </c>
      <c r="CJ35">
        <f t="shared" si="11"/>
        <v>15200000</v>
      </c>
    </row>
    <row r="36" spans="1:88" ht="15.75" thickBot="1" x14ac:dyDescent="0.3">
      <c r="A36" s="1">
        <v>26</v>
      </c>
      <c r="B36" t="s">
        <v>657</v>
      </c>
      <c r="C36" s="3" t="s">
        <v>58</v>
      </c>
      <c r="D36" s="3" t="s">
        <v>56</v>
      </c>
      <c r="E36" s="3" t="s">
        <v>396</v>
      </c>
      <c r="F36" s="3" t="s">
        <v>369</v>
      </c>
      <c r="G36" s="3" t="s">
        <v>410</v>
      </c>
      <c r="H36" s="3" t="s">
        <v>132</v>
      </c>
      <c r="I36" s="3">
        <v>72000000</v>
      </c>
      <c r="J36" s="3" t="s">
        <v>264</v>
      </c>
      <c r="K36" s="3" t="s">
        <v>398</v>
      </c>
      <c r="L36" s="3" t="s">
        <v>283</v>
      </c>
      <c r="M36" s="4" t="s">
        <v>411</v>
      </c>
      <c r="N36" s="3" t="s">
        <v>61</v>
      </c>
      <c r="O36" s="3" t="s">
        <v>72</v>
      </c>
      <c r="P36" s="3">
        <v>80387790</v>
      </c>
      <c r="Q36" s="3"/>
      <c r="R36" s="3" t="s">
        <v>56</v>
      </c>
      <c r="S36" s="3" t="s">
        <v>56</v>
      </c>
      <c r="T36" s="3" t="s">
        <v>412</v>
      </c>
      <c r="U36" s="3">
        <v>72000000</v>
      </c>
      <c r="V36" s="3" t="s">
        <v>220</v>
      </c>
      <c r="W36" s="3" t="s">
        <v>68</v>
      </c>
      <c r="X36" s="3" t="s">
        <v>56</v>
      </c>
      <c r="Y36" s="3">
        <v>0</v>
      </c>
      <c r="Z36" s="3">
        <v>458</v>
      </c>
      <c r="AA36" s="3" t="s">
        <v>84</v>
      </c>
      <c r="AB36" s="3">
        <v>0</v>
      </c>
      <c r="AC36" s="3" t="s">
        <v>58</v>
      </c>
      <c r="AD36" s="3" t="s">
        <v>85</v>
      </c>
      <c r="AE36" s="3">
        <v>108000000</v>
      </c>
      <c r="AF36" s="3">
        <v>274</v>
      </c>
      <c r="AG36" s="4" t="s">
        <v>411</v>
      </c>
      <c r="AH36" s="3">
        <v>132000000</v>
      </c>
      <c r="AI36" s="3">
        <v>79.91</v>
      </c>
      <c r="AJ36" s="3" t="s">
        <v>77</v>
      </c>
      <c r="AK36" s="3" t="s">
        <v>61</v>
      </c>
      <c r="AL36" s="3" t="s">
        <v>72</v>
      </c>
      <c r="AM36" s="3">
        <v>79628742</v>
      </c>
      <c r="AN36" s="3"/>
      <c r="AO36" s="3" t="s">
        <v>56</v>
      </c>
      <c r="AP36" s="3" t="s">
        <v>56</v>
      </c>
      <c r="AQ36" s="3" t="s">
        <v>378</v>
      </c>
      <c r="AR36" s="4" t="s">
        <v>499</v>
      </c>
      <c r="AS36" s="4" t="s">
        <v>56</v>
      </c>
      <c r="AT36" s="3" t="s">
        <v>56</v>
      </c>
      <c r="AU36" s="6" t="s">
        <v>373</v>
      </c>
      <c r="AV36" s="6"/>
      <c r="AW36" s="3" t="str">
        <f t="shared" si="12"/>
        <v>2021000050015</v>
      </c>
      <c r="AX36" t="str">
        <f>VLOOKUP(AW36,'447 F23.8  PROYECTOS DE INVE...'!$F$10:$P$694,11,0)</f>
        <v>2023/06/15</v>
      </c>
      <c r="AY36" s="3"/>
      <c r="AZ36" s="3" t="str">
        <f t="shared" si="0"/>
        <v>2023/08/01</v>
      </c>
      <c r="BA36" s="18" t="str">
        <f>VLOOKUP(AW36,'447 F23.8  PROYECTOS DE INVE...'!$JE$10:$JE$68,1,FALSE)</f>
        <v>2021000050015</v>
      </c>
      <c r="BB36" s="3" t="str">
        <f t="shared" si="13"/>
        <v>1 EN EJECUCIÓN</v>
      </c>
      <c r="BC36" s="40" t="str">
        <f>VLOOKUP(BA36,'447 F23.8  PROYECTOS DE INVE...'!$F$10:$R$770,13,0)</f>
        <v>4 EN EJECUCIÓN</v>
      </c>
      <c r="BD36" s="40" t="str">
        <f t="shared" si="14"/>
        <v>1 EN EJECUCIÓN4 EN EJECUCIÓN</v>
      </c>
      <c r="BG36" t="str">
        <f>IFERROR(VLOOKUP('448 F23.9  CONTRATOS REALIZA...'!BD36,Hoja1!$F$2:$G$7,2,0),"ERROR")</f>
        <v>OK</v>
      </c>
      <c r="BH36" s="3" t="str">
        <f t="shared" si="15"/>
        <v>20 ASIGNACION PARA LA INVERSION REGIONAL -  REGIONES</v>
      </c>
      <c r="BI36" t="str">
        <f>VLOOKUP(F36,'447 F23.8  PROYECTOS DE INVE...'!$F$10:$U$68,16,0)</f>
        <v>20 ASIGNACION PARA LA INVERSION REGIONAL -  REGIONES</v>
      </c>
      <c r="BJ36" t="b">
        <f t="shared" si="1"/>
        <v>1</v>
      </c>
      <c r="BK36" s="4" t="str">
        <f t="shared" si="16"/>
        <v>2023/08/01</v>
      </c>
      <c r="BL36" s="4" t="str">
        <f t="shared" si="17"/>
        <v>2023/08/01</v>
      </c>
      <c r="BM36" s="4" t="str">
        <f t="shared" si="18"/>
        <v>2024/10/31</v>
      </c>
      <c r="BN36" s="4" t="str">
        <f t="shared" si="19"/>
        <v/>
      </c>
      <c r="BO36" s="15" t="str">
        <f t="shared" si="2"/>
        <v>2023/08/01</v>
      </c>
      <c r="BP36" s="15" t="str">
        <f t="shared" si="3"/>
        <v>2023/08/01</v>
      </c>
      <c r="BQ36" s="15" t="str">
        <f t="shared" si="4"/>
        <v>2024/10/31</v>
      </c>
      <c r="BR36" s="15" t="str">
        <f t="shared" si="20"/>
        <v>SIN FECHA LIQUIDACIÓN</v>
      </c>
      <c r="BS36" s="15" t="str">
        <f t="shared" si="21"/>
        <v>OK</v>
      </c>
      <c r="BT36" s="15" t="str">
        <f t="shared" si="22"/>
        <v>OK</v>
      </c>
      <c r="BU36" s="15" t="str">
        <f t="shared" si="23"/>
        <v>OK</v>
      </c>
      <c r="BV36" s="15" t="e">
        <f t="shared" si="24"/>
        <v>#VALUE!</v>
      </c>
      <c r="BW36" s="16">
        <f t="shared" si="9"/>
        <v>0</v>
      </c>
      <c r="BX36" s="16">
        <f t="shared" si="10"/>
        <v>457</v>
      </c>
      <c r="BY36" t="str">
        <f t="shared" si="25"/>
        <v/>
      </c>
      <c r="BZ36" t="str">
        <f t="shared" si="26"/>
        <v>OK</v>
      </c>
      <c r="CA36" t="str">
        <f t="shared" si="27"/>
        <v>OK</v>
      </c>
      <c r="CB36" t="str">
        <f t="shared" si="28"/>
        <v>OK</v>
      </c>
      <c r="CC36" t="str">
        <f t="shared" si="29"/>
        <v>ERROR</v>
      </c>
      <c r="CD36" s="43" t="s">
        <v>648</v>
      </c>
      <c r="CE36" s="44" t="s">
        <v>625</v>
      </c>
      <c r="CF36" s="44" t="s">
        <v>649</v>
      </c>
      <c r="CH36" s="8">
        <f t="shared" si="30"/>
        <v>-84</v>
      </c>
      <c r="CI36" s="8">
        <f t="shared" si="33"/>
        <v>45473</v>
      </c>
      <c r="CJ36">
        <f t="shared" si="11"/>
        <v>48000000</v>
      </c>
    </row>
    <row r="37" spans="1:88" ht="15.75" thickBot="1" x14ac:dyDescent="0.3">
      <c r="A37" s="1">
        <v>27</v>
      </c>
      <c r="B37" t="s">
        <v>658</v>
      </c>
      <c r="C37" s="3" t="s">
        <v>58</v>
      </c>
      <c r="D37" s="3" t="s">
        <v>56</v>
      </c>
      <c r="E37" s="3" t="s">
        <v>396</v>
      </c>
      <c r="F37" s="3" t="s">
        <v>369</v>
      </c>
      <c r="G37" s="3" t="s">
        <v>413</v>
      </c>
      <c r="H37" s="3" t="s">
        <v>132</v>
      </c>
      <c r="I37" s="3">
        <v>36000000</v>
      </c>
      <c r="J37" s="3" t="s">
        <v>264</v>
      </c>
      <c r="K37" s="3" t="s">
        <v>398</v>
      </c>
      <c r="L37" s="3" t="s">
        <v>283</v>
      </c>
      <c r="M37" s="4" t="s">
        <v>411</v>
      </c>
      <c r="N37" s="3" t="s">
        <v>61</v>
      </c>
      <c r="O37" s="3" t="s">
        <v>72</v>
      </c>
      <c r="P37" s="3">
        <v>1032484125</v>
      </c>
      <c r="Q37" s="3"/>
      <c r="R37" s="3" t="s">
        <v>56</v>
      </c>
      <c r="S37" s="3" t="s">
        <v>56</v>
      </c>
      <c r="T37" s="3" t="s">
        <v>414</v>
      </c>
      <c r="U37" s="3">
        <v>36000000</v>
      </c>
      <c r="V37" s="3" t="s">
        <v>220</v>
      </c>
      <c r="W37" s="3" t="s">
        <v>68</v>
      </c>
      <c r="X37" s="3" t="s">
        <v>56</v>
      </c>
      <c r="Y37" s="3">
        <v>0</v>
      </c>
      <c r="Z37" s="3">
        <v>458</v>
      </c>
      <c r="AA37" s="3" t="s">
        <v>84</v>
      </c>
      <c r="AB37" s="3">
        <v>0</v>
      </c>
      <c r="AC37" s="3" t="s">
        <v>58</v>
      </c>
      <c r="AD37" s="3" t="s">
        <v>85</v>
      </c>
      <c r="AE37" s="3">
        <v>54000000</v>
      </c>
      <c r="AF37" s="3">
        <v>274</v>
      </c>
      <c r="AG37" s="4" t="s">
        <v>411</v>
      </c>
      <c r="AH37" s="3">
        <v>66000000</v>
      </c>
      <c r="AI37" s="3">
        <v>79.91</v>
      </c>
      <c r="AJ37" s="3" t="s">
        <v>77</v>
      </c>
      <c r="AK37" s="3" t="s">
        <v>61</v>
      </c>
      <c r="AL37" s="3" t="s">
        <v>72</v>
      </c>
      <c r="AM37" s="3">
        <v>79628742</v>
      </c>
      <c r="AN37" s="3"/>
      <c r="AO37" s="3" t="s">
        <v>56</v>
      </c>
      <c r="AP37" s="3" t="s">
        <v>56</v>
      </c>
      <c r="AQ37" s="3" t="s">
        <v>378</v>
      </c>
      <c r="AR37" s="4" t="s">
        <v>499</v>
      </c>
      <c r="AS37" s="4" t="s">
        <v>56</v>
      </c>
      <c r="AT37" s="3" t="s">
        <v>56</v>
      </c>
      <c r="AU37" s="6" t="s">
        <v>373</v>
      </c>
      <c r="AV37" s="6"/>
      <c r="AW37" s="3" t="str">
        <f t="shared" si="12"/>
        <v>2021000050015</v>
      </c>
      <c r="AX37" t="str">
        <f>VLOOKUP(AW37,'447 F23.8  PROYECTOS DE INVE...'!$F$10:$P$694,11,0)</f>
        <v>2023/06/15</v>
      </c>
      <c r="AY37" s="3"/>
      <c r="AZ37" s="3" t="str">
        <f t="shared" si="0"/>
        <v>2023/08/01</v>
      </c>
      <c r="BA37" s="18" t="str">
        <f>VLOOKUP(AW37,'447 F23.8  PROYECTOS DE INVE...'!$JE$10:$JE$68,1,FALSE)</f>
        <v>2021000050015</v>
      </c>
      <c r="BB37" s="3" t="str">
        <f t="shared" si="13"/>
        <v>1 EN EJECUCIÓN</v>
      </c>
      <c r="BC37" s="40" t="str">
        <f>VLOOKUP(BA37,'447 F23.8  PROYECTOS DE INVE...'!$F$10:$R$770,13,0)</f>
        <v>4 EN EJECUCIÓN</v>
      </c>
      <c r="BD37" s="40" t="str">
        <f t="shared" si="14"/>
        <v>1 EN EJECUCIÓN4 EN EJECUCIÓN</v>
      </c>
      <c r="BG37" t="str">
        <f>IFERROR(VLOOKUP('448 F23.9  CONTRATOS REALIZA...'!BD37,Hoja1!$F$2:$G$7,2,0),"ERROR")</f>
        <v>OK</v>
      </c>
      <c r="BH37" s="3" t="str">
        <f t="shared" si="15"/>
        <v>20 ASIGNACION PARA LA INVERSION REGIONAL -  REGIONES</v>
      </c>
      <c r="BI37" t="str">
        <f>VLOOKUP(F37,'447 F23.8  PROYECTOS DE INVE...'!$F$10:$U$68,16,0)</f>
        <v>20 ASIGNACION PARA LA INVERSION REGIONAL -  REGIONES</v>
      </c>
      <c r="BJ37" t="b">
        <f t="shared" si="1"/>
        <v>1</v>
      </c>
      <c r="BK37" s="4" t="str">
        <f t="shared" si="16"/>
        <v>2023/08/01</v>
      </c>
      <c r="BL37" s="4" t="str">
        <f t="shared" si="17"/>
        <v>2023/08/01</v>
      </c>
      <c r="BM37" s="4" t="str">
        <f t="shared" si="18"/>
        <v>2024/10/31</v>
      </c>
      <c r="BN37" s="4" t="str">
        <f t="shared" si="19"/>
        <v/>
      </c>
      <c r="BO37" s="15" t="str">
        <f t="shared" si="2"/>
        <v>2023/08/01</v>
      </c>
      <c r="BP37" s="15" t="str">
        <f t="shared" si="3"/>
        <v>2023/08/01</v>
      </c>
      <c r="BQ37" s="15" t="str">
        <f t="shared" si="4"/>
        <v>2024/10/31</v>
      </c>
      <c r="BR37" s="15" t="str">
        <f t="shared" si="20"/>
        <v>SIN FECHA LIQUIDACIÓN</v>
      </c>
      <c r="BS37" s="15" t="str">
        <f t="shared" si="21"/>
        <v>OK</v>
      </c>
      <c r="BT37" s="15" t="str">
        <f t="shared" si="22"/>
        <v>OK</v>
      </c>
      <c r="BU37" s="15" t="str">
        <f t="shared" si="23"/>
        <v>OK</v>
      </c>
      <c r="BV37" s="15" t="e">
        <f t="shared" si="24"/>
        <v>#VALUE!</v>
      </c>
      <c r="BW37" s="16">
        <f t="shared" si="9"/>
        <v>0</v>
      </c>
      <c r="BX37" s="16">
        <f t="shared" si="10"/>
        <v>457</v>
      </c>
      <c r="BY37" t="str">
        <f t="shared" si="25"/>
        <v/>
      </c>
      <c r="BZ37" t="str">
        <f t="shared" si="26"/>
        <v>OK</v>
      </c>
      <c r="CA37" t="str">
        <f t="shared" si="27"/>
        <v>OK</v>
      </c>
      <c r="CB37" t="str">
        <f t="shared" si="28"/>
        <v>OK</v>
      </c>
      <c r="CC37" t="str">
        <f t="shared" si="29"/>
        <v>ERROR</v>
      </c>
      <c r="CD37" s="43" t="s">
        <v>625</v>
      </c>
      <c r="CE37" s="44" t="s">
        <v>625</v>
      </c>
      <c r="CF37" s="44" t="s">
        <v>649</v>
      </c>
      <c r="CH37" s="8">
        <f t="shared" si="30"/>
        <v>-84</v>
      </c>
      <c r="CI37" s="8">
        <f t="shared" si="33"/>
        <v>45473</v>
      </c>
      <c r="CJ37">
        <f t="shared" si="11"/>
        <v>24000000</v>
      </c>
    </row>
    <row r="38" spans="1:88" ht="15.75" thickBot="1" x14ac:dyDescent="0.3">
      <c r="A38" s="1">
        <v>28</v>
      </c>
      <c r="B38" t="s">
        <v>659</v>
      </c>
      <c r="C38" s="3" t="s">
        <v>58</v>
      </c>
      <c r="D38" s="3" t="s">
        <v>56</v>
      </c>
      <c r="E38" s="3" t="s">
        <v>396</v>
      </c>
      <c r="F38" s="3" t="s">
        <v>369</v>
      </c>
      <c r="G38" s="3" t="s">
        <v>415</v>
      </c>
      <c r="H38" s="3" t="s">
        <v>132</v>
      </c>
      <c r="I38" s="3">
        <v>29400000</v>
      </c>
      <c r="J38" s="3" t="s">
        <v>264</v>
      </c>
      <c r="K38" s="3" t="s">
        <v>398</v>
      </c>
      <c r="L38" s="3" t="s">
        <v>283</v>
      </c>
      <c r="M38" s="4" t="s">
        <v>411</v>
      </c>
      <c r="N38" s="3" t="s">
        <v>61</v>
      </c>
      <c r="O38" s="3" t="s">
        <v>72</v>
      </c>
      <c r="P38" s="3">
        <v>1010217199</v>
      </c>
      <c r="Q38" s="3"/>
      <c r="R38" s="3" t="s">
        <v>56</v>
      </c>
      <c r="S38" s="3" t="s">
        <v>56</v>
      </c>
      <c r="T38" s="3" t="s">
        <v>416</v>
      </c>
      <c r="U38" s="3">
        <v>29400000</v>
      </c>
      <c r="V38" s="3" t="s">
        <v>220</v>
      </c>
      <c r="W38" s="3" t="s">
        <v>68</v>
      </c>
      <c r="X38" s="3" t="s">
        <v>56</v>
      </c>
      <c r="Y38" s="3">
        <v>0</v>
      </c>
      <c r="Z38" s="3">
        <v>458</v>
      </c>
      <c r="AA38" s="3" t="s">
        <v>84</v>
      </c>
      <c r="AB38" s="3">
        <v>0</v>
      </c>
      <c r="AC38" s="3" t="s">
        <v>58</v>
      </c>
      <c r="AD38" s="3" t="s">
        <v>85</v>
      </c>
      <c r="AE38" s="3">
        <v>44100000</v>
      </c>
      <c r="AF38" s="3">
        <v>274</v>
      </c>
      <c r="AG38" s="4" t="s">
        <v>411</v>
      </c>
      <c r="AH38" s="3">
        <v>53900000</v>
      </c>
      <c r="AI38" s="3">
        <v>79.91</v>
      </c>
      <c r="AJ38" s="3" t="s">
        <v>77</v>
      </c>
      <c r="AK38" s="3" t="s">
        <v>61</v>
      </c>
      <c r="AL38" s="3" t="s">
        <v>72</v>
      </c>
      <c r="AM38" s="3">
        <v>79628742</v>
      </c>
      <c r="AN38" s="3"/>
      <c r="AO38" s="3" t="s">
        <v>56</v>
      </c>
      <c r="AP38" s="3" t="s">
        <v>56</v>
      </c>
      <c r="AQ38" s="3" t="s">
        <v>378</v>
      </c>
      <c r="AR38" s="4" t="s">
        <v>499</v>
      </c>
      <c r="AS38" s="4" t="s">
        <v>56</v>
      </c>
      <c r="AT38" s="3" t="s">
        <v>56</v>
      </c>
      <c r="AU38" s="6" t="s">
        <v>373</v>
      </c>
      <c r="AV38" s="6"/>
      <c r="AW38" s="3" t="str">
        <f t="shared" si="12"/>
        <v>2021000050015</v>
      </c>
      <c r="AX38" t="str">
        <f>VLOOKUP(AW38,'447 F23.8  PROYECTOS DE INVE...'!$F$10:$P$694,11,0)</f>
        <v>2023/06/15</v>
      </c>
      <c r="AY38" s="3"/>
      <c r="AZ38" s="3" t="str">
        <f t="shared" si="0"/>
        <v>2023/08/01</v>
      </c>
      <c r="BA38" s="18" t="str">
        <f>VLOOKUP(AW38,'447 F23.8  PROYECTOS DE INVE...'!$JE$10:$JE$68,1,FALSE)</f>
        <v>2021000050015</v>
      </c>
      <c r="BB38" s="3" t="str">
        <f t="shared" si="13"/>
        <v>1 EN EJECUCIÓN</v>
      </c>
      <c r="BC38" s="40" t="str">
        <f>VLOOKUP(BA38,'447 F23.8  PROYECTOS DE INVE...'!$F$10:$R$770,13,0)</f>
        <v>4 EN EJECUCIÓN</v>
      </c>
      <c r="BD38" s="40" t="str">
        <f t="shared" si="14"/>
        <v>1 EN EJECUCIÓN4 EN EJECUCIÓN</v>
      </c>
      <c r="BG38" t="str">
        <f>IFERROR(VLOOKUP('448 F23.9  CONTRATOS REALIZA...'!BD38,Hoja1!$F$2:$G$7,2,0),"ERROR")</f>
        <v>OK</v>
      </c>
      <c r="BH38" s="3" t="str">
        <f t="shared" si="15"/>
        <v>20 ASIGNACION PARA LA INVERSION REGIONAL -  REGIONES</v>
      </c>
      <c r="BI38" t="str">
        <f>VLOOKUP(F38,'447 F23.8  PROYECTOS DE INVE...'!$F$10:$U$68,16,0)</f>
        <v>20 ASIGNACION PARA LA INVERSION REGIONAL -  REGIONES</v>
      </c>
      <c r="BJ38" t="b">
        <f t="shared" si="1"/>
        <v>1</v>
      </c>
      <c r="BK38" s="4" t="str">
        <f t="shared" si="16"/>
        <v>2023/08/01</v>
      </c>
      <c r="BL38" s="4" t="str">
        <f t="shared" si="17"/>
        <v>2023/08/01</v>
      </c>
      <c r="BM38" s="4" t="str">
        <f t="shared" si="18"/>
        <v>2024/10/31</v>
      </c>
      <c r="BN38" s="4" t="str">
        <f t="shared" si="19"/>
        <v/>
      </c>
      <c r="BO38" s="15" t="str">
        <f t="shared" si="2"/>
        <v>2023/08/01</v>
      </c>
      <c r="BP38" s="15" t="str">
        <f t="shared" si="3"/>
        <v>2023/08/01</v>
      </c>
      <c r="BQ38" s="15" t="str">
        <f t="shared" si="4"/>
        <v>2024/10/31</v>
      </c>
      <c r="BR38" s="15" t="str">
        <f t="shared" si="20"/>
        <v>SIN FECHA LIQUIDACIÓN</v>
      </c>
      <c r="BS38" s="15" t="str">
        <f t="shared" si="21"/>
        <v>OK</v>
      </c>
      <c r="BT38" s="15" t="str">
        <f t="shared" si="22"/>
        <v>OK</v>
      </c>
      <c r="BU38" s="15" t="str">
        <f t="shared" si="23"/>
        <v>OK</v>
      </c>
      <c r="BV38" s="15" t="e">
        <f t="shared" si="24"/>
        <v>#VALUE!</v>
      </c>
      <c r="BW38" s="16">
        <f t="shared" si="9"/>
        <v>0</v>
      </c>
      <c r="BX38" s="16">
        <f t="shared" si="10"/>
        <v>457</v>
      </c>
      <c r="BY38" t="str">
        <f t="shared" si="25"/>
        <v/>
      </c>
      <c r="BZ38" t="str">
        <f t="shared" si="26"/>
        <v>OK</v>
      </c>
      <c r="CA38" t="str">
        <f t="shared" si="27"/>
        <v>OK</v>
      </c>
      <c r="CB38" t="str">
        <f t="shared" si="28"/>
        <v>OK</v>
      </c>
      <c r="CC38" t="str">
        <f t="shared" si="29"/>
        <v>ERROR</v>
      </c>
      <c r="CD38" s="43" t="s">
        <v>625</v>
      </c>
      <c r="CE38" s="44" t="s">
        <v>625</v>
      </c>
      <c r="CF38" s="44" t="s">
        <v>650</v>
      </c>
      <c r="CH38" s="8">
        <f t="shared" si="30"/>
        <v>-145</v>
      </c>
      <c r="CI38" s="8">
        <f t="shared" si="33"/>
        <v>45473</v>
      </c>
      <c r="CJ38">
        <f t="shared" si="11"/>
        <v>19600000</v>
      </c>
    </row>
    <row r="39" spans="1:88" ht="15.75" thickBot="1" x14ac:dyDescent="0.3">
      <c r="A39" s="1">
        <v>29</v>
      </c>
      <c r="B39" t="s">
        <v>660</v>
      </c>
      <c r="C39" s="3" t="s">
        <v>58</v>
      </c>
      <c r="D39" s="3" t="s">
        <v>56</v>
      </c>
      <c r="E39" s="3" t="s">
        <v>396</v>
      </c>
      <c r="F39" s="3" t="s">
        <v>369</v>
      </c>
      <c r="G39" s="3" t="s">
        <v>417</v>
      </c>
      <c r="H39" s="3" t="s">
        <v>132</v>
      </c>
      <c r="I39" s="3">
        <v>31200000</v>
      </c>
      <c r="J39" s="3" t="s">
        <v>264</v>
      </c>
      <c r="K39" s="3" t="s">
        <v>398</v>
      </c>
      <c r="L39" s="3" t="s">
        <v>283</v>
      </c>
      <c r="M39" s="4" t="s">
        <v>411</v>
      </c>
      <c r="N39" s="3" t="s">
        <v>61</v>
      </c>
      <c r="O39" s="3" t="s">
        <v>72</v>
      </c>
      <c r="P39" s="3">
        <v>1020733920</v>
      </c>
      <c r="Q39" s="3"/>
      <c r="R39" s="3" t="s">
        <v>56</v>
      </c>
      <c r="S39" s="3" t="s">
        <v>56</v>
      </c>
      <c r="T39" s="3" t="s">
        <v>418</v>
      </c>
      <c r="U39" s="3">
        <v>31200000</v>
      </c>
      <c r="V39" s="3" t="s">
        <v>220</v>
      </c>
      <c r="W39" s="3" t="s">
        <v>68</v>
      </c>
      <c r="X39" s="3" t="s">
        <v>56</v>
      </c>
      <c r="Y39" s="3">
        <v>0</v>
      </c>
      <c r="Z39" s="3">
        <v>458</v>
      </c>
      <c r="AA39" s="3" t="s">
        <v>84</v>
      </c>
      <c r="AB39" s="3">
        <v>0</v>
      </c>
      <c r="AC39" s="3" t="s">
        <v>58</v>
      </c>
      <c r="AD39" s="3" t="s">
        <v>85</v>
      </c>
      <c r="AE39" s="3">
        <v>46800000</v>
      </c>
      <c r="AF39" s="3">
        <v>274</v>
      </c>
      <c r="AG39" s="4" t="s">
        <v>411</v>
      </c>
      <c r="AH39" s="3">
        <v>57200000</v>
      </c>
      <c r="AI39" s="3">
        <v>79.91</v>
      </c>
      <c r="AJ39" s="3" t="s">
        <v>77</v>
      </c>
      <c r="AK39" s="3" t="s">
        <v>61</v>
      </c>
      <c r="AL39" s="3" t="s">
        <v>72</v>
      </c>
      <c r="AM39" s="3">
        <v>79628742</v>
      </c>
      <c r="AN39" s="3"/>
      <c r="AO39" s="3" t="s">
        <v>56</v>
      </c>
      <c r="AP39" s="3" t="s">
        <v>56</v>
      </c>
      <c r="AQ39" s="3" t="s">
        <v>378</v>
      </c>
      <c r="AR39" s="4" t="s">
        <v>499</v>
      </c>
      <c r="AS39" s="4" t="s">
        <v>56</v>
      </c>
      <c r="AT39" s="3" t="s">
        <v>56</v>
      </c>
      <c r="AU39" s="6" t="s">
        <v>373</v>
      </c>
      <c r="AV39" s="6"/>
      <c r="AW39" s="3" t="str">
        <f t="shared" si="12"/>
        <v>2021000050015</v>
      </c>
      <c r="AX39" t="str">
        <f>VLOOKUP(AW39,'447 F23.8  PROYECTOS DE INVE...'!$F$10:$P$694,11,0)</f>
        <v>2023/06/15</v>
      </c>
      <c r="AY39" s="3"/>
      <c r="AZ39" s="3" t="str">
        <f t="shared" si="0"/>
        <v>2023/08/01</v>
      </c>
      <c r="BA39" s="18" t="str">
        <f>VLOOKUP(AW39,'447 F23.8  PROYECTOS DE INVE...'!$JE$10:$JE$68,1,FALSE)</f>
        <v>2021000050015</v>
      </c>
      <c r="BB39" s="3" t="str">
        <f t="shared" si="13"/>
        <v>1 EN EJECUCIÓN</v>
      </c>
      <c r="BC39" s="40" t="str">
        <f>VLOOKUP(BA39,'447 F23.8  PROYECTOS DE INVE...'!$F$10:$R$770,13,0)</f>
        <v>4 EN EJECUCIÓN</v>
      </c>
      <c r="BD39" s="40" t="str">
        <f t="shared" si="14"/>
        <v>1 EN EJECUCIÓN4 EN EJECUCIÓN</v>
      </c>
      <c r="BG39" t="str">
        <f>IFERROR(VLOOKUP('448 F23.9  CONTRATOS REALIZA...'!BD39,Hoja1!$F$2:$G$7,2,0),"ERROR")</f>
        <v>OK</v>
      </c>
      <c r="BH39" s="3" t="str">
        <f t="shared" si="15"/>
        <v>20 ASIGNACION PARA LA INVERSION REGIONAL -  REGIONES</v>
      </c>
      <c r="BI39" t="str">
        <f>VLOOKUP(F39,'447 F23.8  PROYECTOS DE INVE...'!$F$10:$U$68,16,0)</f>
        <v>20 ASIGNACION PARA LA INVERSION REGIONAL -  REGIONES</v>
      </c>
      <c r="BJ39" t="b">
        <f t="shared" si="1"/>
        <v>1</v>
      </c>
      <c r="BK39" s="4" t="str">
        <f t="shared" si="16"/>
        <v>2023/08/01</v>
      </c>
      <c r="BL39" s="4" t="str">
        <f t="shared" si="17"/>
        <v>2023/08/01</v>
      </c>
      <c r="BM39" s="4" t="str">
        <f t="shared" si="18"/>
        <v>2024/10/31</v>
      </c>
      <c r="BN39" s="4" t="str">
        <f t="shared" si="19"/>
        <v/>
      </c>
      <c r="BO39" s="15" t="str">
        <f t="shared" si="2"/>
        <v>2023/08/01</v>
      </c>
      <c r="BP39" s="15" t="str">
        <f t="shared" si="3"/>
        <v>2023/08/01</v>
      </c>
      <c r="BQ39" s="15" t="str">
        <f t="shared" si="4"/>
        <v>2024/10/31</v>
      </c>
      <c r="BR39" s="15" t="str">
        <f t="shared" si="20"/>
        <v>SIN FECHA LIQUIDACIÓN</v>
      </c>
      <c r="BS39" s="15" t="str">
        <f t="shared" si="21"/>
        <v>OK</v>
      </c>
      <c r="BT39" s="15" t="str">
        <f t="shared" si="22"/>
        <v>OK</v>
      </c>
      <c r="BU39" s="15" t="str">
        <f t="shared" si="23"/>
        <v>OK</v>
      </c>
      <c r="BV39" s="15" t="e">
        <f t="shared" si="24"/>
        <v>#VALUE!</v>
      </c>
      <c r="BW39" s="16">
        <f t="shared" si="9"/>
        <v>0</v>
      </c>
      <c r="BX39" s="16">
        <f t="shared" si="10"/>
        <v>457</v>
      </c>
      <c r="BY39" t="str">
        <f t="shared" si="25"/>
        <v/>
      </c>
      <c r="BZ39" t="str">
        <f t="shared" si="26"/>
        <v>OK</v>
      </c>
      <c r="CA39" t="str">
        <f t="shared" si="27"/>
        <v>OK</v>
      </c>
      <c r="CB39" t="str">
        <f t="shared" si="28"/>
        <v>OK</v>
      </c>
      <c r="CC39" t="str">
        <f t="shared" si="29"/>
        <v>ERROR</v>
      </c>
      <c r="CD39" s="43" t="s">
        <v>625</v>
      </c>
      <c r="CE39" s="44" t="s">
        <v>625</v>
      </c>
      <c r="CF39" s="44" t="s">
        <v>650</v>
      </c>
      <c r="CH39" s="8">
        <f t="shared" si="30"/>
        <v>-145</v>
      </c>
      <c r="CI39" s="8">
        <f t="shared" si="33"/>
        <v>45473</v>
      </c>
      <c r="CJ39">
        <f t="shared" si="11"/>
        <v>20800000</v>
      </c>
    </row>
    <row r="40" spans="1:88" ht="15.75" thickBot="1" x14ac:dyDescent="0.3">
      <c r="A40" s="1">
        <v>30</v>
      </c>
      <c r="B40" t="s">
        <v>661</v>
      </c>
      <c r="C40" s="3" t="s">
        <v>58</v>
      </c>
      <c r="D40" s="3" t="s">
        <v>56</v>
      </c>
      <c r="E40" s="3" t="s">
        <v>396</v>
      </c>
      <c r="F40" s="3" t="s">
        <v>369</v>
      </c>
      <c r="G40" s="3" t="s">
        <v>419</v>
      </c>
      <c r="H40" s="3" t="s">
        <v>132</v>
      </c>
      <c r="I40" s="3">
        <v>36000000</v>
      </c>
      <c r="J40" s="3" t="s">
        <v>264</v>
      </c>
      <c r="K40" s="3" t="s">
        <v>398</v>
      </c>
      <c r="L40" s="3" t="s">
        <v>283</v>
      </c>
      <c r="M40" s="4" t="s">
        <v>411</v>
      </c>
      <c r="N40" s="3" t="s">
        <v>61</v>
      </c>
      <c r="O40" s="3" t="s">
        <v>72</v>
      </c>
      <c r="P40" s="3">
        <v>1010227626</v>
      </c>
      <c r="Q40" s="3"/>
      <c r="R40" s="3" t="s">
        <v>56</v>
      </c>
      <c r="S40" s="3" t="s">
        <v>56</v>
      </c>
      <c r="T40" s="3" t="s">
        <v>420</v>
      </c>
      <c r="U40" s="3">
        <v>36000000</v>
      </c>
      <c r="V40" s="3" t="s">
        <v>220</v>
      </c>
      <c r="W40" s="3" t="s">
        <v>68</v>
      </c>
      <c r="X40" s="3" t="s">
        <v>56</v>
      </c>
      <c r="Y40" s="3">
        <v>0</v>
      </c>
      <c r="Z40" s="3">
        <v>458</v>
      </c>
      <c r="AA40" s="3" t="s">
        <v>84</v>
      </c>
      <c r="AB40" s="3">
        <v>0</v>
      </c>
      <c r="AC40" s="3" t="s">
        <v>58</v>
      </c>
      <c r="AD40" s="3" t="s">
        <v>85</v>
      </c>
      <c r="AE40" s="3">
        <v>54000000</v>
      </c>
      <c r="AF40" s="3">
        <v>274</v>
      </c>
      <c r="AG40" s="4" t="s">
        <v>411</v>
      </c>
      <c r="AH40" s="3">
        <v>66000000</v>
      </c>
      <c r="AI40" s="3">
        <v>79.91</v>
      </c>
      <c r="AJ40" s="3" t="s">
        <v>77</v>
      </c>
      <c r="AK40" s="3" t="s">
        <v>61</v>
      </c>
      <c r="AL40" s="3" t="s">
        <v>72</v>
      </c>
      <c r="AM40" s="3">
        <v>79628742</v>
      </c>
      <c r="AN40" s="3"/>
      <c r="AO40" s="3" t="s">
        <v>56</v>
      </c>
      <c r="AP40" s="3" t="s">
        <v>56</v>
      </c>
      <c r="AQ40" s="3" t="s">
        <v>378</v>
      </c>
      <c r="AR40" s="4" t="s">
        <v>499</v>
      </c>
      <c r="AS40" s="4" t="s">
        <v>56</v>
      </c>
      <c r="AT40" s="3" t="s">
        <v>56</v>
      </c>
      <c r="AU40" s="6" t="s">
        <v>373</v>
      </c>
      <c r="AV40" s="6"/>
      <c r="AW40" s="3" t="str">
        <f t="shared" si="12"/>
        <v>2021000050015</v>
      </c>
      <c r="AX40" t="str">
        <f>VLOOKUP(AW40,'447 F23.8  PROYECTOS DE INVE...'!$F$10:$P$694,11,0)</f>
        <v>2023/06/15</v>
      </c>
      <c r="AY40" s="3"/>
      <c r="AZ40" s="3" t="str">
        <f t="shared" si="0"/>
        <v>2023/08/01</v>
      </c>
      <c r="BA40" s="18" t="str">
        <f>VLOOKUP(AW40,'447 F23.8  PROYECTOS DE INVE...'!$JE$10:$JE$68,1,FALSE)</f>
        <v>2021000050015</v>
      </c>
      <c r="BB40" s="3" t="str">
        <f t="shared" si="13"/>
        <v>1 EN EJECUCIÓN</v>
      </c>
      <c r="BC40" s="40" t="str">
        <f>VLOOKUP(BA40,'447 F23.8  PROYECTOS DE INVE...'!$F$10:$R$770,13,0)</f>
        <v>4 EN EJECUCIÓN</v>
      </c>
      <c r="BD40" s="40" t="str">
        <f t="shared" si="14"/>
        <v>1 EN EJECUCIÓN4 EN EJECUCIÓN</v>
      </c>
      <c r="BG40" t="str">
        <f>IFERROR(VLOOKUP('448 F23.9  CONTRATOS REALIZA...'!BD40,Hoja1!$F$2:$G$7,2,0),"ERROR")</f>
        <v>OK</v>
      </c>
      <c r="BH40" s="3" t="str">
        <f t="shared" si="15"/>
        <v>20 ASIGNACION PARA LA INVERSION REGIONAL -  REGIONES</v>
      </c>
      <c r="BI40" t="str">
        <f>VLOOKUP(F40,'447 F23.8  PROYECTOS DE INVE...'!$F$10:$U$68,16,0)</f>
        <v>20 ASIGNACION PARA LA INVERSION REGIONAL -  REGIONES</v>
      </c>
      <c r="BJ40" t="b">
        <f t="shared" si="1"/>
        <v>1</v>
      </c>
      <c r="BK40" s="4" t="str">
        <f t="shared" si="16"/>
        <v>2023/08/01</v>
      </c>
      <c r="BL40" s="4" t="str">
        <f t="shared" si="17"/>
        <v>2023/08/01</v>
      </c>
      <c r="BM40" s="4" t="str">
        <f t="shared" si="18"/>
        <v>2024/10/31</v>
      </c>
      <c r="BN40" s="4" t="str">
        <f t="shared" si="19"/>
        <v/>
      </c>
      <c r="BO40" s="15" t="str">
        <f t="shared" si="2"/>
        <v>2023/08/01</v>
      </c>
      <c r="BP40" s="15" t="str">
        <f t="shared" si="3"/>
        <v>2023/08/01</v>
      </c>
      <c r="BQ40" s="15" t="str">
        <f t="shared" si="4"/>
        <v>2024/10/31</v>
      </c>
      <c r="BR40" s="15" t="str">
        <f t="shared" si="20"/>
        <v>SIN FECHA LIQUIDACIÓN</v>
      </c>
      <c r="BS40" s="15" t="str">
        <f t="shared" si="21"/>
        <v>OK</v>
      </c>
      <c r="BT40" s="15" t="str">
        <f t="shared" si="22"/>
        <v>OK</v>
      </c>
      <c r="BU40" s="15" t="str">
        <f t="shared" si="23"/>
        <v>OK</v>
      </c>
      <c r="BV40" s="15" t="e">
        <f t="shared" si="24"/>
        <v>#VALUE!</v>
      </c>
      <c r="BW40" s="16">
        <f t="shared" si="9"/>
        <v>0</v>
      </c>
      <c r="BX40" s="16">
        <f t="shared" si="10"/>
        <v>457</v>
      </c>
      <c r="BY40" t="str">
        <f t="shared" si="25"/>
        <v/>
      </c>
      <c r="BZ40" t="str">
        <f t="shared" si="26"/>
        <v>OK</v>
      </c>
      <c r="CA40" t="str">
        <f t="shared" si="27"/>
        <v>OK</v>
      </c>
      <c r="CB40" t="str">
        <f t="shared" si="28"/>
        <v>OK</v>
      </c>
      <c r="CC40" t="str">
        <f t="shared" si="29"/>
        <v>ERROR</v>
      </c>
      <c r="CD40" s="43" t="s">
        <v>627</v>
      </c>
      <c r="CE40" s="44" t="s">
        <v>651</v>
      </c>
      <c r="CF40" s="44" t="s">
        <v>652</v>
      </c>
      <c r="CH40" s="8">
        <f t="shared" si="30"/>
        <v>-88</v>
      </c>
      <c r="CI40" s="8">
        <f t="shared" si="33"/>
        <v>45473</v>
      </c>
      <c r="CJ40">
        <f t="shared" si="11"/>
        <v>24000000</v>
      </c>
    </row>
    <row r="41" spans="1:88" ht="15.75" thickBot="1" x14ac:dyDescent="0.3">
      <c r="A41" s="1">
        <v>31</v>
      </c>
      <c r="B41" t="s">
        <v>662</v>
      </c>
      <c r="C41" s="3" t="s">
        <v>58</v>
      </c>
      <c r="D41" s="3" t="s">
        <v>56</v>
      </c>
      <c r="E41" s="3" t="s">
        <v>396</v>
      </c>
      <c r="F41" s="3" t="s">
        <v>369</v>
      </c>
      <c r="G41" s="3" t="s">
        <v>421</v>
      </c>
      <c r="H41" s="3" t="s">
        <v>132</v>
      </c>
      <c r="I41" s="3">
        <v>43800000</v>
      </c>
      <c r="J41" s="3" t="s">
        <v>264</v>
      </c>
      <c r="K41" s="3" t="s">
        <v>398</v>
      </c>
      <c r="L41" s="3" t="s">
        <v>283</v>
      </c>
      <c r="M41" s="4" t="s">
        <v>411</v>
      </c>
      <c r="N41" s="3" t="s">
        <v>61</v>
      </c>
      <c r="O41" s="3" t="s">
        <v>72</v>
      </c>
      <c r="P41" s="3">
        <v>1024463367</v>
      </c>
      <c r="Q41" s="3"/>
      <c r="R41" s="3" t="s">
        <v>56</v>
      </c>
      <c r="S41" s="3" t="s">
        <v>56</v>
      </c>
      <c r="T41" s="3" t="s">
        <v>422</v>
      </c>
      <c r="U41" s="3">
        <v>43800000</v>
      </c>
      <c r="V41" s="3" t="s">
        <v>220</v>
      </c>
      <c r="W41" s="3" t="s">
        <v>68</v>
      </c>
      <c r="X41" s="3" t="s">
        <v>56</v>
      </c>
      <c r="Y41" s="3">
        <v>0</v>
      </c>
      <c r="Z41" s="3">
        <v>458</v>
      </c>
      <c r="AA41" s="3" t="s">
        <v>84</v>
      </c>
      <c r="AB41" s="3">
        <v>0</v>
      </c>
      <c r="AC41" s="3" t="s">
        <v>58</v>
      </c>
      <c r="AD41" s="3" t="s">
        <v>85</v>
      </c>
      <c r="AE41" s="3">
        <v>65700000</v>
      </c>
      <c r="AF41" s="3">
        <v>274</v>
      </c>
      <c r="AG41" s="4" t="s">
        <v>411</v>
      </c>
      <c r="AH41" s="3">
        <v>80300000</v>
      </c>
      <c r="AI41" s="3">
        <v>79.91</v>
      </c>
      <c r="AJ41" s="3" t="s">
        <v>77</v>
      </c>
      <c r="AK41" s="3" t="s">
        <v>61</v>
      </c>
      <c r="AL41" s="3" t="s">
        <v>72</v>
      </c>
      <c r="AM41" s="3">
        <v>79628742</v>
      </c>
      <c r="AN41" s="3"/>
      <c r="AO41" s="3" t="s">
        <v>56</v>
      </c>
      <c r="AP41" s="3" t="s">
        <v>56</v>
      </c>
      <c r="AQ41" s="3" t="s">
        <v>378</v>
      </c>
      <c r="AR41" s="4" t="s">
        <v>499</v>
      </c>
      <c r="AS41" s="4" t="s">
        <v>56</v>
      </c>
      <c r="AT41" s="3" t="s">
        <v>56</v>
      </c>
      <c r="AU41" s="6" t="s">
        <v>373</v>
      </c>
      <c r="AV41" s="6"/>
      <c r="AW41" s="3" t="str">
        <f t="shared" si="12"/>
        <v>2021000050015</v>
      </c>
      <c r="AX41" t="str">
        <f>VLOOKUP(AW41,'447 F23.8  PROYECTOS DE INVE...'!$F$10:$P$694,11,0)</f>
        <v>2023/06/15</v>
      </c>
      <c r="AY41" s="3"/>
      <c r="AZ41" s="3" t="str">
        <f t="shared" si="0"/>
        <v>2023/08/01</v>
      </c>
      <c r="BA41" s="18" t="str">
        <f>VLOOKUP(AW41,'447 F23.8  PROYECTOS DE INVE...'!$JE$10:$JE$68,1,FALSE)</f>
        <v>2021000050015</v>
      </c>
      <c r="BB41" s="3" t="str">
        <f t="shared" si="13"/>
        <v>1 EN EJECUCIÓN</v>
      </c>
      <c r="BC41" s="40" t="str">
        <f>VLOOKUP(BA41,'447 F23.8  PROYECTOS DE INVE...'!$F$10:$R$770,13,0)</f>
        <v>4 EN EJECUCIÓN</v>
      </c>
      <c r="BD41" s="40" t="str">
        <f t="shared" si="14"/>
        <v>1 EN EJECUCIÓN4 EN EJECUCIÓN</v>
      </c>
      <c r="BG41" t="str">
        <f>IFERROR(VLOOKUP('448 F23.9  CONTRATOS REALIZA...'!BD41,Hoja1!$F$2:$G$7,2,0),"ERROR")</f>
        <v>OK</v>
      </c>
      <c r="BH41" s="3" t="str">
        <f t="shared" si="15"/>
        <v>20 ASIGNACION PARA LA INVERSION REGIONAL -  REGIONES</v>
      </c>
      <c r="BI41" t="str">
        <f>VLOOKUP(F41,'447 F23.8  PROYECTOS DE INVE...'!$F$10:$U$68,16,0)</f>
        <v>20 ASIGNACION PARA LA INVERSION REGIONAL -  REGIONES</v>
      </c>
      <c r="BJ41" t="b">
        <f t="shared" si="1"/>
        <v>1</v>
      </c>
      <c r="BK41" s="4" t="str">
        <f t="shared" si="16"/>
        <v>2023/08/01</v>
      </c>
      <c r="BL41" s="4" t="str">
        <f t="shared" si="17"/>
        <v>2023/08/01</v>
      </c>
      <c r="BM41" s="4" t="str">
        <f t="shared" si="18"/>
        <v>2024/10/31</v>
      </c>
      <c r="BN41" s="4" t="str">
        <f t="shared" si="19"/>
        <v/>
      </c>
      <c r="BO41" s="15" t="str">
        <f t="shared" si="2"/>
        <v>2023/08/01</v>
      </c>
      <c r="BP41" s="15" t="str">
        <f t="shared" si="3"/>
        <v>2023/08/01</v>
      </c>
      <c r="BQ41" s="15" t="str">
        <f t="shared" si="4"/>
        <v>2024/10/31</v>
      </c>
      <c r="BR41" s="15" t="str">
        <f t="shared" si="20"/>
        <v>SIN FECHA LIQUIDACIÓN</v>
      </c>
      <c r="BS41" s="15" t="str">
        <f t="shared" si="21"/>
        <v>OK</v>
      </c>
      <c r="BT41" s="15" t="str">
        <f t="shared" si="22"/>
        <v>OK</v>
      </c>
      <c r="BU41" s="15" t="str">
        <f t="shared" si="23"/>
        <v>OK</v>
      </c>
      <c r="BV41" s="15" t="e">
        <f t="shared" si="24"/>
        <v>#VALUE!</v>
      </c>
      <c r="BW41" s="16">
        <f t="shared" si="9"/>
        <v>0</v>
      </c>
      <c r="BX41" s="16">
        <f t="shared" si="10"/>
        <v>457</v>
      </c>
      <c r="BY41" t="str">
        <f t="shared" si="25"/>
        <v/>
      </c>
      <c r="BZ41" t="str">
        <f t="shared" si="26"/>
        <v>OK</v>
      </c>
      <c r="CA41" t="str">
        <f t="shared" si="27"/>
        <v>OK</v>
      </c>
      <c r="CB41" t="str">
        <f t="shared" si="28"/>
        <v>OK</v>
      </c>
      <c r="CC41" t="str">
        <f t="shared" si="29"/>
        <v>ERROR</v>
      </c>
      <c r="CD41" s="43" t="s">
        <v>651</v>
      </c>
      <c r="CE41" s="44" t="s">
        <v>651</v>
      </c>
      <c r="CF41" s="44" t="s">
        <v>652</v>
      </c>
      <c r="CH41" s="8">
        <f t="shared" si="30"/>
        <v>-88</v>
      </c>
      <c r="CI41" s="8">
        <f t="shared" si="33"/>
        <v>45473</v>
      </c>
      <c r="CJ41">
        <f t="shared" si="11"/>
        <v>29200000</v>
      </c>
    </row>
    <row r="42" spans="1:88" ht="15.75" thickBot="1" x14ac:dyDescent="0.3">
      <c r="A42" s="1">
        <v>32</v>
      </c>
      <c r="B42" t="s">
        <v>663</v>
      </c>
      <c r="C42" s="3" t="s">
        <v>58</v>
      </c>
      <c r="D42" s="3" t="s">
        <v>56</v>
      </c>
      <c r="E42" s="3" t="s">
        <v>396</v>
      </c>
      <c r="F42" s="3" t="s">
        <v>369</v>
      </c>
      <c r="G42" s="3" t="s">
        <v>423</v>
      </c>
      <c r="H42" s="3" t="s">
        <v>132</v>
      </c>
      <c r="I42" s="3">
        <v>29400000</v>
      </c>
      <c r="J42" s="3" t="s">
        <v>264</v>
      </c>
      <c r="K42" s="3" t="s">
        <v>398</v>
      </c>
      <c r="L42" s="3" t="s">
        <v>283</v>
      </c>
      <c r="M42" s="4" t="s">
        <v>411</v>
      </c>
      <c r="N42" s="3" t="s">
        <v>61</v>
      </c>
      <c r="O42" s="3" t="s">
        <v>72</v>
      </c>
      <c r="P42" s="3">
        <v>1022423634</v>
      </c>
      <c r="Q42" s="3"/>
      <c r="R42" s="3" t="s">
        <v>56</v>
      </c>
      <c r="S42" s="3" t="s">
        <v>56</v>
      </c>
      <c r="T42" s="3" t="s">
        <v>424</v>
      </c>
      <c r="U42" s="3">
        <v>29400000</v>
      </c>
      <c r="V42" s="3" t="s">
        <v>220</v>
      </c>
      <c r="W42" s="3" t="s">
        <v>68</v>
      </c>
      <c r="X42" s="3" t="s">
        <v>56</v>
      </c>
      <c r="Y42" s="3">
        <v>0</v>
      </c>
      <c r="Z42" s="3">
        <v>458</v>
      </c>
      <c r="AA42" s="3" t="s">
        <v>84</v>
      </c>
      <c r="AB42" s="3">
        <v>0</v>
      </c>
      <c r="AC42" s="3" t="s">
        <v>58</v>
      </c>
      <c r="AD42" s="3" t="s">
        <v>85</v>
      </c>
      <c r="AE42" s="3">
        <v>44100000</v>
      </c>
      <c r="AF42" s="3">
        <v>274</v>
      </c>
      <c r="AG42" s="4" t="s">
        <v>411</v>
      </c>
      <c r="AH42" s="3">
        <v>53900000</v>
      </c>
      <c r="AI42" s="3">
        <v>79.91</v>
      </c>
      <c r="AJ42" s="3" t="s">
        <v>77</v>
      </c>
      <c r="AK42" s="3" t="s">
        <v>61</v>
      </c>
      <c r="AL42" s="3" t="s">
        <v>72</v>
      </c>
      <c r="AM42" s="3">
        <v>79628742</v>
      </c>
      <c r="AN42" s="3"/>
      <c r="AO42" s="3" t="s">
        <v>56</v>
      </c>
      <c r="AP42" s="3" t="s">
        <v>56</v>
      </c>
      <c r="AQ42" s="3" t="s">
        <v>378</v>
      </c>
      <c r="AR42" s="4" t="s">
        <v>499</v>
      </c>
      <c r="AS42" s="4" t="s">
        <v>56</v>
      </c>
      <c r="AT42" s="3" t="s">
        <v>56</v>
      </c>
      <c r="AU42" s="6" t="s">
        <v>373</v>
      </c>
      <c r="AV42" s="6"/>
      <c r="AW42" s="3" t="str">
        <f t="shared" si="12"/>
        <v>2021000050015</v>
      </c>
      <c r="AX42" t="str">
        <f>VLOOKUP(AW42,'447 F23.8  PROYECTOS DE INVE...'!$F$10:$P$694,11,0)</f>
        <v>2023/06/15</v>
      </c>
      <c r="AY42" s="3"/>
      <c r="AZ42" s="3" t="str">
        <f t="shared" si="0"/>
        <v>2023/08/01</v>
      </c>
      <c r="BA42" s="18" t="str">
        <f>VLOOKUP(AW42,'447 F23.8  PROYECTOS DE INVE...'!$JE$10:$JE$68,1,FALSE)</f>
        <v>2021000050015</v>
      </c>
      <c r="BB42" s="3" t="str">
        <f t="shared" si="13"/>
        <v>1 EN EJECUCIÓN</v>
      </c>
      <c r="BC42" s="40" t="str">
        <f>VLOOKUP(BA42,'447 F23.8  PROYECTOS DE INVE...'!$F$10:$R$770,13,0)</f>
        <v>4 EN EJECUCIÓN</v>
      </c>
      <c r="BD42" s="40" t="str">
        <f t="shared" si="14"/>
        <v>1 EN EJECUCIÓN4 EN EJECUCIÓN</v>
      </c>
      <c r="BG42" t="str">
        <f>IFERROR(VLOOKUP('448 F23.9  CONTRATOS REALIZA...'!BD42,Hoja1!$F$2:$G$7,2,0),"ERROR")</f>
        <v>OK</v>
      </c>
      <c r="BH42" s="3" t="str">
        <f t="shared" si="15"/>
        <v>20 ASIGNACION PARA LA INVERSION REGIONAL -  REGIONES</v>
      </c>
      <c r="BI42" t="str">
        <f>VLOOKUP(F42,'447 F23.8  PROYECTOS DE INVE...'!$F$10:$U$68,16,0)</f>
        <v>20 ASIGNACION PARA LA INVERSION REGIONAL -  REGIONES</v>
      </c>
      <c r="BJ42" t="b">
        <f t="shared" si="1"/>
        <v>1</v>
      </c>
      <c r="BK42" s="4" t="str">
        <f t="shared" si="16"/>
        <v>2023/08/01</v>
      </c>
      <c r="BL42" s="4" t="str">
        <f t="shared" si="17"/>
        <v>2023/08/01</v>
      </c>
      <c r="BM42" s="4" t="str">
        <f t="shared" si="18"/>
        <v>2024/10/31</v>
      </c>
      <c r="BN42" s="4" t="str">
        <f t="shared" si="19"/>
        <v/>
      </c>
      <c r="BO42" s="15" t="str">
        <f t="shared" si="2"/>
        <v>2023/08/01</v>
      </c>
      <c r="BP42" s="15" t="str">
        <f t="shared" si="3"/>
        <v>2023/08/01</v>
      </c>
      <c r="BQ42" s="15" t="str">
        <f t="shared" si="4"/>
        <v>2024/10/31</v>
      </c>
      <c r="BR42" s="15" t="str">
        <f t="shared" si="20"/>
        <v>SIN FECHA LIQUIDACIÓN</v>
      </c>
      <c r="BS42" s="15" t="str">
        <f t="shared" si="21"/>
        <v>OK</v>
      </c>
      <c r="BT42" s="15" t="str">
        <f t="shared" si="22"/>
        <v>OK</v>
      </c>
      <c r="BU42" s="15" t="str">
        <f t="shared" si="23"/>
        <v>OK</v>
      </c>
      <c r="BV42" s="15" t="e">
        <f t="shared" si="24"/>
        <v>#VALUE!</v>
      </c>
      <c r="BW42" s="16">
        <f t="shared" si="9"/>
        <v>0</v>
      </c>
      <c r="BX42" s="16">
        <f t="shared" si="10"/>
        <v>457</v>
      </c>
      <c r="BY42" t="str">
        <f t="shared" si="25"/>
        <v/>
      </c>
      <c r="BZ42" t="str">
        <f t="shared" si="26"/>
        <v>OK</v>
      </c>
      <c r="CA42" t="str">
        <f t="shared" si="27"/>
        <v>OK</v>
      </c>
      <c r="CB42" t="str">
        <f t="shared" si="28"/>
        <v>OK</v>
      </c>
      <c r="CC42" t="str">
        <f t="shared" si="29"/>
        <v>ERROR</v>
      </c>
      <c r="CD42" s="43" t="s">
        <v>766</v>
      </c>
      <c r="CE42" s="44" t="s">
        <v>759</v>
      </c>
      <c r="CF42" s="44" t="s">
        <v>760</v>
      </c>
      <c r="CG42" s="44" t="s">
        <v>767</v>
      </c>
      <c r="CH42" s="8">
        <f t="shared" si="30"/>
        <v>578</v>
      </c>
      <c r="CI42" s="8"/>
      <c r="CJ42">
        <f t="shared" si="11"/>
        <v>19600000</v>
      </c>
    </row>
    <row r="43" spans="1:88" ht="15.75" thickBot="1" x14ac:dyDescent="0.3">
      <c r="A43" s="1">
        <v>33</v>
      </c>
      <c r="B43" t="s">
        <v>664</v>
      </c>
      <c r="C43" s="3" t="s">
        <v>58</v>
      </c>
      <c r="D43" s="3" t="s">
        <v>56</v>
      </c>
      <c r="E43" s="3" t="s">
        <v>396</v>
      </c>
      <c r="F43" s="3" t="s">
        <v>369</v>
      </c>
      <c r="G43" s="3" t="s">
        <v>425</v>
      </c>
      <c r="H43" s="3" t="s">
        <v>132</v>
      </c>
      <c r="I43" s="3">
        <v>29400000</v>
      </c>
      <c r="J43" s="3" t="s">
        <v>264</v>
      </c>
      <c r="K43" s="3" t="s">
        <v>398</v>
      </c>
      <c r="L43" s="3" t="s">
        <v>283</v>
      </c>
      <c r="M43" s="4" t="s">
        <v>411</v>
      </c>
      <c r="N43" s="3" t="s">
        <v>61</v>
      </c>
      <c r="O43" s="3" t="s">
        <v>72</v>
      </c>
      <c r="P43" s="3">
        <v>1022972335</v>
      </c>
      <c r="Q43" s="3"/>
      <c r="R43" s="3" t="s">
        <v>56</v>
      </c>
      <c r="S43" s="3" t="s">
        <v>56</v>
      </c>
      <c r="T43" s="3" t="s">
        <v>426</v>
      </c>
      <c r="U43" s="3">
        <v>29400000</v>
      </c>
      <c r="V43" s="3" t="s">
        <v>220</v>
      </c>
      <c r="W43" s="3" t="s">
        <v>68</v>
      </c>
      <c r="X43" s="3" t="s">
        <v>56</v>
      </c>
      <c r="Y43" s="3">
        <v>0</v>
      </c>
      <c r="Z43" s="3">
        <v>519</v>
      </c>
      <c r="AA43" s="3" t="s">
        <v>84</v>
      </c>
      <c r="AB43" s="3">
        <v>0</v>
      </c>
      <c r="AC43" s="3" t="s">
        <v>58</v>
      </c>
      <c r="AD43" s="3" t="s">
        <v>85</v>
      </c>
      <c r="AE43" s="3">
        <v>53900000</v>
      </c>
      <c r="AF43" s="3">
        <v>335</v>
      </c>
      <c r="AG43" s="4" t="s">
        <v>411</v>
      </c>
      <c r="AH43" s="3">
        <v>53900000</v>
      </c>
      <c r="AI43" s="3">
        <v>70.52</v>
      </c>
      <c r="AJ43" s="3" t="s">
        <v>77</v>
      </c>
      <c r="AK43" s="3" t="s">
        <v>61</v>
      </c>
      <c r="AL43" s="3" t="s">
        <v>72</v>
      </c>
      <c r="AM43" s="3">
        <v>79628742</v>
      </c>
      <c r="AN43" s="3"/>
      <c r="AO43" s="3" t="s">
        <v>56</v>
      </c>
      <c r="AP43" s="3" t="s">
        <v>56</v>
      </c>
      <c r="AQ43" s="3" t="s">
        <v>378</v>
      </c>
      <c r="AR43" s="4" t="s">
        <v>629</v>
      </c>
      <c r="AS43" s="4" t="s">
        <v>56</v>
      </c>
      <c r="AT43" s="3" t="s">
        <v>56</v>
      </c>
      <c r="AU43" s="6" t="s">
        <v>373</v>
      </c>
      <c r="AV43" s="6"/>
      <c r="AW43" s="3" t="str">
        <f t="shared" si="12"/>
        <v>2021000050015</v>
      </c>
      <c r="AX43" t="str">
        <f>VLOOKUP(AW43,'447 F23.8  PROYECTOS DE INVE...'!$F$10:$P$694,11,0)</f>
        <v>2023/06/15</v>
      </c>
      <c r="AY43" s="3"/>
      <c r="AZ43" s="3" t="str">
        <f t="shared" si="0"/>
        <v>2023/08/01</v>
      </c>
      <c r="BA43" s="18" t="str">
        <f>VLOOKUP(AW43,'447 F23.8  PROYECTOS DE INVE...'!$JE$10:$JE$68,1,FALSE)</f>
        <v>2021000050015</v>
      </c>
      <c r="BB43" s="3" t="str">
        <f t="shared" si="13"/>
        <v>1 EN EJECUCIÓN</v>
      </c>
      <c r="BC43" s="40" t="str">
        <f>VLOOKUP(BA43,'447 F23.8  PROYECTOS DE INVE...'!$F$10:$R$770,13,0)</f>
        <v>4 EN EJECUCIÓN</v>
      </c>
      <c r="BD43" s="40" t="str">
        <f t="shared" si="14"/>
        <v>1 EN EJECUCIÓN4 EN EJECUCIÓN</v>
      </c>
      <c r="BG43" t="str">
        <f>IFERROR(VLOOKUP('448 F23.9  CONTRATOS REALIZA...'!BD43,Hoja1!$F$2:$G$7,2,0),"ERROR")</f>
        <v>OK</v>
      </c>
      <c r="BH43" s="3" t="str">
        <f t="shared" si="15"/>
        <v>20 ASIGNACION PARA LA INVERSION REGIONAL -  REGIONES</v>
      </c>
      <c r="BI43" t="str">
        <f>VLOOKUP(F43,'447 F23.8  PROYECTOS DE INVE...'!$F$10:$U$68,16,0)</f>
        <v>20 ASIGNACION PARA LA INVERSION REGIONAL -  REGIONES</v>
      </c>
      <c r="BJ43" t="b">
        <f t="shared" si="1"/>
        <v>1</v>
      </c>
      <c r="BK43" s="4" t="str">
        <f t="shared" si="16"/>
        <v>2023/08/01</v>
      </c>
      <c r="BL43" s="4" t="str">
        <f t="shared" si="17"/>
        <v>2023/08/01</v>
      </c>
      <c r="BM43" s="4" t="str">
        <f t="shared" si="18"/>
        <v>2024/12/31</v>
      </c>
      <c r="BN43" s="4" t="str">
        <f t="shared" si="19"/>
        <v/>
      </c>
      <c r="BO43" s="15" t="str">
        <f t="shared" si="2"/>
        <v>2023/08/01</v>
      </c>
      <c r="BP43" s="15" t="str">
        <f t="shared" si="3"/>
        <v>2023/08/01</v>
      </c>
      <c r="BQ43" s="15" t="str">
        <f t="shared" si="4"/>
        <v>2024/12/31</v>
      </c>
      <c r="BR43" s="15" t="str">
        <f t="shared" si="20"/>
        <v>SIN FECHA LIQUIDACIÓN</v>
      </c>
      <c r="BS43" s="15" t="str">
        <f t="shared" si="21"/>
        <v>OK</v>
      </c>
      <c r="BT43" s="15" t="str">
        <f t="shared" si="22"/>
        <v>OK</v>
      </c>
      <c r="BU43" s="15" t="str">
        <f t="shared" si="23"/>
        <v>OK</v>
      </c>
      <c r="BV43" s="15" t="e">
        <f t="shared" si="24"/>
        <v>#VALUE!</v>
      </c>
      <c r="BW43" s="16">
        <f t="shared" si="9"/>
        <v>0</v>
      </c>
      <c r="BX43" s="16">
        <f t="shared" si="10"/>
        <v>518</v>
      </c>
      <c r="BY43" t="str">
        <f t="shared" si="25"/>
        <v/>
      </c>
      <c r="BZ43" t="str">
        <f t="shared" si="26"/>
        <v>OK</v>
      </c>
      <c r="CA43" t="str">
        <f t="shared" si="27"/>
        <v>OK</v>
      </c>
      <c r="CB43" t="str">
        <f t="shared" si="28"/>
        <v>OK</v>
      </c>
      <c r="CC43" t="str">
        <f t="shared" si="29"/>
        <v>ERROR</v>
      </c>
      <c r="CD43" s="43" t="s">
        <v>575</v>
      </c>
      <c r="CE43" s="44" t="s">
        <v>763</v>
      </c>
      <c r="CF43" s="44" t="s">
        <v>764</v>
      </c>
      <c r="CH43" s="8">
        <f t="shared" si="30"/>
        <v>-644</v>
      </c>
      <c r="CI43" s="8">
        <f>$CH$7-CG43</f>
        <v>45473</v>
      </c>
      <c r="CJ43">
        <f t="shared" si="11"/>
        <v>29400000</v>
      </c>
    </row>
    <row r="44" spans="1:88" ht="15.75" thickBot="1" x14ac:dyDescent="0.3">
      <c r="A44" s="1">
        <v>34</v>
      </c>
      <c r="B44" t="s">
        <v>665</v>
      </c>
      <c r="C44" s="3" t="s">
        <v>58</v>
      </c>
      <c r="D44" s="3" t="s">
        <v>56</v>
      </c>
      <c r="E44" s="3" t="s">
        <v>396</v>
      </c>
      <c r="F44" s="3" t="s">
        <v>369</v>
      </c>
      <c r="G44" s="3" t="s">
        <v>428</v>
      </c>
      <c r="H44" s="3" t="s">
        <v>132</v>
      </c>
      <c r="I44" s="3">
        <v>39000000</v>
      </c>
      <c r="J44" s="3" t="s">
        <v>267</v>
      </c>
      <c r="K44" s="3" t="s">
        <v>398</v>
      </c>
      <c r="L44" s="3" t="s">
        <v>283</v>
      </c>
      <c r="M44" s="4" t="s">
        <v>411</v>
      </c>
      <c r="N44" s="3" t="s">
        <v>61</v>
      </c>
      <c r="O44" s="3" t="s">
        <v>72</v>
      </c>
      <c r="P44" s="3">
        <v>46674852</v>
      </c>
      <c r="Q44" s="3"/>
      <c r="R44" s="3" t="s">
        <v>56</v>
      </c>
      <c r="S44" s="3" t="s">
        <v>56</v>
      </c>
      <c r="T44" s="3" t="s">
        <v>429</v>
      </c>
      <c r="U44" s="3">
        <v>39000000</v>
      </c>
      <c r="V44" s="3" t="s">
        <v>220</v>
      </c>
      <c r="W44" s="3" t="s">
        <v>68</v>
      </c>
      <c r="X44" s="3" t="s">
        <v>56</v>
      </c>
      <c r="Y44" s="3">
        <v>0</v>
      </c>
      <c r="Z44" s="3">
        <v>184</v>
      </c>
      <c r="AA44" s="3" t="s">
        <v>84</v>
      </c>
      <c r="AB44" s="3">
        <v>0</v>
      </c>
      <c r="AC44" s="3" t="s">
        <v>68</v>
      </c>
      <c r="AD44" s="3" t="s">
        <v>56</v>
      </c>
      <c r="AE44" s="3"/>
      <c r="AF44" s="3"/>
      <c r="AG44" s="4" t="s">
        <v>411</v>
      </c>
      <c r="AH44" s="3">
        <v>39000000</v>
      </c>
      <c r="AI44" s="3">
        <v>100</v>
      </c>
      <c r="AJ44" s="3" t="s">
        <v>77</v>
      </c>
      <c r="AK44" s="3" t="s">
        <v>61</v>
      </c>
      <c r="AL44" s="3" t="s">
        <v>72</v>
      </c>
      <c r="AM44" s="3">
        <v>79628742</v>
      </c>
      <c r="AN44" s="3"/>
      <c r="AO44" s="3" t="s">
        <v>56</v>
      </c>
      <c r="AP44" s="3" t="s">
        <v>56</v>
      </c>
      <c r="AQ44" s="3" t="s">
        <v>378</v>
      </c>
      <c r="AR44" s="4" t="s">
        <v>430</v>
      </c>
      <c r="AS44" s="4" t="s">
        <v>56</v>
      </c>
      <c r="AT44" s="3" t="s">
        <v>56</v>
      </c>
      <c r="AU44" s="6" t="s">
        <v>373</v>
      </c>
      <c r="AV44" s="6"/>
      <c r="AW44" s="3" t="str">
        <f t="shared" si="12"/>
        <v>2021000050015</v>
      </c>
      <c r="AX44" t="str">
        <f>VLOOKUP(AW44,'447 F23.8  PROYECTOS DE INVE...'!$F$10:$P$694,11,0)</f>
        <v>2023/06/15</v>
      </c>
      <c r="AY44" s="3"/>
      <c r="AZ44" s="3" t="str">
        <f t="shared" si="0"/>
        <v>2023/08/01</v>
      </c>
      <c r="BA44" s="18" t="str">
        <f>VLOOKUP(AW44,'447 F23.8  PROYECTOS DE INVE...'!$JE$10:$JE$68,1,FALSE)</f>
        <v>2021000050015</v>
      </c>
      <c r="BB44" s="3" t="str">
        <f t="shared" si="13"/>
        <v>3 TERMINADO PERO NO LIQUIDADO</v>
      </c>
      <c r="BC44" s="40" t="str">
        <f>VLOOKUP(BA44,'447 F23.8  PROYECTOS DE INVE...'!$F$10:$R$770,13,0)</f>
        <v>4 EN EJECUCIÓN</v>
      </c>
      <c r="BD44" s="40" t="str">
        <f t="shared" si="14"/>
        <v>3 TERMINADO PERO NO LIQUIDADO4 EN EJECUCIÓN</v>
      </c>
      <c r="BG44" t="str">
        <f>IFERROR(VLOOKUP('448 F23.9  CONTRATOS REALIZA...'!BD44,Hoja1!$F$2:$G$7,2,0),"ERROR")</f>
        <v>OK</v>
      </c>
      <c r="BH44" s="3" t="str">
        <f t="shared" si="15"/>
        <v>20 ASIGNACION PARA LA INVERSION REGIONAL -  REGIONES</v>
      </c>
      <c r="BI44" t="str">
        <f>VLOOKUP(F44,'447 F23.8  PROYECTOS DE INVE...'!$F$10:$U$68,16,0)</f>
        <v>20 ASIGNACION PARA LA INVERSION REGIONAL -  REGIONES</v>
      </c>
      <c r="BJ44" t="b">
        <f>BH44=BI44</f>
        <v>1</v>
      </c>
      <c r="BK44" s="4" t="str">
        <f t="shared" si="16"/>
        <v>2023/08/01</v>
      </c>
      <c r="BL44" s="4" t="str">
        <f t="shared" si="17"/>
        <v>2023/08/01</v>
      </c>
      <c r="BM44" s="4" t="str">
        <f t="shared" si="18"/>
        <v>2024/01/31</v>
      </c>
      <c r="BN44" s="4" t="str">
        <f t="shared" si="19"/>
        <v/>
      </c>
      <c r="BO44" s="15" t="str">
        <f t="shared" si="2"/>
        <v>2023/08/01</v>
      </c>
      <c r="BP44" s="15" t="str">
        <f t="shared" si="3"/>
        <v>2023/08/01</v>
      </c>
      <c r="BQ44" s="15" t="str">
        <f t="shared" si="4"/>
        <v>2024/01/31</v>
      </c>
      <c r="BR44" s="15" t="str">
        <f t="shared" si="20"/>
        <v>SIN FECHA LIQUIDACIÓN</v>
      </c>
      <c r="BS44" s="15" t="str">
        <f t="shared" si="21"/>
        <v>OK</v>
      </c>
      <c r="BT44" s="15" t="str">
        <f t="shared" si="22"/>
        <v>OK</v>
      </c>
      <c r="BU44" s="15" t="str">
        <f t="shared" si="23"/>
        <v>OK</v>
      </c>
      <c r="BV44" s="15" t="e">
        <f t="shared" si="24"/>
        <v>#VALUE!</v>
      </c>
      <c r="BW44" s="16">
        <f t="shared" si="9"/>
        <v>0</v>
      </c>
      <c r="BX44" s="16">
        <f t="shared" si="10"/>
        <v>183</v>
      </c>
      <c r="BY44" t="str">
        <f t="shared" si="25"/>
        <v/>
      </c>
      <c r="BZ44" t="str">
        <f t="shared" si="26"/>
        <v>OK</v>
      </c>
      <c r="CA44" t="str">
        <f t="shared" si="27"/>
        <v>OK</v>
      </c>
      <c r="CB44" t="str">
        <f t="shared" si="28"/>
        <v>OK</v>
      </c>
      <c r="CC44" t="str">
        <f t="shared" si="29"/>
        <v>ERROR</v>
      </c>
      <c r="CD44" s="43" t="s">
        <v>575</v>
      </c>
      <c r="CE44" s="44" t="s">
        <v>763</v>
      </c>
      <c r="CF44" s="44" t="s">
        <v>764</v>
      </c>
      <c r="CH44" s="8">
        <f t="shared" si="30"/>
        <v>-644</v>
      </c>
      <c r="CI44" s="8">
        <f>$CH$7-CG44</f>
        <v>45473</v>
      </c>
      <c r="CJ44">
        <f t="shared" si="11"/>
        <v>0</v>
      </c>
    </row>
    <row r="45" spans="1:88" ht="15.75" thickBot="1" x14ac:dyDescent="0.3">
      <c r="A45" s="1">
        <v>35</v>
      </c>
      <c r="B45" t="s">
        <v>666</v>
      </c>
      <c r="C45" s="3" t="s">
        <v>58</v>
      </c>
      <c r="D45" s="3" t="s">
        <v>56</v>
      </c>
      <c r="E45" s="3" t="s">
        <v>396</v>
      </c>
      <c r="F45" s="3" t="s">
        <v>369</v>
      </c>
      <c r="G45" s="3" t="s">
        <v>431</v>
      </c>
      <c r="H45" s="3" t="s">
        <v>132</v>
      </c>
      <c r="I45" s="3">
        <v>29400000</v>
      </c>
      <c r="J45" s="3" t="s">
        <v>264</v>
      </c>
      <c r="K45" s="3" t="s">
        <v>398</v>
      </c>
      <c r="L45" s="3" t="s">
        <v>283</v>
      </c>
      <c r="M45" s="4" t="s">
        <v>411</v>
      </c>
      <c r="N45" s="3" t="s">
        <v>61</v>
      </c>
      <c r="O45" s="3" t="s">
        <v>72</v>
      </c>
      <c r="P45" s="3">
        <v>1026290459</v>
      </c>
      <c r="Q45" s="3"/>
      <c r="R45" s="3" t="s">
        <v>56</v>
      </c>
      <c r="S45" s="3" t="s">
        <v>56</v>
      </c>
      <c r="T45" s="3" t="s">
        <v>432</v>
      </c>
      <c r="U45" s="3">
        <v>29400000</v>
      </c>
      <c r="V45" s="3" t="s">
        <v>220</v>
      </c>
      <c r="W45" s="3" t="s">
        <v>68</v>
      </c>
      <c r="X45" s="3" t="s">
        <v>56</v>
      </c>
      <c r="Y45" s="3">
        <v>0</v>
      </c>
      <c r="Z45" s="3">
        <v>458</v>
      </c>
      <c r="AA45" s="3" t="s">
        <v>84</v>
      </c>
      <c r="AB45" s="3">
        <v>0</v>
      </c>
      <c r="AC45" s="3" t="s">
        <v>58</v>
      </c>
      <c r="AD45" s="3" t="s">
        <v>85</v>
      </c>
      <c r="AE45" s="3">
        <v>44100000</v>
      </c>
      <c r="AF45" s="3">
        <v>274</v>
      </c>
      <c r="AG45" s="4" t="s">
        <v>411</v>
      </c>
      <c r="AH45" s="3">
        <v>53900000</v>
      </c>
      <c r="AI45" s="3">
        <v>79.91</v>
      </c>
      <c r="AJ45" s="3" t="s">
        <v>77</v>
      </c>
      <c r="AK45" s="3" t="s">
        <v>61</v>
      </c>
      <c r="AL45" s="3" t="s">
        <v>72</v>
      </c>
      <c r="AM45" s="3">
        <v>79628742</v>
      </c>
      <c r="AN45" s="3"/>
      <c r="AO45" s="3" t="s">
        <v>56</v>
      </c>
      <c r="AP45" s="3" t="s">
        <v>56</v>
      </c>
      <c r="AQ45" s="3" t="s">
        <v>378</v>
      </c>
      <c r="AR45" s="4" t="s">
        <v>499</v>
      </c>
      <c r="AS45" s="4" t="s">
        <v>56</v>
      </c>
      <c r="AT45" s="3" t="s">
        <v>56</v>
      </c>
      <c r="AU45" s="6" t="s">
        <v>373</v>
      </c>
      <c r="AV45" s="6"/>
      <c r="AW45" s="3" t="str">
        <f t="shared" si="12"/>
        <v>2021000050015</v>
      </c>
      <c r="AX45" t="str">
        <f>VLOOKUP(AW45,'447 F23.8  PROYECTOS DE INVE...'!$F$10:$P$694,11,0)</f>
        <v>2023/06/15</v>
      </c>
      <c r="AY45" s="3"/>
      <c r="AZ45" s="3" t="str">
        <f t="shared" si="0"/>
        <v>2023/08/01</v>
      </c>
      <c r="BA45" s="18" t="str">
        <f>VLOOKUP(AW45,'447 F23.8  PROYECTOS DE INVE...'!$JE$10:$JE$68,1,FALSE)</f>
        <v>2021000050015</v>
      </c>
      <c r="BB45" s="3" t="str">
        <f t="shared" si="13"/>
        <v>1 EN EJECUCIÓN</v>
      </c>
      <c r="BC45" s="40" t="str">
        <f>VLOOKUP(BA45,'447 F23.8  PROYECTOS DE INVE...'!$F$10:$R$770,13,0)</f>
        <v>4 EN EJECUCIÓN</v>
      </c>
      <c r="BD45" s="40" t="str">
        <f t="shared" si="14"/>
        <v>1 EN EJECUCIÓN4 EN EJECUCIÓN</v>
      </c>
      <c r="BG45" t="str">
        <f>IFERROR(VLOOKUP('448 F23.9  CONTRATOS REALIZA...'!BD45,Hoja1!$F$2:$G$7,2,0),"ERROR")</f>
        <v>OK</v>
      </c>
      <c r="BH45" s="3" t="str">
        <f t="shared" si="15"/>
        <v>20 ASIGNACION PARA LA INVERSION REGIONAL -  REGIONES</v>
      </c>
      <c r="BI45" t="str">
        <f>VLOOKUP(F45,'447 F23.8  PROYECTOS DE INVE...'!$F$10:$U$68,16,0)</f>
        <v>20 ASIGNACION PARA LA INVERSION REGIONAL -  REGIONES</v>
      </c>
      <c r="BJ45" t="b">
        <f t="shared" si="1"/>
        <v>1</v>
      </c>
      <c r="BK45" s="4" t="str">
        <f t="shared" si="16"/>
        <v>2023/08/01</v>
      </c>
      <c r="BL45" s="4" t="str">
        <f t="shared" si="17"/>
        <v>2023/08/01</v>
      </c>
      <c r="BM45" s="4" t="str">
        <f t="shared" si="18"/>
        <v>2024/10/31</v>
      </c>
      <c r="BN45" s="4" t="str">
        <f t="shared" si="19"/>
        <v/>
      </c>
      <c r="BO45" s="15" t="str">
        <f t="shared" si="2"/>
        <v>2023/08/01</v>
      </c>
      <c r="BP45" s="15" t="str">
        <f t="shared" si="3"/>
        <v>2023/08/01</v>
      </c>
      <c r="BQ45" s="15" t="str">
        <f t="shared" si="4"/>
        <v>2024/10/31</v>
      </c>
      <c r="BR45" s="15" t="str">
        <f t="shared" si="20"/>
        <v>SIN FECHA LIQUIDACIÓN</v>
      </c>
      <c r="BS45" s="15" t="str">
        <f t="shared" si="21"/>
        <v>OK</v>
      </c>
      <c r="BT45" s="15" t="str">
        <f t="shared" si="22"/>
        <v>OK</v>
      </c>
      <c r="BU45" s="15" t="str">
        <f t="shared" si="23"/>
        <v>OK</v>
      </c>
      <c r="BV45" s="15" t="e">
        <f t="shared" si="24"/>
        <v>#VALUE!</v>
      </c>
      <c r="BW45" s="16">
        <f t="shared" si="9"/>
        <v>0</v>
      </c>
      <c r="BX45" s="16">
        <f t="shared" si="10"/>
        <v>457</v>
      </c>
      <c r="BY45" t="str">
        <f t="shared" si="25"/>
        <v/>
      </c>
      <c r="BZ45" t="str">
        <f t="shared" si="26"/>
        <v>OK</v>
      </c>
      <c r="CA45" t="str">
        <f t="shared" si="27"/>
        <v>OK</v>
      </c>
      <c r="CB45" t="str">
        <f t="shared" si="28"/>
        <v>OK</v>
      </c>
      <c r="CC45" t="str">
        <f t="shared" si="29"/>
        <v>ERROR</v>
      </c>
      <c r="CD45" s="43" t="s">
        <v>580</v>
      </c>
      <c r="CE45" s="44" t="s">
        <v>3421</v>
      </c>
      <c r="CF45" s="44" t="s">
        <v>3497</v>
      </c>
      <c r="CH45" s="8">
        <f t="shared" si="30"/>
        <v>183</v>
      </c>
      <c r="CI45" s="8"/>
      <c r="CJ45">
        <f t="shared" si="11"/>
        <v>19600000</v>
      </c>
    </row>
    <row r="46" spans="1:88" ht="15.75" thickBot="1" x14ac:dyDescent="0.3">
      <c r="A46" s="1">
        <v>36</v>
      </c>
      <c r="B46" t="s">
        <v>667</v>
      </c>
      <c r="C46" s="3" t="s">
        <v>58</v>
      </c>
      <c r="D46" s="3" t="s">
        <v>56</v>
      </c>
      <c r="E46" s="3" t="s">
        <v>396</v>
      </c>
      <c r="F46" s="3" t="s">
        <v>369</v>
      </c>
      <c r="G46" s="3" t="s">
        <v>433</v>
      </c>
      <c r="H46" s="3" t="s">
        <v>132</v>
      </c>
      <c r="I46" s="3">
        <v>43800000</v>
      </c>
      <c r="J46" s="3" t="s">
        <v>264</v>
      </c>
      <c r="K46" s="3" t="s">
        <v>398</v>
      </c>
      <c r="L46" s="3" t="s">
        <v>283</v>
      </c>
      <c r="M46" s="4" t="s">
        <v>411</v>
      </c>
      <c r="N46" s="3" t="s">
        <v>61</v>
      </c>
      <c r="O46" s="3" t="s">
        <v>72</v>
      </c>
      <c r="P46" s="3">
        <v>1128421976</v>
      </c>
      <c r="Q46" s="3"/>
      <c r="R46" s="3" t="s">
        <v>56</v>
      </c>
      <c r="S46" s="3" t="s">
        <v>56</v>
      </c>
      <c r="T46" s="3" t="s">
        <v>434</v>
      </c>
      <c r="U46" s="3">
        <v>43800000</v>
      </c>
      <c r="V46" s="3" t="s">
        <v>220</v>
      </c>
      <c r="W46" s="3" t="s">
        <v>68</v>
      </c>
      <c r="X46" s="3" t="s">
        <v>56</v>
      </c>
      <c r="Y46" s="3">
        <v>0</v>
      </c>
      <c r="Z46" s="3">
        <v>458</v>
      </c>
      <c r="AA46" s="3" t="s">
        <v>84</v>
      </c>
      <c r="AB46" s="3">
        <v>0</v>
      </c>
      <c r="AC46" s="3" t="s">
        <v>58</v>
      </c>
      <c r="AD46" s="3" t="s">
        <v>85</v>
      </c>
      <c r="AE46" s="3">
        <v>65700000</v>
      </c>
      <c r="AF46" s="3">
        <v>274</v>
      </c>
      <c r="AG46" s="4" t="s">
        <v>411</v>
      </c>
      <c r="AH46" s="3">
        <v>80300000</v>
      </c>
      <c r="AI46" s="3">
        <v>79.91</v>
      </c>
      <c r="AJ46" s="3" t="s">
        <v>77</v>
      </c>
      <c r="AK46" s="3" t="s">
        <v>61</v>
      </c>
      <c r="AL46" s="3" t="s">
        <v>72</v>
      </c>
      <c r="AM46" s="3">
        <v>79628742</v>
      </c>
      <c r="AN46" s="3"/>
      <c r="AO46" s="3" t="s">
        <v>56</v>
      </c>
      <c r="AP46" s="3" t="s">
        <v>56</v>
      </c>
      <c r="AQ46" s="3" t="s">
        <v>378</v>
      </c>
      <c r="AR46" s="4" t="s">
        <v>499</v>
      </c>
      <c r="AS46" s="4" t="s">
        <v>56</v>
      </c>
      <c r="AT46" s="3" t="s">
        <v>56</v>
      </c>
      <c r="AU46" s="6" t="s">
        <v>373</v>
      </c>
      <c r="AV46" s="6"/>
      <c r="AW46" s="3" t="str">
        <f t="shared" si="12"/>
        <v>2021000050015</v>
      </c>
      <c r="AX46" t="str">
        <f>VLOOKUP(AW46,'447 F23.8  PROYECTOS DE INVE...'!$F$10:$P$694,11,0)</f>
        <v>2023/06/15</v>
      </c>
      <c r="AY46" s="3"/>
      <c r="AZ46" s="3" t="str">
        <f t="shared" si="0"/>
        <v>2023/08/01</v>
      </c>
      <c r="BA46" s="18" t="str">
        <f>VLOOKUP(AW46,'447 F23.8  PROYECTOS DE INVE...'!$JE$10:$JE$68,1,FALSE)</f>
        <v>2021000050015</v>
      </c>
      <c r="BB46" s="3" t="str">
        <f t="shared" si="13"/>
        <v>1 EN EJECUCIÓN</v>
      </c>
      <c r="BC46" s="40" t="str">
        <f>VLOOKUP(BA46,'447 F23.8  PROYECTOS DE INVE...'!$F$10:$R$770,13,0)</f>
        <v>4 EN EJECUCIÓN</v>
      </c>
      <c r="BD46" s="40" t="str">
        <f t="shared" si="14"/>
        <v>1 EN EJECUCIÓN4 EN EJECUCIÓN</v>
      </c>
      <c r="BE46" t="s">
        <v>3393</v>
      </c>
      <c r="BG46" t="str">
        <f>IFERROR(VLOOKUP('448 F23.9  CONTRATOS REALIZA...'!BD46,Hoja1!$F$2:$G$7,2,0),"ERROR")</f>
        <v>OK</v>
      </c>
      <c r="BH46" s="3" t="str">
        <f t="shared" si="15"/>
        <v>20 ASIGNACION PARA LA INVERSION REGIONAL -  REGIONES</v>
      </c>
      <c r="BI46" t="str">
        <f>VLOOKUP(F46,'447 F23.8  PROYECTOS DE INVE...'!$F$10:$U$68,16,0)</f>
        <v>20 ASIGNACION PARA LA INVERSION REGIONAL -  REGIONES</v>
      </c>
      <c r="BJ46" t="b">
        <f t="shared" si="1"/>
        <v>1</v>
      </c>
      <c r="BK46" s="4" t="str">
        <f t="shared" si="16"/>
        <v>2023/08/01</v>
      </c>
      <c r="BL46" s="4" t="str">
        <f t="shared" si="17"/>
        <v>2023/08/01</v>
      </c>
      <c r="BM46" s="4" t="str">
        <f t="shared" si="18"/>
        <v>2024/10/31</v>
      </c>
      <c r="BN46" s="4" t="str">
        <f t="shared" si="19"/>
        <v/>
      </c>
      <c r="BO46" s="15" t="str">
        <f t="shared" si="2"/>
        <v>2023/08/01</v>
      </c>
      <c r="BP46" s="15" t="str">
        <f t="shared" si="3"/>
        <v>2023/08/01</v>
      </c>
      <c r="BQ46" s="15" t="str">
        <f t="shared" si="4"/>
        <v>2024/10/31</v>
      </c>
      <c r="BR46" s="15" t="str">
        <f t="shared" si="20"/>
        <v>SIN FECHA LIQUIDACIÓN</v>
      </c>
      <c r="BS46" s="15" t="str">
        <f t="shared" si="21"/>
        <v>OK</v>
      </c>
      <c r="BT46" s="15" t="str">
        <f t="shared" si="22"/>
        <v>OK</v>
      </c>
      <c r="BU46" s="15" t="str">
        <f t="shared" si="23"/>
        <v>OK</v>
      </c>
      <c r="BV46" s="15" t="e">
        <f t="shared" si="24"/>
        <v>#VALUE!</v>
      </c>
      <c r="BW46" s="16">
        <f t="shared" si="9"/>
        <v>0</v>
      </c>
      <c r="BX46" s="16">
        <f t="shared" si="10"/>
        <v>457</v>
      </c>
      <c r="BY46" t="str">
        <f t="shared" si="25"/>
        <v/>
      </c>
      <c r="BZ46" t="str">
        <f t="shared" si="26"/>
        <v>OK</v>
      </c>
      <c r="CA46" t="str">
        <f t="shared" si="27"/>
        <v>OK</v>
      </c>
      <c r="CB46" t="str">
        <f t="shared" si="28"/>
        <v>OK</v>
      </c>
      <c r="CC46" t="str">
        <f t="shared" si="29"/>
        <v>ERROR</v>
      </c>
      <c r="CD46" s="43" t="s">
        <v>781</v>
      </c>
      <c r="CE46" s="44" t="s">
        <v>773</v>
      </c>
      <c r="CF46" s="44" t="s">
        <v>784</v>
      </c>
      <c r="CG46" s="44" t="s">
        <v>784</v>
      </c>
      <c r="CH46" s="8">
        <f t="shared" si="30"/>
        <v>1253</v>
      </c>
      <c r="CI46" s="8"/>
      <c r="CJ46">
        <f t="shared" si="11"/>
        <v>29200000</v>
      </c>
    </row>
    <row r="47" spans="1:88" ht="15.75" thickBot="1" x14ac:dyDescent="0.3">
      <c r="A47" s="1">
        <v>37</v>
      </c>
      <c r="B47" t="s">
        <v>668</v>
      </c>
      <c r="C47" s="3" t="s">
        <v>58</v>
      </c>
      <c r="D47" s="3" t="s">
        <v>56</v>
      </c>
      <c r="E47" s="3" t="s">
        <v>396</v>
      </c>
      <c r="F47" s="3" t="s">
        <v>369</v>
      </c>
      <c r="G47" s="3" t="s">
        <v>435</v>
      </c>
      <c r="H47" s="3" t="s">
        <v>96</v>
      </c>
      <c r="I47" s="3">
        <v>2337019375</v>
      </c>
      <c r="J47" s="3" t="s">
        <v>267</v>
      </c>
      <c r="K47" s="3" t="s">
        <v>398</v>
      </c>
      <c r="L47" s="3" t="s">
        <v>283</v>
      </c>
      <c r="M47" s="4" t="s">
        <v>436</v>
      </c>
      <c r="N47" s="3" t="s">
        <v>71</v>
      </c>
      <c r="O47" s="3" t="s">
        <v>62</v>
      </c>
      <c r="P47" s="3"/>
      <c r="Q47" s="3">
        <v>860500862</v>
      </c>
      <c r="R47" s="3" t="s">
        <v>100</v>
      </c>
      <c r="S47" s="3" t="s">
        <v>56</v>
      </c>
      <c r="T47" s="3" t="s">
        <v>437</v>
      </c>
      <c r="U47" s="3">
        <v>2337019375</v>
      </c>
      <c r="V47" s="3" t="s">
        <v>220</v>
      </c>
      <c r="W47" s="3" t="s">
        <v>68</v>
      </c>
      <c r="X47" s="3" t="s">
        <v>56</v>
      </c>
      <c r="Y47" s="3">
        <v>0</v>
      </c>
      <c r="Z47" s="3">
        <v>123</v>
      </c>
      <c r="AA47" s="3" t="s">
        <v>84</v>
      </c>
      <c r="AB47" s="3">
        <v>0</v>
      </c>
      <c r="AC47" s="3" t="s">
        <v>68</v>
      </c>
      <c r="AD47" s="3" t="s">
        <v>56</v>
      </c>
      <c r="AE47" s="3"/>
      <c r="AF47" s="3"/>
      <c r="AG47" s="4" t="s">
        <v>438</v>
      </c>
      <c r="AH47" s="3">
        <v>2337019375</v>
      </c>
      <c r="AI47" s="3">
        <v>100</v>
      </c>
      <c r="AJ47" s="3" t="s">
        <v>77</v>
      </c>
      <c r="AK47" s="3" t="s">
        <v>61</v>
      </c>
      <c r="AL47" s="3" t="s">
        <v>72</v>
      </c>
      <c r="AM47" s="3">
        <v>79628742</v>
      </c>
      <c r="AN47" s="3"/>
      <c r="AO47" s="3" t="s">
        <v>56</v>
      </c>
      <c r="AP47" s="3" t="s">
        <v>56</v>
      </c>
      <c r="AQ47" s="3" t="s">
        <v>378</v>
      </c>
      <c r="AR47" s="4" t="s">
        <v>439</v>
      </c>
      <c r="AS47" s="4" t="s">
        <v>56</v>
      </c>
      <c r="AT47" s="3" t="s">
        <v>56</v>
      </c>
      <c r="AU47" s="6" t="s">
        <v>373</v>
      </c>
      <c r="AV47" s="6"/>
      <c r="AW47" s="3" t="str">
        <f t="shared" si="12"/>
        <v>2021000050015</v>
      </c>
      <c r="AX47" t="str">
        <f>VLOOKUP(AW47,'447 F23.8  PROYECTOS DE INVE...'!$F$10:$P$694,11,0)</f>
        <v>2023/06/15</v>
      </c>
      <c r="AY47" s="3"/>
      <c r="AZ47" s="3" t="str">
        <f t="shared" si="0"/>
        <v>2023/10/26</v>
      </c>
      <c r="BA47" s="18" t="str">
        <f>VLOOKUP(AW47,'447 F23.8  PROYECTOS DE INVE...'!$JE$10:$JE$68,1,FALSE)</f>
        <v>2021000050015</v>
      </c>
      <c r="BB47" s="3" t="str">
        <f t="shared" si="13"/>
        <v>3 TERMINADO PERO NO LIQUIDADO</v>
      </c>
      <c r="BC47" s="40" t="str">
        <f>VLOOKUP(BA47,'447 F23.8  PROYECTOS DE INVE...'!$F$10:$R$770,13,0)</f>
        <v>4 EN EJECUCIÓN</v>
      </c>
      <c r="BD47" s="40" t="str">
        <f t="shared" si="14"/>
        <v>3 TERMINADO PERO NO LIQUIDADO4 EN EJECUCIÓN</v>
      </c>
      <c r="BE47" t="s">
        <v>3393</v>
      </c>
      <c r="BG47" t="str">
        <f>IFERROR(VLOOKUP('448 F23.9  CONTRATOS REALIZA...'!BD47,Hoja1!$F$2:$G$7,2,0),"ERROR")</f>
        <v>OK</v>
      </c>
      <c r="BH47" s="3" t="str">
        <f t="shared" si="15"/>
        <v>20 ASIGNACION PARA LA INVERSION REGIONAL -  REGIONES</v>
      </c>
      <c r="BI47" t="str">
        <f>VLOOKUP(F47,'447 F23.8  PROYECTOS DE INVE...'!$F$10:$U$68,16,0)</f>
        <v>20 ASIGNACION PARA LA INVERSION REGIONAL -  REGIONES</v>
      </c>
      <c r="BJ47" t="b">
        <f t="shared" si="1"/>
        <v>1</v>
      </c>
      <c r="BK47" s="4" t="str">
        <f t="shared" si="16"/>
        <v>2023/10/26</v>
      </c>
      <c r="BL47" s="4" t="str">
        <f t="shared" si="17"/>
        <v>2023/10/27</v>
      </c>
      <c r="BM47" s="4" t="str">
        <f t="shared" si="18"/>
        <v>2024/02/26</v>
      </c>
      <c r="BN47" s="4" t="str">
        <f t="shared" si="19"/>
        <v/>
      </c>
      <c r="BO47" s="15" t="str">
        <f t="shared" si="2"/>
        <v>2023/10/26</v>
      </c>
      <c r="BP47" s="15" t="str">
        <f t="shared" si="3"/>
        <v>2023/10/27</v>
      </c>
      <c r="BQ47" s="15" t="str">
        <f t="shared" si="4"/>
        <v>2024/02/26</v>
      </c>
      <c r="BR47" s="15" t="str">
        <f t="shared" si="20"/>
        <v>SIN FECHA LIQUIDACIÓN</v>
      </c>
      <c r="BS47" s="15" t="str">
        <f t="shared" si="21"/>
        <v>OK</v>
      </c>
      <c r="BT47" s="15" t="str">
        <f t="shared" si="22"/>
        <v>OK</v>
      </c>
      <c r="BU47" s="15" t="str">
        <f t="shared" si="23"/>
        <v>OK</v>
      </c>
      <c r="BV47" s="15" t="e">
        <f t="shared" si="24"/>
        <v>#VALUE!</v>
      </c>
      <c r="BW47" s="16">
        <f t="shared" si="9"/>
        <v>1</v>
      </c>
      <c r="BX47" s="16">
        <f t="shared" si="10"/>
        <v>122</v>
      </c>
      <c r="BY47" t="str">
        <f t="shared" si="25"/>
        <v/>
      </c>
      <c r="BZ47" t="str">
        <f t="shared" si="26"/>
        <v>OK</v>
      </c>
      <c r="CA47" t="str">
        <f t="shared" si="27"/>
        <v>OK</v>
      </c>
      <c r="CB47" t="str">
        <f t="shared" si="28"/>
        <v>OK</v>
      </c>
      <c r="CC47" t="str">
        <f t="shared" si="29"/>
        <v>ERROR</v>
      </c>
      <c r="CD47" s="43" t="s">
        <v>781</v>
      </c>
      <c r="CE47" s="44" t="s">
        <v>788</v>
      </c>
      <c r="CF47" s="44" t="s">
        <v>789</v>
      </c>
      <c r="CG47" s="44" t="s">
        <v>789</v>
      </c>
      <c r="CH47" s="8">
        <f t="shared" si="30"/>
        <v>1328</v>
      </c>
      <c r="CI47" s="8"/>
      <c r="CJ47">
        <f t="shared" si="11"/>
        <v>0</v>
      </c>
    </row>
    <row r="48" spans="1:88" ht="15.75" thickBot="1" x14ac:dyDescent="0.3">
      <c r="A48" s="1">
        <v>38</v>
      </c>
      <c r="B48" t="s">
        <v>669</v>
      </c>
      <c r="C48" s="3" t="s">
        <v>58</v>
      </c>
      <c r="D48" s="3" t="s">
        <v>56</v>
      </c>
      <c r="E48" s="3" t="s">
        <v>396</v>
      </c>
      <c r="F48" s="3" t="s">
        <v>369</v>
      </c>
      <c r="G48" s="3" t="s">
        <v>440</v>
      </c>
      <c r="H48" s="3" t="s">
        <v>96</v>
      </c>
      <c r="I48" s="3">
        <v>49800000</v>
      </c>
      <c r="J48" s="3" t="s">
        <v>264</v>
      </c>
      <c r="K48" s="3" t="s">
        <v>398</v>
      </c>
      <c r="L48" s="3" t="s">
        <v>283</v>
      </c>
      <c r="M48" s="4" t="s">
        <v>441</v>
      </c>
      <c r="N48" s="3" t="s">
        <v>71</v>
      </c>
      <c r="O48" s="3" t="s">
        <v>62</v>
      </c>
      <c r="P48" s="3"/>
      <c r="Q48" s="3">
        <v>900666955</v>
      </c>
      <c r="R48" s="3" t="s">
        <v>63</v>
      </c>
      <c r="S48" s="3" t="s">
        <v>56</v>
      </c>
      <c r="T48" s="3" t="s">
        <v>442</v>
      </c>
      <c r="U48" s="3">
        <v>49800000</v>
      </c>
      <c r="V48" s="3" t="s">
        <v>220</v>
      </c>
      <c r="W48" s="3" t="s">
        <v>68</v>
      </c>
      <c r="X48" s="3" t="s">
        <v>56</v>
      </c>
      <c r="Y48" s="3">
        <v>0</v>
      </c>
      <c r="Z48" s="3">
        <v>366</v>
      </c>
      <c r="AA48" s="3" t="s">
        <v>84</v>
      </c>
      <c r="AB48" s="3">
        <v>0</v>
      </c>
      <c r="AC48" s="3" t="s">
        <v>68</v>
      </c>
      <c r="AD48" s="3" t="s">
        <v>56</v>
      </c>
      <c r="AE48" s="3"/>
      <c r="AF48" s="3"/>
      <c r="AG48" s="4" t="s">
        <v>443</v>
      </c>
      <c r="AH48" s="3">
        <v>0</v>
      </c>
      <c r="AI48" s="3">
        <v>59.29</v>
      </c>
      <c r="AJ48" s="3" t="s">
        <v>77</v>
      </c>
      <c r="AK48" s="3" t="s">
        <v>61</v>
      </c>
      <c r="AL48" s="3" t="s">
        <v>72</v>
      </c>
      <c r="AM48" s="3">
        <v>79628742</v>
      </c>
      <c r="AN48" s="3"/>
      <c r="AO48" s="3" t="s">
        <v>56</v>
      </c>
      <c r="AP48" s="3" t="s">
        <v>56</v>
      </c>
      <c r="AQ48" s="3" t="s">
        <v>378</v>
      </c>
      <c r="AR48" s="4" t="s">
        <v>444</v>
      </c>
      <c r="AS48" s="4" t="s">
        <v>56</v>
      </c>
      <c r="AT48" s="3" t="s">
        <v>56</v>
      </c>
      <c r="AU48" s="6" t="s">
        <v>373</v>
      </c>
      <c r="AV48" s="6"/>
      <c r="AW48" s="3" t="str">
        <f t="shared" si="12"/>
        <v>2021000050015</v>
      </c>
      <c r="AX48" t="str">
        <f>VLOOKUP(AW48,'447 F23.8  PROYECTOS DE INVE...'!$F$10:$P$694,11,0)</f>
        <v>2023/06/15</v>
      </c>
      <c r="AY48" s="3"/>
      <c r="AZ48" s="3" t="str">
        <f t="shared" si="0"/>
        <v>2023/12/27</v>
      </c>
      <c r="BA48" s="18" t="str">
        <f>VLOOKUP(AW48,'447 F23.8  PROYECTOS DE INVE...'!$JE$10:$JE$68,1,FALSE)</f>
        <v>2021000050015</v>
      </c>
      <c r="BB48" s="3" t="str">
        <f t="shared" si="13"/>
        <v>1 EN EJECUCIÓN</v>
      </c>
      <c r="BC48" s="40" t="str">
        <f>VLOOKUP(BA48,'447 F23.8  PROYECTOS DE INVE...'!$F$10:$R$770,13,0)</f>
        <v>4 EN EJECUCIÓN</v>
      </c>
      <c r="BD48" s="40" t="str">
        <f t="shared" si="14"/>
        <v>1 EN EJECUCIÓN4 EN EJECUCIÓN</v>
      </c>
      <c r="BE48" t="s">
        <v>3393</v>
      </c>
      <c r="BG48" t="str">
        <f>IFERROR(VLOOKUP('448 F23.9  CONTRATOS REALIZA...'!BD48,Hoja1!$F$2:$G$7,2,0),"ERROR")</f>
        <v>OK</v>
      </c>
      <c r="BH48" s="3" t="str">
        <f t="shared" si="15"/>
        <v>20 ASIGNACION PARA LA INVERSION REGIONAL -  REGIONES</v>
      </c>
      <c r="BI48" t="str">
        <f>VLOOKUP(F48,'447 F23.8  PROYECTOS DE INVE...'!$F$10:$U$68,16,0)</f>
        <v>20 ASIGNACION PARA LA INVERSION REGIONAL -  REGIONES</v>
      </c>
      <c r="BJ48" t="b">
        <f t="shared" si="1"/>
        <v>1</v>
      </c>
      <c r="BK48" s="4" t="str">
        <f t="shared" si="16"/>
        <v>2023/12/27</v>
      </c>
      <c r="BL48" s="4" t="str">
        <f t="shared" si="17"/>
        <v>2023/12/28</v>
      </c>
      <c r="BM48" s="4" t="str">
        <f t="shared" si="18"/>
        <v>2024/12/27</v>
      </c>
      <c r="BN48" s="4" t="str">
        <f t="shared" si="19"/>
        <v/>
      </c>
      <c r="BO48" s="15" t="str">
        <f t="shared" si="2"/>
        <v>2023/12/27</v>
      </c>
      <c r="BP48" s="15" t="str">
        <f t="shared" si="3"/>
        <v>2023/12/28</v>
      </c>
      <c r="BQ48" s="15" t="str">
        <f t="shared" si="4"/>
        <v>2024/12/27</v>
      </c>
      <c r="BR48" s="15" t="str">
        <f t="shared" si="20"/>
        <v>SIN FECHA LIQUIDACIÓN</v>
      </c>
      <c r="BS48" s="15" t="str">
        <f t="shared" si="21"/>
        <v>OK</v>
      </c>
      <c r="BT48" s="15" t="str">
        <f t="shared" si="22"/>
        <v>OK</v>
      </c>
      <c r="BU48" s="15" t="str">
        <f t="shared" si="23"/>
        <v>OK</v>
      </c>
      <c r="BV48" s="15" t="e">
        <f t="shared" si="24"/>
        <v>#VALUE!</v>
      </c>
      <c r="BW48" s="16">
        <f t="shared" si="9"/>
        <v>1</v>
      </c>
      <c r="BX48" s="16">
        <f t="shared" si="10"/>
        <v>365</v>
      </c>
      <c r="BY48" t="str">
        <f t="shared" si="25"/>
        <v/>
      </c>
      <c r="BZ48" t="str">
        <f t="shared" si="26"/>
        <v>OK</v>
      </c>
      <c r="CA48" t="str">
        <f t="shared" si="27"/>
        <v>OK</v>
      </c>
      <c r="CB48" t="str">
        <f t="shared" si="28"/>
        <v>OK</v>
      </c>
      <c r="CC48" t="str">
        <f t="shared" si="29"/>
        <v>ERROR</v>
      </c>
      <c r="CD48" s="43" t="s">
        <v>773</v>
      </c>
      <c r="CE48" s="44" t="s">
        <v>793</v>
      </c>
      <c r="CF48" s="44" t="s">
        <v>794</v>
      </c>
      <c r="CG48" s="44" t="s">
        <v>794</v>
      </c>
      <c r="CH48" s="8">
        <f t="shared" si="30"/>
        <v>1480</v>
      </c>
      <c r="CI48" s="8"/>
      <c r="CJ48">
        <f t="shared" si="11"/>
        <v>49800000</v>
      </c>
    </row>
    <row r="49" spans="1:88" ht="15.75" thickBot="1" x14ac:dyDescent="0.3">
      <c r="A49" s="1">
        <v>39</v>
      </c>
      <c r="B49" t="s">
        <v>670</v>
      </c>
      <c r="C49" s="3" t="s">
        <v>58</v>
      </c>
      <c r="D49" s="3" t="s">
        <v>56</v>
      </c>
      <c r="E49" s="3" t="s">
        <v>396</v>
      </c>
      <c r="F49" s="3" t="s">
        <v>369</v>
      </c>
      <c r="G49" s="3" t="s">
        <v>445</v>
      </c>
      <c r="H49" s="3" t="s">
        <v>96</v>
      </c>
      <c r="I49" s="3">
        <v>722175300</v>
      </c>
      <c r="J49" s="3" t="s">
        <v>264</v>
      </c>
      <c r="K49" s="3" t="s">
        <v>398</v>
      </c>
      <c r="L49" s="3" t="s">
        <v>283</v>
      </c>
      <c r="M49" s="4" t="s">
        <v>446</v>
      </c>
      <c r="N49" s="3" t="s">
        <v>71</v>
      </c>
      <c r="O49" s="3" t="s">
        <v>62</v>
      </c>
      <c r="P49" s="3"/>
      <c r="Q49" s="3">
        <v>860500862</v>
      </c>
      <c r="R49" s="3" t="s">
        <v>100</v>
      </c>
      <c r="S49" s="3" t="s">
        <v>56</v>
      </c>
      <c r="T49" s="3" t="s">
        <v>437</v>
      </c>
      <c r="U49" s="3">
        <v>722175300</v>
      </c>
      <c r="V49" s="3" t="s">
        <v>220</v>
      </c>
      <c r="W49" s="3" t="s">
        <v>68</v>
      </c>
      <c r="X49" s="3" t="s">
        <v>56</v>
      </c>
      <c r="Y49" s="3">
        <v>0</v>
      </c>
      <c r="Z49" s="3">
        <v>213</v>
      </c>
      <c r="AA49" s="3" t="s">
        <v>84</v>
      </c>
      <c r="AB49" s="3">
        <v>0</v>
      </c>
      <c r="AC49" s="3" t="s">
        <v>68</v>
      </c>
      <c r="AD49" s="3" t="s">
        <v>56</v>
      </c>
      <c r="AE49" s="3"/>
      <c r="AF49" s="3"/>
      <c r="AG49" s="4" t="s">
        <v>447</v>
      </c>
      <c r="AH49" s="3">
        <v>286693610</v>
      </c>
      <c r="AI49" s="3">
        <v>95.77</v>
      </c>
      <c r="AJ49" s="3" t="s">
        <v>77</v>
      </c>
      <c r="AK49" s="3" t="s">
        <v>61</v>
      </c>
      <c r="AL49" s="3" t="s">
        <v>72</v>
      </c>
      <c r="AM49" s="3">
        <v>79628742</v>
      </c>
      <c r="AN49" s="3"/>
      <c r="AO49" s="3" t="s">
        <v>56</v>
      </c>
      <c r="AP49" s="3" t="s">
        <v>56</v>
      </c>
      <c r="AQ49" s="3" t="s">
        <v>378</v>
      </c>
      <c r="AR49" s="4" t="s">
        <v>448</v>
      </c>
      <c r="AS49" s="4" t="s">
        <v>56</v>
      </c>
      <c r="AT49" s="3" t="s">
        <v>56</v>
      </c>
      <c r="AU49" s="6" t="s">
        <v>373</v>
      </c>
      <c r="AV49" s="6"/>
      <c r="AW49" s="3" t="str">
        <f t="shared" si="12"/>
        <v>2021000050015</v>
      </c>
      <c r="AX49" t="str">
        <f>VLOOKUP(AW49,'447 F23.8  PROYECTOS DE INVE...'!$F$10:$P$694,11,0)</f>
        <v>2023/06/15</v>
      </c>
      <c r="AY49" s="3"/>
      <c r="AZ49" s="3" t="str">
        <f t="shared" si="0"/>
        <v>2023/12/29</v>
      </c>
      <c r="BA49" s="18" t="str">
        <f>VLOOKUP(AW49,'447 F23.8  PROYECTOS DE INVE...'!$JE$10:$JE$68,1,FALSE)</f>
        <v>2021000050015</v>
      </c>
      <c r="BB49" s="3" t="str">
        <f t="shared" si="13"/>
        <v>1 EN EJECUCIÓN</v>
      </c>
      <c r="BC49" s="40" t="str">
        <f>VLOOKUP(BA49,'447 F23.8  PROYECTOS DE INVE...'!$F$10:$R$770,13,0)</f>
        <v>4 EN EJECUCIÓN</v>
      </c>
      <c r="BD49" s="40" t="str">
        <f t="shared" si="14"/>
        <v>1 EN EJECUCIÓN4 EN EJECUCIÓN</v>
      </c>
      <c r="BE49" t="s">
        <v>3393</v>
      </c>
      <c r="BG49" t="str">
        <f>IFERROR(VLOOKUP('448 F23.9  CONTRATOS REALIZA...'!BD49,Hoja1!$F$2:$G$7,2,0),"ERROR")</f>
        <v>OK</v>
      </c>
      <c r="BH49" s="3" t="str">
        <f t="shared" si="15"/>
        <v>20 ASIGNACION PARA LA INVERSION REGIONAL -  REGIONES</v>
      </c>
      <c r="BI49" t="str">
        <f>VLOOKUP(F49,'447 F23.8  PROYECTOS DE INVE...'!$F$10:$U$68,16,0)</f>
        <v>20 ASIGNACION PARA LA INVERSION REGIONAL -  REGIONES</v>
      </c>
      <c r="BJ49" t="b">
        <f t="shared" si="1"/>
        <v>1</v>
      </c>
      <c r="BK49" s="4" t="str">
        <f t="shared" si="16"/>
        <v>2023/12/29</v>
      </c>
      <c r="BL49" s="4" t="str">
        <f t="shared" si="17"/>
        <v>2024/01/10</v>
      </c>
      <c r="BM49" s="4" t="str">
        <f t="shared" si="18"/>
        <v>2024/08/09</v>
      </c>
      <c r="BN49" s="4" t="str">
        <f t="shared" si="19"/>
        <v/>
      </c>
      <c r="BO49" s="15" t="str">
        <f t="shared" si="2"/>
        <v>2023/12/29</v>
      </c>
      <c r="BP49" s="15" t="str">
        <f t="shared" si="3"/>
        <v>2024/01/10</v>
      </c>
      <c r="BQ49" s="15" t="str">
        <f t="shared" si="4"/>
        <v>2024/08/09</v>
      </c>
      <c r="BR49" s="15" t="str">
        <f t="shared" si="20"/>
        <v>SIN FECHA LIQUIDACIÓN</v>
      </c>
      <c r="BS49" s="15" t="str">
        <f t="shared" si="21"/>
        <v>OK</v>
      </c>
      <c r="BT49" s="15" t="str">
        <f t="shared" si="22"/>
        <v>OK</v>
      </c>
      <c r="BU49" s="15" t="str">
        <f t="shared" si="23"/>
        <v>OK</v>
      </c>
      <c r="BV49" s="15" t="e">
        <f t="shared" si="24"/>
        <v>#VALUE!</v>
      </c>
      <c r="BW49" s="16">
        <f t="shared" si="9"/>
        <v>12</v>
      </c>
      <c r="BX49" s="16">
        <f t="shared" si="10"/>
        <v>212</v>
      </c>
      <c r="BY49" t="str">
        <f t="shared" si="25"/>
        <v/>
      </c>
      <c r="BZ49" t="str">
        <f t="shared" si="26"/>
        <v>OK</v>
      </c>
      <c r="CA49" t="str">
        <f t="shared" si="27"/>
        <v>OK</v>
      </c>
      <c r="CB49" t="str">
        <f t="shared" si="28"/>
        <v>OK</v>
      </c>
      <c r="CC49" t="str">
        <f t="shared" si="29"/>
        <v>ERROR</v>
      </c>
      <c r="CD49" s="43" t="s">
        <v>773</v>
      </c>
      <c r="CE49" s="44" t="s">
        <v>793</v>
      </c>
      <c r="CF49" s="44" t="s">
        <v>797</v>
      </c>
      <c r="CG49" s="44" t="s">
        <v>797</v>
      </c>
      <c r="CH49" s="8">
        <f t="shared" si="30"/>
        <v>1297</v>
      </c>
      <c r="CI49" s="8"/>
      <c r="CJ49">
        <f t="shared" si="11"/>
        <v>435481690</v>
      </c>
    </row>
    <row r="50" spans="1:88" ht="15.75" thickBot="1" x14ac:dyDescent="0.3">
      <c r="A50" s="1">
        <v>40</v>
      </c>
      <c r="B50" t="s">
        <v>671</v>
      </c>
      <c r="C50" s="3" t="s">
        <v>58</v>
      </c>
      <c r="D50" s="3" t="s">
        <v>56</v>
      </c>
      <c r="E50" s="3" t="s">
        <v>449</v>
      </c>
      <c r="F50" s="3" t="s">
        <v>369</v>
      </c>
      <c r="G50" s="3" t="s">
        <v>450</v>
      </c>
      <c r="H50" s="3" t="s">
        <v>132</v>
      </c>
      <c r="I50" s="3">
        <v>15600000</v>
      </c>
      <c r="J50" s="3" t="s">
        <v>264</v>
      </c>
      <c r="K50" s="3" t="s">
        <v>398</v>
      </c>
      <c r="L50" s="3" t="s">
        <v>283</v>
      </c>
      <c r="M50" s="4" t="s">
        <v>451</v>
      </c>
      <c r="N50" s="3" t="s">
        <v>61</v>
      </c>
      <c r="O50" s="3" t="s">
        <v>72</v>
      </c>
      <c r="P50" s="3">
        <v>1013659110</v>
      </c>
      <c r="Q50" s="3"/>
      <c r="R50" s="3" t="s">
        <v>56</v>
      </c>
      <c r="S50" s="3" t="s">
        <v>56</v>
      </c>
      <c r="T50" s="3" t="s">
        <v>452</v>
      </c>
      <c r="U50" s="3">
        <v>15600000</v>
      </c>
      <c r="V50" s="3" t="s">
        <v>220</v>
      </c>
      <c r="W50" s="3" t="s">
        <v>68</v>
      </c>
      <c r="X50" s="3" t="s">
        <v>56</v>
      </c>
      <c r="Y50" s="3">
        <v>0</v>
      </c>
      <c r="Z50" s="3">
        <v>200</v>
      </c>
      <c r="AA50" s="3" t="s">
        <v>84</v>
      </c>
      <c r="AB50" s="3">
        <v>0</v>
      </c>
      <c r="AC50" s="3" t="s">
        <v>58</v>
      </c>
      <c r="AD50" s="3" t="s">
        <v>85</v>
      </c>
      <c r="AE50" s="3">
        <v>18546667</v>
      </c>
      <c r="AF50" s="3">
        <v>110</v>
      </c>
      <c r="AG50" s="4" t="s">
        <v>451</v>
      </c>
      <c r="AH50" s="3">
        <v>23746667</v>
      </c>
      <c r="AI50" s="3">
        <v>84.5</v>
      </c>
      <c r="AJ50" s="3" t="s">
        <v>77</v>
      </c>
      <c r="AK50" s="3" t="s">
        <v>61</v>
      </c>
      <c r="AL50" s="3" t="s">
        <v>72</v>
      </c>
      <c r="AM50" s="3">
        <v>79628742</v>
      </c>
      <c r="AN50" s="3"/>
      <c r="AO50" s="3" t="s">
        <v>56</v>
      </c>
      <c r="AP50" s="3" t="s">
        <v>56</v>
      </c>
      <c r="AQ50" s="3" t="s">
        <v>378</v>
      </c>
      <c r="AR50" s="4" t="s">
        <v>2393</v>
      </c>
      <c r="AS50" s="4" t="s">
        <v>56</v>
      </c>
      <c r="AT50" s="3" t="s">
        <v>56</v>
      </c>
      <c r="AU50" s="6" t="s">
        <v>373</v>
      </c>
      <c r="AV50" s="6"/>
      <c r="AW50" s="3" t="str">
        <f t="shared" si="12"/>
        <v>2021000050015</v>
      </c>
      <c r="AX50" t="str">
        <f>VLOOKUP(AW50,'447 F23.8  PROYECTOS DE INVE...'!$F$10:$P$694,11,0)</f>
        <v>2023/06/15</v>
      </c>
      <c r="AY50" s="3"/>
      <c r="AZ50" s="3" t="str">
        <f t="shared" si="0"/>
        <v>2024/02/14</v>
      </c>
      <c r="BA50" s="18" t="str">
        <f>VLOOKUP(AW50,'447 F23.8  PROYECTOS DE INVE...'!$JE$10:$JE$68,1,FALSE)</f>
        <v>2021000050015</v>
      </c>
      <c r="BB50" s="3" t="str">
        <f t="shared" si="13"/>
        <v>1 EN EJECUCIÓN</v>
      </c>
      <c r="BC50" s="40" t="str">
        <f>VLOOKUP(BA50,'447 F23.8  PROYECTOS DE INVE...'!$F$10:$R$770,13,0)</f>
        <v>4 EN EJECUCIÓN</v>
      </c>
      <c r="BD50" s="40" t="str">
        <f t="shared" si="14"/>
        <v>1 EN EJECUCIÓN4 EN EJECUCIÓN</v>
      </c>
      <c r="BE50" t="s">
        <v>3393</v>
      </c>
      <c r="BG50" t="str">
        <f>IFERROR(VLOOKUP('448 F23.9  CONTRATOS REALIZA...'!BD50,Hoja1!$F$2:$G$7,2,0),"ERROR")</f>
        <v>OK</v>
      </c>
      <c r="BH50" s="3" t="str">
        <f t="shared" si="15"/>
        <v>20 ASIGNACION PARA LA INVERSION REGIONAL -  REGIONES</v>
      </c>
      <c r="BI50" t="str">
        <f>VLOOKUP(F50,'447 F23.8  PROYECTOS DE INVE...'!$F$10:$U$68,16,0)</f>
        <v>20 ASIGNACION PARA LA INVERSION REGIONAL -  REGIONES</v>
      </c>
      <c r="BJ50" t="b">
        <f t="shared" si="1"/>
        <v>1</v>
      </c>
      <c r="BK50" s="4" t="str">
        <f t="shared" si="16"/>
        <v>2024/02/14</v>
      </c>
      <c r="BL50" s="4" t="str">
        <f t="shared" si="17"/>
        <v>2024/02/14</v>
      </c>
      <c r="BM50" s="4" t="str">
        <f t="shared" si="18"/>
        <v>2024/08/31</v>
      </c>
      <c r="BN50" s="4" t="str">
        <f t="shared" si="19"/>
        <v/>
      </c>
      <c r="BO50" s="15" t="str">
        <f t="shared" si="2"/>
        <v>2024/02/14</v>
      </c>
      <c r="BP50" s="15" t="str">
        <f t="shared" si="3"/>
        <v>2024/02/14</v>
      </c>
      <c r="BQ50" s="15" t="str">
        <f t="shared" si="4"/>
        <v>2024/08/31</v>
      </c>
      <c r="BR50" s="15" t="str">
        <f t="shared" si="20"/>
        <v>SIN FECHA LIQUIDACIÓN</v>
      </c>
      <c r="BS50" s="15" t="str">
        <f t="shared" si="21"/>
        <v>OK</v>
      </c>
      <c r="BT50" s="15" t="str">
        <f t="shared" si="22"/>
        <v>OK</v>
      </c>
      <c r="BU50" s="15" t="str">
        <f t="shared" si="23"/>
        <v>OK</v>
      </c>
      <c r="BV50" s="15" t="e">
        <f t="shared" si="24"/>
        <v>#VALUE!</v>
      </c>
      <c r="BW50" s="16">
        <f t="shared" si="9"/>
        <v>0</v>
      </c>
      <c r="BX50" s="16">
        <f t="shared" si="10"/>
        <v>199</v>
      </c>
      <c r="BY50" t="str">
        <f t="shared" si="25"/>
        <v/>
      </c>
      <c r="BZ50" t="str">
        <f t="shared" si="26"/>
        <v>OK</v>
      </c>
      <c r="CA50" t="str">
        <f t="shared" si="27"/>
        <v>OK</v>
      </c>
      <c r="CB50" t="str">
        <f t="shared" si="28"/>
        <v>OK</v>
      </c>
      <c r="CC50" t="str">
        <f t="shared" si="29"/>
        <v>ERROR</v>
      </c>
      <c r="CD50" s="43" t="s">
        <v>799</v>
      </c>
      <c r="CE50" s="44" t="s">
        <v>801</v>
      </c>
      <c r="CF50" s="44" t="s">
        <v>802</v>
      </c>
      <c r="CG50" s="44" t="s">
        <v>802</v>
      </c>
      <c r="CH50" s="8">
        <f t="shared" si="30"/>
        <v>1248</v>
      </c>
      <c r="CI50" s="8"/>
      <c r="CJ50">
        <f t="shared" si="11"/>
        <v>10400000</v>
      </c>
    </row>
    <row r="51" spans="1:88" ht="15.75" thickBot="1" x14ac:dyDescent="0.3">
      <c r="A51" s="1">
        <v>41</v>
      </c>
      <c r="B51" t="s">
        <v>672</v>
      </c>
      <c r="C51" s="3" t="s">
        <v>58</v>
      </c>
      <c r="D51" s="3" t="s">
        <v>56</v>
      </c>
      <c r="E51" s="3" t="s">
        <v>449</v>
      </c>
      <c r="F51" s="3" t="s">
        <v>369</v>
      </c>
      <c r="G51" s="3" t="s">
        <v>453</v>
      </c>
      <c r="H51" s="3" t="s">
        <v>132</v>
      </c>
      <c r="I51" s="3">
        <v>29400000</v>
      </c>
      <c r="J51" s="3" t="s">
        <v>264</v>
      </c>
      <c r="K51" s="3" t="s">
        <v>398</v>
      </c>
      <c r="L51" s="3" t="s">
        <v>283</v>
      </c>
      <c r="M51" s="4" t="s">
        <v>391</v>
      </c>
      <c r="N51" s="3" t="s">
        <v>61</v>
      </c>
      <c r="O51" s="3" t="s">
        <v>72</v>
      </c>
      <c r="P51" s="3">
        <v>1032479370</v>
      </c>
      <c r="Q51" s="3"/>
      <c r="R51" s="3" t="s">
        <v>56</v>
      </c>
      <c r="S51" s="3" t="s">
        <v>56</v>
      </c>
      <c r="T51" s="3" t="s">
        <v>454</v>
      </c>
      <c r="U51" s="3">
        <v>29400000</v>
      </c>
      <c r="V51" s="3" t="s">
        <v>220</v>
      </c>
      <c r="W51" s="3" t="s">
        <v>68</v>
      </c>
      <c r="X51" s="3" t="s">
        <v>56</v>
      </c>
      <c r="Y51" s="3">
        <v>0</v>
      </c>
      <c r="Z51" s="3">
        <v>274</v>
      </c>
      <c r="AA51" s="3" t="s">
        <v>84</v>
      </c>
      <c r="AB51" s="3">
        <v>0</v>
      </c>
      <c r="AC51" s="3" t="s">
        <v>58</v>
      </c>
      <c r="AD51" s="3" t="s">
        <v>85</v>
      </c>
      <c r="AE51" s="3">
        <v>14700000</v>
      </c>
      <c r="AF51" s="3">
        <v>92</v>
      </c>
      <c r="AG51" s="4" t="s">
        <v>391</v>
      </c>
      <c r="AH51" s="3">
        <v>24500000</v>
      </c>
      <c r="AI51" s="3">
        <v>66.42</v>
      </c>
      <c r="AJ51" s="3" t="s">
        <v>77</v>
      </c>
      <c r="AK51" s="3" t="s">
        <v>61</v>
      </c>
      <c r="AL51" s="3" t="s">
        <v>72</v>
      </c>
      <c r="AM51" s="3">
        <v>79628742</v>
      </c>
      <c r="AN51" s="3"/>
      <c r="AO51" s="3" t="s">
        <v>56</v>
      </c>
      <c r="AP51" s="3" t="s">
        <v>56</v>
      </c>
      <c r="AQ51" s="3" t="s">
        <v>378</v>
      </c>
      <c r="AR51" s="4" t="s">
        <v>499</v>
      </c>
      <c r="AS51" s="4" t="s">
        <v>56</v>
      </c>
      <c r="AT51" s="3" t="s">
        <v>56</v>
      </c>
      <c r="AU51" s="6" t="s">
        <v>373</v>
      </c>
      <c r="AV51" s="6"/>
      <c r="AW51" s="3" t="str">
        <f t="shared" si="12"/>
        <v>2021000050015</v>
      </c>
      <c r="AX51" t="str">
        <f>VLOOKUP(AW51,'447 F23.8  PROYECTOS DE INVE...'!$F$10:$P$694,11,0)</f>
        <v>2023/06/15</v>
      </c>
      <c r="AY51" s="3"/>
      <c r="AZ51" s="3" t="str">
        <f t="shared" si="0"/>
        <v>2024/02/01</v>
      </c>
      <c r="BA51" s="18" t="str">
        <f>VLOOKUP(AW51,'447 F23.8  PROYECTOS DE INVE...'!$JE$10:$JE$68,1,FALSE)</f>
        <v>2021000050015</v>
      </c>
      <c r="BB51" s="3" t="str">
        <f t="shared" si="13"/>
        <v>1 EN EJECUCIÓN</v>
      </c>
      <c r="BC51" s="40" t="str">
        <f>VLOOKUP(BA51,'447 F23.8  PROYECTOS DE INVE...'!$F$10:$R$770,13,0)</f>
        <v>4 EN EJECUCIÓN</v>
      </c>
      <c r="BD51" s="40" t="str">
        <f t="shared" si="14"/>
        <v>1 EN EJECUCIÓN4 EN EJECUCIÓN</v>
      </c>
      <c r="BG51" t="str">
        <f>IFERROR(VLOOKUP('448 F23.9  CONTRATOS REALIZA...'!BD51,Hoja1!$F$2:$G$7,2,0),"ERROR")</f>
        <v>OK</v>
      </c>
      <c r="BH51" s="3" t="str">
        <f t="shared" si="15"/>
        <v>20 ASIGNACION PARA LA INVERSION REGIONAL -  REGIONES</v>
      </c>
      <c r="BI51" t="str">
        <f>VLOOKUP(F51,'447 F23.8  PROYECTOS DE INVE...'!$F$10:$U$68,16,0)</f>
        <v>20 ASIGNACION PARA LA INVERSION REGIONAL -  REGIONES</v>
      </c>
      <c r="BJ51" t="b">
        <f t="shared" si="1"/>
        <v>1</v>
      </c>
      <c r="BK51" s="4" t="str">
        <f t="shared" si="16"/>
        <v>2024/02/01</v>
      </c>
      <c r="BL51" s="4" t="str">
        <f t="shared" si="17"/>
        <v>2024/02/01</v>
      </c>
      <c r="BM51" s="4" t="str">
        <f t="shared" si="18"/>
        <v>2024/10/31</v>
      </c>
      <c r="BN51" s="4" t="str">
        <f t="shared" si="19"/>
        <v/>
      </c>
      <c r="BO51" s="15" t="str">
        <f t="shared" si="2"/>
        <v>2024/02/01</v>
      </c>
      <c r="BP51" s="15" t="str">
        <f t="shared" si="3"/>
        <v>2024/02/01</v>
      </c>
      <c r="BQ51" s="15" t="str">
        <f t="shared" si="4"/>
        <v>2024/10/31</v>
      </c>
      <c r="BR51" s="15" t="str">
        <f t="shared" si="20"/>
        <v>SIN FECHA LIQUIDACIÓN</v>
      </c>
      <c r="BS51" s="15" t="str">
        <f t="shared" si="21"/>
        <v>OK</v>
      </c>
      <c r="BT51" s="15" t="str">
        <f t="shared" si="22"/>
        <v>OK</v>
      </c>
      <c r="BU51" s="15" t="str">
        <f t="shared" si="23"/>
        <v>OK</v>
      </c>
      <c r="BV51" s="15" t="e">
        <f t="shared" si="24"/>
        <v>#VALUE!</v>
      </c>
      <c r="BW51" s="16">
        <f t="shared" si="9"/>
        <v>0</v>
      </c>
      <c r="BX51" s="16">
        <f t="shared" si="10"/>
        <v>273</v>
      </c>
      <c r="BY51" t="str">
        <f t="shared" si="25"/>
        <v/>
      </c>
      <c r="BZ51" t="str">
        <f t="shared" si="26"/>
        <v>OK</v>
      </c>
      <c r="CA51" t="str">
        <f t="shared" si="27"/>
        <v>OK</v>
      </c>
      <c r="CB51" t="str">
        <f t="shared" si="28"/>
        <v>OK</v>
      </c>
      <c r="CC51" t="str">
        <f t="shared" si="29"/>
        <v>ERROR</v>
      </c>
      <c r="CD51" s="43" t="s">
        <v>804</v>
      </c>
      <c r="CE51" s="44" t="s">
        <v>806</v>
      </c>
      <c r="CF51" s="44" t="s">
        <v>760</v>
      </c>
      <c r="CG51" s="44" t="s">
        <v>808</v>
      </c>
      <c r="CH51" s="8">
        <f t="shared" si="30"/>
        <v>578</v>
      </c>
      <c r="CI51" s="8"/>
      <c r="CJ51">
        <f t="shared" si="11"/>
        <v>19600000</v>
      </c>
    </row>
    <row r="52" spans="1:88" ht="15.75" thickBot="1" x14ac:dyDescent="0.3">
      <c r="A52" s="1">
        <v>42</v>
      </c>
      <c r="B52" t="s">
        <v>673</v>
      </c>
      <c r="C52" s="3" t="s">
        <v>58</v>
      </c>
      <c r="D52" s="3" t="s">
        <v>56</v>
      </c>
      <c r="E52" s="3" t="s">
        <v>449</v>
      </c>
      <c r="F52" s="3" t="s">
        <v>369</v>
      </c>
      <c r="G52" s="3" t="s">
        <v>455</v>
      </c>
      <c r="H52" s="3" t="s">
        <v>132</v>
      </c>
      <c r="I52" s="3">
        <v>43800000</v>
      </c>
      <c r="J52" s="3" t="s">
        <v>264</v>
      </c>
      <c r="K52" s="3" t="s">
        <v>398</v>
      </c>
      <c r="L52" s="3" t="s">
        <v>283</v>
      </c>
      <c r="M52" s="4" t="s">
        <v>391</v>
      </c>
      <c r="N52" s="3" t="s">
        <v>61</v>
      </c>
      <c r="O52" s="3" t="s">
        <v>72</v>
      </c>
      <c r="P52" s="3">
        <v>79514467</v>
      </c>
      <c r="Q52" s="3"/>
      <c r="R52" s="3" t="s">
        <v>56</v>
      </c>
      <c r="S52" s="3" t="s">
        <v>56</v>
      </c>
      <c r="T52" s="3" t="s">
        <v>456</v>
      </c>
      <c r="U52" s="3">
        <v>43800000</v>
      </c>
      <c r="V52" s="3" t="s">
        <v>220</v>
      </c>
      <c r="W52" s="3" t="s">
        <v>68</v>
      </c>
      <c r="X52" s="3" t="s">
        <v>56</v>
      </c>
      <c r="Y52" s="3">
        <v>0</v>
      </c>
      <c r="Z52" s="3">
        <v>273</v>
      </c>
      <c r="AA52" s="3" t="s">
        <v>84</v>
      </c>
      <c r="AB52" s="3">
        <v>0</v>
      </c>
      <c r="AC52" s="3" t="s">
        <v>58</v>
      </c>
      <c r="AD52" s="3" t="s">
        <v>85</v>
      </c>
      <c r="AE52" s="3">
        <v>21900000</v>
      </c>
      <c r="AF52" s="3">
        <v>92</v>
      </c>
      <c r="AG52" s="4" t="s">
        <v>457</v>
      </c>
      <c r="AH52" s="3">
        <v>36500000</v>
      </c>
      <c r="AI52" s="3">
        <v>66.3</v>
      </c>
      <c r="AJ52" s="3" t="s">
        <v>77</v>
      </c>
      <c r="AK52" s="3" t="s">
        <v>61</v>
      </c>
      <c r="AL52" s="3" t="s">
        <v>72</v>
      </c>
      <c r="AM52" s="3">
        <v>79628742</v>
      </c>
      <c r="AN52" s="3"/>
      <c r="AO52" s="3" t="s">
        <v>56</v>
      </c>
      <c r="AP52" s="3" t="s">
        <v>56</v>
      </c>
      <c r="AQ52" s="3" t="s">
        <v>378</v>
      </c>
      <c r="AR52" s="4" t="s">
        <v>499</v>
      </c>
      <c r="AS52" s="4" t="s">
        <v>56</v>
      </c>
      <c r="AT52" s="3" t="s">
        <v>56</v>
      </c>
      <c r="AU52" s="6" t="s">
        <v>373</v>
      </c>
      <c r="AV52" s="6"/>
      <c r="AW52" s="3" t="str">
        <f t="shared" si="12"/>
        <v>2021000050015</v>
      </c>
      <c r="AX52" t="str">
        <f>VLOOKUP(AW52,'447 F23.8  PROYECTOS DE INVE...'!$F$10:$P$694,11,0)</f>
        <v>2023/06/15</v>
      </c>
      <c r="AY52" s="3"/>
      <c r="AZ52" s="3" t="str">
        <f t="shared" si="0"/>
        <v>2024/02/01</v>
      </c>
      <c r="BA52" s="18" t="str">
        <f>VLOOKUP(AW52,'447 F23.8  PROYECTOS DE INVE...'!$JE$10:$JE$68,1,FALSE)</f>
        <v>2021000050015</v>
      </c>
      <c r="BB52" s="3" t="str">
        <f t="shared" si="13"/>
        <v>1 EN EJECUCIÓN</v>
      </c>
      <c r="BC52" s="40" t="str">
        <f>VLOOKUP(BA52,'447 F23.8  PROYECTOS DE INVE...'!$F$10:$R$770,13,0)</f>
        <v>4 EN EJECUCIÓN</v>
      </c>
      <c r="BD52" s="40" t="str">
        <f t="shared" si="14"/>
        <v>1 EN EJECUCIÓN4 EN EJECUCIÓN</v>
      </c>
      <c r="BG52" t="str">
        <f>IFERROR(VLOOKUP('448 F23.9  CONTRATOS REALIZA...'!BD52,Hoja1!$F$2:$G$7,2,0),"ERROR")</f>
        <v>OK</v>
      </c>
      <c r="BH52" s="3" t="str">
        <f t="shared" si="15"/>
        <v>20 ASIGNACION PARA LA INVERSION REGIONAL -  REGIONES</v>
      </c>
      <c r="BI52" t="str">
        <f>VLOOKUP(F52,'447 F23.8  PROYECTOS DE INVE...'!$F$10:$U$68,16,0)</f>
        <v>20 ASIGNACION PARA LA INVERSION REGIONAL -  REGIONES</v>
      </c>
      <c r="BJ52" t="b">
        <f t="shared" si="1"/>
        <v>1</v>
      </c>
      <c r="BK52" s="4" t="str">
        <f t="shared" si="16"/>
        <v>2024/02/01</v>
      </c>
      <c r="BL52" s="4" t="str">
        <f t="shared" si="17"/>
        <v>2024/02/02</v>
      </c>
      <c r="BM52" s="4" t="str">
        <f t="shared" si="18"/>
        <v>2024/10/31</v>
      </c>
      <c r="BN52" s="4" t="str">
        <f t="shared" si="19"/>
        <v/>
      </c>
      <c r="BO52" s="15" t="str">
        <f t="shared" si="2"/>
        <v>2024/02/01</v>
      </c>
      <c r="BP52" s="15" t="str">
        <f t="shared" si="3"/>
        <v>2024/02/02</v>
      </c>
      <c r="BQ52" s="15" t="str">
        <f t="shared" si="4"/>
        <v>2024/10/31</v>
      </c>
      <c r="BR52" s="15" t="str">
        <f t="shared" si="20"/>
        <v>SIN FECHA LIQUIDACIÓN</v>
      </c>
      <c r="BS52" s="15" t="str">
        <f t="shared" si="21"/>
        <v>OK</v>
      </c>
      <c r="BT52" s="15" t="str">
        <f t="shared" si="22"/>
        <v>OK</v>
      </c>
      <c r="BU52" s="15" t="str">
        <f t="shared" si="23"/>
        <v>OK</v>
      </c>
      <c r="BV52" s="15" t="e">
        <f t="shared" si="24"/>
        <v>#VALUE!</v>
      </c>
      <c r="BW52" s="16">
        <f t="shared" si="9"/>
        <v>1</v>
      </c>
      <c r="BX52" s="16">
        <f t="shared" si="10"/>
        <v>272</v>
      </c>
      <c r="BY52" t="str">
        <f t="shared" si="25"/>
        <v/>
      </c>
      <c r="BZ52" t="str">
        <f t="shared" si="26"/>
        <v>OK</v>
      </c>
      <c r="CA52" t="str">
        <f t="shared" si="27"/>
        <v>OK</v>
      </c>
      <c r="CB52" t="str">
        <f t="shared" si="28"/>
        <v>OK</v>
      </c>
      <c r="CC52" t="str">
        <f t="shared" si="29"/>
        <v>ERROR</v>
      </c>
      <c r="CD52" s="43" t="s">
        <v>810</v>
      </c>
      <c r="CE52" s="44" t="s">
        <v>806</v>
      </c>
      <c r="CF52" s="44" t="s">
        <v>760</v>
      </c>
      <c r="CH52" s="8">
        <f t="shared" si="30"/>
        <v>578</v>
      </c>
      <c r="CI52" s="8">
        <f>$CH$7-CG52</f>
        <v>45473</v>
      </c>
      <c r="CJ52">
        <f t="shared" si="11"/>
        <v>29200000</v>
      </c>
    </row>
    <row r="53" spans="1:88" ht="15.75" thickBot="1" x14ac:dyDescent="0.3">
      <c r="A53" s="1">
        <v>43</v>
      </c>
      <c r="B53" t="s">
        <v>674</v>
      </c>
      <c r="C53" s="3" t="s">
        <v>58</v>
      </c>
      <c r="D53" s="3" t="s">
        <v>56</v>
      </c>
      <c r="E53" s="3" t="s">
        <v>449</v>
      </c>
      <c r="F53" s="3" t="s">
        <v>369</v>
      </c>
      <c r="G53" s="3" t="s">
        <v>458</v>
      </c>
      <c r="H53" s="3" t="s">
        <v>132</v>
      </c>
      <c r="I53" s="3">
        <v>27600000</v>
      </c>
      <c r="J53" s="3" t="s">
        <v>264</v>
      </c>
      <c r="K53" s="3" t="s">
        <v>398</v>
      </c>
      <c r="L53" s="3" t="s">
        <v>283</v>
      </c>
      <c r="M53" s="4" t="s">
        <v>391</v>
      </c>
      <c r="N53" s="3" t="s">
        <v>61</v>
      </c>
      <c r="O53" s="3" t="s">
        <v>72</v>
      </c>
      <c r="P53" s="3">
        <v>1014306986</v>
      </c>
      <c r="Q53" s="3"/>
      <c r="R53" s="3" t="s">
        <v>56</v>
      </c>
      <c r="S53" s="3" t="s">
        <v>56</v>
      </c>
      <c r="T53" s="3" t="s">
        <v>459</v>
      </c>
      <c r="U53" s="3">
        <v>27600000</v>
      </c>
      <c r="V53" s="3" t="s">
        <v>220</v>
      </c>
      <c r="W53" s="3" t="s">
        <v>68</v>
      </c>
      <c r="X53" s="3" t="s">
        <v>56</v>
      </c>
      <c r="Y53" s="3">
        <v>0</v>
      </c>
      <c r="Z53" s="3">
        <v>274</v>
      </c>
      <c r="AA53" s="3" t="s">
        <v>84</v>
      </c>
      <c r="AB53" s="3">
        <v>0</v>
      </c>
      <c r="AC53" s="3" t="s">
        <v>58</v>
      </c>
      <c r="AD53" s="3" t="s">
        <v>85</v>
      </c>
      <c r="AE53" s="3">
        <v>13800000</v>
      </c>
      <c r="AF53" s="3">
        <v>92</v>
      </c>
      <c r="AG53" s="4" t="s">
        <v>391</v>
      </c>
      <c r="AH53" s="3">
        <v>23000000</v>
      </c>
      <c r="AI53" s="3">
        <v>66.42</v>
      </c>
      <c r="AJ53" s="3" t="s">
        <v>77</v>
      </c>
      <c r="AK53" s="3" t="s">
        <v>61</v>
      </c>
      <c r="AL53" s="3" t="s">
        <v>72</v>
      </c>
      <c r="AM53" s="3">
        <v>79628742</v>
      </c>
      <c r="AN53" s="3"/>
      <c r="AO53" s="3" t="s">
        <v>56</v>
      </c>
      <c r="AP53" s="3" t="s">
        <v>56</v>
      </c>
      <c r="AQ53" s="3" t="s">
        <v>378</v>
      </c>
      <c r="AR53" s="4" t="s">
        <v>499</v>
      </c>
      <c r="AS53" s="4" t="s">
        <v>56</v>
      </c>
      <c r="AT53" s="3" t="s">
        <v>56</v>
      </c>
      <c r="AU53" s="6" t="s">
        <v>373</v>
      </c>
      <c r="AV53" s="6"/>
      <c r="AW53" s="3" t="str">
        <f t="shared" si="12"/>
        <v>2021000050015</v>
      </c>
      <c r="AX53" t="str">
        <f>VLOOKUP(AW53,'447 F23.8  PROYECTOS DE INVE...'!$F$10:$P$694,11,0)</f>
        <v>2023/06/15</v>
      </c>
      <c r="AY53" s="3"/>
      <c r="AZ53" s="3" t="str">
        <f t="shared" si="0"/>
        <v>2024/02/01</v>
      </c>
      <c r="BA53" s="18" t="str">
        <f>VLOOKUP(AW53,'447 F23.8  PROYECTOS DE INVE...'!$JE$10:$JE$68,1,FALSE)</f>
        <v>2021000050015</v>
      </c>
      <c r="BB53" s="3" t="str">
        <f t="shared" si="13"/>
        <v>1 EN EJECUCIÓN</v>
      </c>
      <c r="BC53" s="40" t="str">
        <f>VLOOKUP(BA53,'447 F23.8  PROYECTOS DE INVE...'!$F$10:$R$770,13,0)</f>
        <v>4 EN EJECUCIÓN</v>
      </c>
      <c r="BD53" s="40" t="str">
        <f t="shared" si="14"/>
        <v>1 EN EJECUCIÓN4 EN EJECUCIÓN</v>
      </c>
      <c r="BE53" t="s">
        <v>3393</v>
      </c>
      <c r="BG53" t="str">
        <f>IFERROR(VLOOKUP('448 F23.9  CONTRATOS REALIZA...'!BD53,Hoja1!$F$2:$G$7,2,0),"ERROR")</f>
        <v>OK</v>
      </c>
      <c r="BH53" s="3" t="str">
        <f t="shared" si="15"/>
        <v>20 ASIGNACION PARA LA INVERSION REGIONAL -  REGIONES</v>
      </c>
      <c r="BI53" t="str">
        <f>VLOOKUP(F53,'447 F23.8  PROYECTOS DE INVE...'!$F$10:$U$68,16,0)</f>
        <v>20 ASIGNACION PARA LA INVERSION REGIONAL -  REGIONES</v>
      </c>
      <c r="BJ53" t="b">
        <f t="shared" si="1"/>
        <v>1</v>
      </c>
      <c r="BK53" s="4" t="str">
        <f t="shared" si="16"/>
        <v>2024/02/01</v>
      </c>
      <c r="BL53" s="4" t="str">
        <f t="shared" si="17"/>
        <v>2024/02/01</v>
      </c>
      <c r="BM53" s="4" t="str">
        <f t="shared" si="18"/>
        <v>2024/10/31</v>
      </c>
      <c r="BN53" s="4" t="str">
        <f t="shared" si="19"/>
        <v/>
      </c>
      <c r="BO53" s="15" t="str">
        <f t="shared" si="2"/>
        <v>2024/02/01</v>
      </c>
      <c r="BP53" s="15" t="str">
        <f t="shared" si="3"/>
        <v>2024/02/01</v>
      </c>
      <c r="BQ53" s="15" t="str">
        <f t="shared" si="4"/>
        <v>2024/10/31</v>
      </c>
      <c r="BR53" s="15" t="str">
        <f t="shared" si="20"/>
        <v>SIN FECHA LIQUIDACIÓN</v>
      </c>
      <c r="BS53" s="15" t="str">
        <f t="shared" si="21"/>
        <v>OK</v>
      </c>
      <c r="BT53" s="15" t="str">
        <f t="shared" si="22"/>
        <v>OK</v>
      </c>
      <c r="BU53" s="15" t="str">
        <f t="shared" si="23"/>
        <v>OK</v>
      </c>
      <c r="BV53" s="15" t="e">
        <f t="shared" si="24"/>
        <v>#VALUE!</v>
      </c>
      <c r="BW53" s="16">
        <f t="shared" si="9"/>
        <v>0</v>
      </c>
      <c r="BX53" s="16">
        <f t="shared" si="10"/>
        <v>273</v>
      </c>
      <c r="BY53" t="str">
        <f t="shared" si="25"/>
        <v/>
      </c>
      <c r="BZ53" t="str">
        <f t="shared" si="26"/>
        <v>OK</v>
      </c>
      <c r="CA53" t="str">
        <f t="shared" si="27"/>
        <v>OK</v>
      </c>
      <c r="CB53" t="str">
        <f t="shared" si="28"/>
        <v>OK</v>
      </c>
      <c r="CC53" t="str">
        <f t="shared" si="29"/>
        <v>ERROR</v>
      </c>
      <c r="CD53" s="43" t="s">
        <v>813</v>
      </c>
      <c r="CE53" s="44" t="s">
        <v>813</v>
      </c>
      <c r="CF53" s="44" t="s">
        <v>815</v>
      </c>
      <c r="CG53" s="44" t="s">
        <v>815</v>
      </c>
      <c r="CH53" s="8">
        <f t="shared" si="30"/>
        <v>1204</v>
      </c>
      <c r="CI53" s="8"/>
      <c r="CJ53">
        <f t="shared" si="11"/>
        <v>18400000</v>
      </c>
    </row>
    <row r="54" spans="1:88" ht="15.75" thickBot="1" x14ac:dyDescent="0.3">
      <c r="A54" s="1">
        <v>44</v>
      </c>
      <c r="B54" t="s">
        <v>675</v>
      </c>
      <c r="C54" s="3" t="s">
        <v>58</v>
      </c>
      <c r="D54" s="3" t="s">
        <v>56</v>
      </c>
      <c r="E54" s="3" t="s">
        <v>449</v>
      </c>
      <c r="F54" s="3" t="s">
        <v>369</v>
      </c>
      <c r="G54" s="3" t="s">
        <v>460</v>
      </c>
      <c r="H54" s="3" t="s">
        <v>132</v>
      </c>
      <c r="I54" s="3">
        <v>14700000</v>
      </c>
      <c r="J54" s="3" t="s">
        <v>269</v>
      </c>
      <c r="K54" s="3" t="s">
        <v>398</v>
      </c>
      <c r="L54" s="3" t="s">
        <v>283</v>
      </c>
      <c r="M54" s="4" t="s">
        <v>391</v>
      </c>
      <c r="N54" s="3" t="s">
        <v>61</v>
      </c>
      <c r="O54" s="3" t="s">
        <v>72</v>
      </c>
      <c r="P54" s="3">
        <v>1039471794</v>
      </c>
      <c r="Q54" s="3"/>
      <c r="R54" s="3" t="s">
        <v>56</v>
      </c>
      <c r="S54" s="3" t="s">
        <v>56</v>
      </c>
      <c r="T54" s="3" t="s">
        <v>461</v>
      </c>
      <c r="U54" s="3">
        <v>9800000</v>
      </c>
      <c r="V54" s="3" t="s">
        <v>220</v>
      </c>
      <c r="W54" s="3" t="s">
        <v>68</v>
      </c>
      <c r="X54" s="3" t="s">
        <v>56</v>
      </c>
      <c r="Y54" s="3">
        <v>0</v>
      </c>
      <c r="Z54" s="3">
        <v>60</v>
      </c>
      <c r="AA54" s="3" t="s">
        <v>84</v>
      </c>
      <c r="AB54" s="3">
        <v>0</v>
      </c>
      <c r="AC54" s="3" t="s">
        <v>68</v>
      </c>
      <c r="AD54" s="3" t="s">
        <v>56</v>
      </c>
      <c r="AE54" s="3"/>
      <c r="AF54" s="3"/>
      <c r="AG54" s="4" t="s">
        <v>391</v>
      </c>
      <c r="AH54" s="3">
        <v>9800000</v>
      </c>
      <c r="AI54" s="3">
        <v>100</v>
      </c>
      <c r="AJ54" s="3" t="s">
        <v>77</v>
      </c>
      <c r="AK54" s="3" t="s">
        <v>61</v>
      </c>
      <c r="AL54" s="3" t="s">
        <v>72</v>
      </c>
      <c r="AM54" s="3">
        <v>79628742</v>
      </c>
      <c r="AN54" s="3"/>
      <c r="AO54" s="3" t="s">
        <v>56</v>
      </c>
      <c r="AP54" s="3" t="s">
        <v>56</v>
      </c>
      <c r="AQ54" s="3" t="s">
        <v>378</v>
      </c>
      <c r="AR54" s="4" t="s">
        <v>462</v>
      </c>
      <c r="AS54" s="4" t="s">
        <v>56</v>
      </c>
      <c r="AT54" s="3" t="s">
        <v>463</v>
      </c>
      <c r="AU54" s="6" t="s">
        <v>373</v>
      </c>
      <c r="AV54" s="6"/>
      <c r="AW54" s="3" t="str">
        <f t="shared" si="12"/>
        <v>2021000050015</v>
      </c>
      <c r="AX54" t="str">
        <f>VLOOKUP(AW54,'447 F23.8  PROYECTOS DE INVE...'!$F$10:$P$694,11,0)</f>
        <v>2023/06/15</v>
      </c>
      <c r="AY54" s="3"/>
      <c r="AZ54" s="3" t="str">
        <f t="shared" si="0"/>
        <v>2024/02/01</v>
      </c>
      <c r="BA54" s="18" t="str">
        <f>VLOOKUP(AW54,'447 F23.8  PROYECTOS DE INVE...'!$JE$10:$JE$68,1,FALSE)</f>
        <v>2021000050015</v>
      </c>
      <c r="BB54" s="3" t="str">
        <f t="shared" si="13"/>
        <v>4 LIQUIDADO</v>
      </c>
      <c r="BC54" s="40" t="str">
        <f>VLOOKUP(BA54,'447 F23.8  PROYECTOS DE INVE...'!$F$10:$R$770,13,0)</f>
        <v>4 EN EJECUCIÓN</v>
      </c>
      <c r="BD54" s="40" t="str">
        <f t="shared" si="14"/>
        <v>4 LIQUIDADO4 EN EJECUCIÓN</v>
      </c>
      <c r="BE54" t="s">
        <v>3393</v>
      </c>
      <c r="BG54" t="str">
        <f>IFERROR(VLOOKUP('448 F23.9  CONTRATOS REALIZA...'!BD54,Hoja1!$F$2:$G$7,2,0),"ERROR")</f>
        <v>OK</v>
      </c>
      <c r="BH54" s="3" t="str">
        <f t="shared" si="15"/>
        <v>20 ASIGNACION PARA LA INVERSION REGIONAL -  REGIONES</v>
      </c>
      <c r="BI54" t="str">
        <f>VLOOKUP(F54,'447 F23.8  PROYECTOS DE INVE...'!$F$10:$U$68,16,0)</f>
        <v>20 ASIGNACION PARA LA INVERSION REGIONAL -  REGIONES</v>
      </c>
      <c r="BJ54" t="b">
        <f t="shared" si="1"/>
        <v>1</v>
      </c>
      <c r="BK54" s="4" t="str">
        <f t="shared" si="16"/>
        <v>2024/02/01</v>
      </c>
      <c r="BL54" s="4" t="str">
        <f t="shared" si="17"/>
        <v>2024/02/01</v>
      </c>
      <c r="BM54" s="4" t="str">
        <f t="shared" si="18"/>
        <v>2024/03/31</v>
      </c>
      <c r="BN54" s="4" t="str">
        <f t="shared" si="19"/>
        <v/>
      </c>
      <c r="BO54" s="15" t="str">
        <f t="shared" si="2"/>
        <v>2024/02/01</v>
      </c>
      <c r="BP54" s="15" t="str">
        <f t="shared" si="3"/>
        <v>2024/02/01</v>
      </c>
      <c r="BQ54" s="15" t="str">
        <f t="shared" si="4"/>
        <v>2024/03/31</v>
      </c>
      <c r="BR54" s="15" t="str">
        <f t="shared" si="20"/>
        <v>SIN FECHA LIQUIDACIÓN</v>
      </c>
      <c r="BS54" s="15" t="str">
        <f t="shared" si="21"/>
        <v>OK</v>
      </c>
      <c r="BT54" s="15" t="str">
        <f t="shared" si="22"/>
        <v>OK</v>
      </c>
      <c r="BU54" s="15" t="str">
        <f t="shared" si="23"/>
        <v>OK</v>
      </c>
      <c r="BV54" s="15" t="e">
        <f t="shared" si="24"/>
        <v>#VALUE!</v>
      </c>
      <c r="BW54" s="16">
        <f t="shared" si="9"/>
        <v>0</v>
      </c>
      <c r="BX54" s="16">
        <f t="shared" si="10"/>
        <v>59</v>
      </c>
      <c r="BY54" t="str">
        <f t="shared" si="25"/>
        <v/>
      </c>
      <c r="BZ54" t="str">
        <f t="shared" si="26"/>
        <v>OK</v>
      </c>
      <c r="CA54" t="str">
        <f t="shared" si="27"/>
        <v>OK</v>
      </c>
      <c r="CB54" t="str">
        <f t="shared" si="28"/>
        <v>OK</v>
      </c>
      <c r="CC54" t="str">
        <f t="shared" si="29"/>
        <v>ERROR</v>
      </c>
      <c r="CD54" s="43" t="s">
        <v>817</v>
      </c>
      <c r="CE54" s="44" t="s">
        <v>819</v>
      </c>
      <c r="CF54" s="44" t="s">
        <v>820</v>
      </c>
      <c r="CG54" s="44" t="s">
        <v>820</v>
      </c>
      <c r="CH54" s="8">
        <f t="shared" si="30"/>
        <v>1225</v>
      </c>
      <c r="CI54" s="8"/>
      <c r="CJ54">
        <f t="shared" si="11"/>
        <v>4900000</v>
      </c>
    </row>
    <row r="55" spans="1:88" ht="15.75" thickBot="1" x14ac:dyDescent="0.3">
      <c r="A55" s="1">
        <v>45</v>
      </c>
      <c r="B55" t="s">
        <v>676</v>
      </c>
      <c r="C55" s="3" t="s">
        <v>58</v>
      </c>
      <c r="D55" s="3" t="s">
        <v>56</v>
      </c>
      <c r="E55" s="3" t="s">
        <v>449</v>
      </c>
      <c r="F55" s="3" t="s">
        <v>369</v>
      </c>
      <c r="G55" s="3" t="s">
        <v>464</v>
      </c>
      <c r="H55" s="3" t="s">
        <v>132</v>
      </c>
      <c r="I55" s="3">
        <v>39000000</v>
      </c>
      <c r="J55" s="3" t="s">
        <v>264</v>
      </c>
      <c r="K55" s="3" t="s">
        <v>398</v>
      </c>
      <c r="L55" s="3" t="s">
        <v>283</v>
      </c>
      <c r="M55" s="4" t="s">
        <v>391</v>
      </c>
      <c r="N55" s="3" t="s">
        <v>61</v>
      </c>
      <c r="O55" s="3" t="s">
        <v>72</v>
      </c>
      <c r="P55" s="3">
        <v>1032393061</v>
      </c>
      <c r="Q55" s="3"/>
      <c r="R55" s="3" t="s">
        <v>56</v>
      </c>
      <c r="S55" s="3" t="s">
        <v>56</v>
      </c>
      <c r="T55" s="3" t="s">
        <v>465</v>
      </c>
      <c r="U55" s="3">
        <v>39000000</v>
      </c>
      <c r="V55" s="3" t="s">
        <v>220</v>
      </c>
      <c r="W55" s="3" t="s">
        <v>68</v>
      </c>
      <c r="X55" s="3" t="s">
        <v>56</v>
      </c>
      <c r="Y55" s="3">
        <v>0</v>
      </c>
      <c r="Z55" s="3">
        <v>274</v>
      </c>
      <c r="AA55" s="3" t="s">
        <v>84</v>
      </c>
      <c r="AB55" s="3">
        <v>0</v>
      </c>
      <c r="AC55" s="3" t="s">
        <v>58</v>
      </c>
      <c r="AD55" s="3" t="s">
        <v>85</v>
      </c>
      <c r="AE55" s="3">
        <v>19500000</v>
      </c>
      <c r="AF55" s="3">
        <v>92</v>
      </c>
      <c r="AG55" s="4" t="s">
        <v>391</v>
      </c>
      <c r="AH55" s="3">
        <v>32500000</v>
      </c>
      <c r="AI55" s="3">
        <v>66.42</v>
      </c>
      <c r="AJ55" s="3" t="s">
        <v>77</v>
      </c>
      <c r="AK55" s="3" t="s">
        <v>61</v>
      </c>
      <c r="AL55" s="3" t="s">
        <v>72</v>
      </c>
      <c r="AM55" s="3">
        <v>79628742</v>
      </c>
      <c r="AN55" s="3"/>
      <c r="AO55" s="3" t="s">
        <v>56</v>
      </c>
      <c r="AP55" s="3" t="s">
        <v>56</v>
      </c>
      <c r="AQ55" s="3" t="s">
        <v>378</v>
      </c>
      <c r="AR55" s="4" t="s">
        <v>499</v>
      </c>
      <c r="AS55" s="4" t="s">
        <v>56</v>
      </c>
      <c r="AT55" s="3" t="s">
        <v>56</v>
      </c>
      <c r="AU55" s="6" t="s">
        <v>373</v>
      </c>
      <c r="AV55" s="6"/>
      <c r="AW55" s="3" t="str">
        <f t="shared" si="12"/>
        <v>2021000050015</v>
      </c>
      <c r="AX55" t="str">
        <f>VLOOKUP(AW55,'447 F23.8  PROYECTOS DE INVE...'!$F$10:$P$694,11,0)</f>
        <v>2023/06/15</v>
      </c>
      <c r="AY55" s="3"/>
      <c r="AZ55" s="3" t="str">
        <f t="shared" si="0"/>
        <v>2024/02/01</v>
      </c>
      <c r="BA55" s="18" t="str">
        <f>VLOOKUP(AW55,'447 F23.8  PROYECTOS DE INVE...'!$JE$10:$JE$68,1,FALSE)</f>
        <v>2021000050015</v>
      </c>
      <c r="BB55" s="3" t="str">
        <f t="shared" si="13"/>
        <v>1 EN EJECUCIÓN</v>
      </c>
      <c r="BC55" s="40" t="str">
        <f>VLOOKUP(BA55,'447 F23.8  PROYECTOS DE INVE...'!$F$10:$R$770,13,0)</f>
        <v>4 EN EJECUCIÓN</v>
      </c>
      <c r="BD55" s="40" t="str">
        <f t="shared" si="14"/>
        <v>1 EN EJECUCIÓN4 EN EJECUCIÓN</v>
      </c>
      <c r="BE55" t="s">
        <v>3393</v>
      </c>
      <c r="BG55" t="str">
        <f>IFERROR(VLOOKUP('448 F23.9  CONTRATOS REALIZA...'!BD55,Hoja1!$F$2:$G$7,2,0),"ERROR")</f>
        <v>OK</v>
      </c>
      <c r="BH55" s="3" t="str">
        <f t="shared" si="15"/>
        <v>20 ASIGNACION PARA LA INVERSION REGIONAL -  REGIONES</v>
      </c>
      <c r="BI55" t="str">
        <f>VLOOKUP(F55,'447 F23.8  PROYECTOS DE INVE...'!$F$10:$U$68,16,0)</f>
        <v>20 ASIGNACION PARA LA INVERSION REGIONAL -  REGIONES</v>
      </c>
      <c r="BJ55" t="b">
        <f t="shared" si="1"/>
        <v>1</v>
      </c>
      <c r="BK55" s="4" t="str">
        <f t="shared" si="16"/>
        <v>2024/02/01</v>
      </c>
      <c r="BL55" s="4" t="str">
        <f t="shared" si="17"/>
        <v>2024/02/01</v>
      </c>
      <c r="BM55" s="4" t="str">
        <f t="shared" si="18"/>
        <v>2024/10/31</v>
      </c>
      <c r="BN55" s="4" t="str">
        <f t="shared" si="19"/>
        <v/>
      </c>
      <c r="BO55" s="15" t="str">
        <f t="shared" si="2"/>
        <v>2024/02/01</v>
      </c>
      <c r="BP55" s="15" t="str">
        <f t="shared" si="3"/>
        <v>2024/02/01</v>
      </c>
      <c r="BQ55" s="15" t="str">
        <f t="shared" si="4"/>
        <v>2024/10/31</v>
      </c>
      <c r="BR55" s="15" t="str">
        <f t="shared" si="20"/>
        <v>SIN FECHA LIQUIDACIÓN</v>
      </c>
      <c r="BS55" s="15" t="str">
        <f t="shared" si="21"/>
        <v>OK</v>
      </c>
      <c r="BT55" s="15" t="str">
        <f t="shared" si="22"/>
        <v>OK</v>
      </c>
      <c r="BU55" s="15" t="str">
        <f t="shared" si="23"/>
        <v>OK</v>
      </c>
      <c r="BV55" s="15" t="e">
        <f t="shared" si="24"/>
        <v>#VALUE!</v>
      </c>
      <c r="BW55" s="16">
        <f t="shared" si="9"/>
        <v>0</v>
      </c>
      <c r="BX55" s="16">
        <f t="shared" si="10"/>
        <v>273</v>
      </c>
      <c r="BY55" t="str">
        <f t="shared" si="25"/>
        <v/>
      </c>
      <c r="BZ55" t="str">
        <f t="shared" si="26"/>
        <v>OK</v>
      </c>
      <c r="CA55" t="str">
        <f t="shared" si="27"/>
        <v>OK</v>
      </c>
      <c r="CB55" t="str">
        <f t="shared" si="28"/>
        <v>OK</v>
      </c>
      <c r="CC55" t="str">
        <f t="shared" si="29"/>
        <v>ERROR</v>
      </c>
      <c r="CD55" s="43" t="s">
        <v>819</v>
      </c>
      <c r="CE55" s="44" t="s">
        <v>823</v>
      </c>
      <c r="CF55" s="44" t="s">
        <v>824</v>
      </c>
      <c r="CG55" s="44" t="s">
        <v>824</v>
      </c>
      <c r="CH55" s="8">
        <f t="shared" si="30"/>
        <v>1219</v>
      </c>
      <c r="CI55" s="8"/>
      <c r="CJ55">
        <f t="shared" si="11"/>
        <v>26000000</v>
      </c>
    </row>
    <row r="56" spans="1:88" ht="15.75" thickBot="1" x14ac:dyDescent="0.3">
      <c r="A56" s="1">
        <v>46</v>
      </c>
      <c r="B56" t="s">
        <v>677</v>
      </c>
      <c r="C56" s="3" t="s">
        <v>58</v>
      </c>
      <c r="D56" s="3" t="s">
        <v>56</v>
      </c>
      <c r="E56" s="3" t="s">
        <v>449</v>
      </c>
      <c r="F56" s="3" t="s">
        <v>369</v>
      </c>
      <c r="G56" s="3" t="s">
        <v>466</v>
      </c>
      <c r="H56" s="3" t="s">
        <v>132</v>
      </c>
      <c r="I56" s="3">
        <v>15000000</v>
      </c>
      <c r="J56" s="3" t="s">
        <v>264</v>
      </c>
      <c r="K56" s="3" t="s">
        <v>398</v>
      </c>
      <c r="L56" s="3" t="s">
        <v>283</v>
      </c>
      <c r="M56" s="4" t="s">
        <v>391</v>
      </c>
      <c r="N56" s="3" t="s">
        <v>61</v>
      </c>
      <c r="O56" s="3" t="s">
        <v>72</v>
      </c>
      <c r="P56" s="3">
        <v>1023921334</v>
      </c>
      <c r="Q56" s="3"/>
      <c r="R56" s="3" t="s">
        <v>56</v>
      </c>
      <c r="S56" s="3" t="s">
        <v>56</v>
      </c>
      <c r="T56" s="3" t="s">
        <v>467</v>
      </c>
      <c r="U56" s="3">
        <v>15000000</v>
      </c>
      <c r="V56" s="3" t="s">
        <v>220</v>
      </c>
      <c r="W56" s="3" t="s">
        <v>68</v>
      </c>
      <c r="X56" s="3" t="s">
        <v>56</v>
      </c>
      <c r="Y56" s="3">
        <v>0</v>
      </c>
      <c r="Z56" s="3">
        <v>274</v>
      </c>
      <c r="AA56" s="3" t="s">
        <v>84</v>
      </c>
      <c r="AB56" s="3">
        <v>0</v>
      </c>
      <c r="AC56" s="3" t="s">
        <v>58</v>
      </c>
      <c r="AD56" s="3" t="s">
        <v>85</v>
      </c>
      <c r="AE56" s="3">
        <v>7500000</v>
      </c>
      <c r="AF56" s="3">
        <v>92</v>
      </c>
      <c r="AG56" s="4" t="s">
        <v>391</v>
      </c>
      <c r="AH56" s="3">
        <v>12500000</v>
      </c>
      <c r="AI56" s="3">
        <v>66.42</v>
      </c>
      <c r="AJ56" s="3" t="s">
        <v>77</v>
      </c>
      <c r="AK56" s="3" t="s">
        <v>61</v>
      </c>
      <c r="AL56" s="3" t="s">
        <v>72</v>
      </c>
      <c r="AM56" s="3">
        <v>79628742</v>
      </c>
      <c r="AN56" s="3"/>
      <c r="AO56" s="3" t="s">
        <v>56</v>
      </c>
      <c r="AP56" s="3" t="s">
        <v>56</v>
      </c>
      <c r="AQ56" s="3" t="s">
        <v>378</v>
      </c>
      <c r="AR56" s="4" t="s">
        <v>499</v>
      </c>
      <c r="AS56" s="4" t="s">
        <v>56</v>
      </c>
      <c r="AT56" s="3" t="s">
        <v>56</v>
      </c>
      <c r="AU56" s="6" t="s">
        <v>373</v>
      </c>
      <c r="AV56" s="6"/>
      <c r="AW56" s="3" t="str">
        <f t="shared" si="12"/>
        <v>2021000050015</v>
      </c>
      <c r="AX56" t="str">
        <f>VLOOKUP(AW56,'447 F23.8  PROYECTOS DE INVE...'!$F$10:$P$694,11,0)</f>
        <v>2023/06/15</v>
      </c>
      <c r="AY56" s="3"/>
      <c r="AZ56" s="3" t="str">
        <f t="shared" si="0"/>
        <v>2024/02/01</v>
      </c>
      <c r="BA56" s="18" t="str">
        <f>VLOOKUP(AW56,'447 F23.8  PROYECTOS DE INVE...'!$JE$10:$JE$68,1,FALSE)</f>
        <v>2021000050015</v>
      </c>
      <c r="BB56" s="3" t="str">
        <f t="shared" si="13"/>
        <v>1 EN EJECUCIÓN</v>
      </c>
      <c r="BC56" s="40" t="str">
        <f>VLOOKUP(BA56,'447 F23.8  PROYECTOS DE INVE...'!$F$10:$R$770,13,0)</f>
        <v>4 EN EJECUCIÓN</v>
      </c>
      <c r="BD56" s="40" t="str">
        <f t="shared" si="14"/>
        <v>1 EN EJECUCIÓN4 EN EJECUCIÓN</v>
      </c>
      <c r="BG56" t="str">
        <f>IFERROR(VLOOKUP('448 F23.9  CONTRATOS REALIZA...'!BD56,Hoja1!$F$2:$G$7,2,0),"ERROR")</f>
        <v>OK</v>
      </c>
      <c r="BH56" s="3" t="str">
        <f t="shared" si="15"/>
        <v>20 ASIGNACION PARA LA INVERSION REGIONAL -  REGIONES</v>
      </c>
      <c r="BI56" t="str">
        <f>VLOOKUP(F56,'447 F23.8  PROYECTOS DE INVE...'!$F$10:$U$68,16,0)</f>
        <v>20 ASIGNACION PARA LA INVERSION REGIONAL -  REGIONES</v>
      </c>
      <c r="BJ56" t="b">
        <f t="shared" si="1"/>
        <v>1</v>
      </c>
      <c r="BK56" s="4" t="str">
        <f t="shared" si="16"/>
        <v>2024/02/01</v>
      </c>
      <c r="BL56" s="4" t="str">
        <f t="shared" si="17"/>
        <v>2024/02/01</v>
      </c>
      <c r="BM56" s="4" t="str">
        <f t="shared" si="18"/>
        <v>2024/10/31</v>
      </c>
      <c r="BN56" s="4" t="str">
        <f t="shared" si="19"/>
        <v/>
      </c>
      <c r="BO56" s="15" t="str">
        <f t="shared" si="2"/>
        <v>2024/02/01</v>
      </c>
      <c r="BP56" s="15" t="str">
        <f t="shared" si="3"/>
        <v>2024/02/01</v>
      </c>
      <c r="BQ56" s="15" t="str">
        <f t="shared" si="4"/>
        <v>2024/10/31</v>
      </c>
      <c r="BR56" s="15" t="str">
        <f t="shared" si="20"/>
        <v>SIN FECHA LIQUIDACIÓN</v>
      </c>
      <c r="BS56" s="15" t="str">
        <f t="shared" si="21"/>
        <v>OK</v>
      </c>
      <c r="BT56" s="15" t="str">
        <f t="shared" si="22"/>
        <v>OK</v>
      </c>
      <c r="BU56" s="15" t="str">
        <f t="shared" si="23"/>
        <v>OK</v>
      </c>
      <c r="BV56" s="15" t="e">
        <f t="shared" si="24"/>
        <v>#VALUE!</v>
      </c>
      <c r="BW56" s="16">
        <f t="shared" si="9"/>
        <v>0</v>
      </c>
      <c r="BX56" s="16">
        <f t="shared" si="10"/>
        <v>273</v>
      </c>
      <c r="BY56" t="str">
        <f t="shared" si="25"/>
        <v/>
      </c>
      <c r="BZ56" t="str">
        <f t="shared" si="26"/>
        <v>OK</v>
      </c>
      <c r="CA56" t="str">
        <f t="shared" si="27"/>
        <v>OK</v>
      </c>
      <c r="CB56" t="str">
        <f t="shared" si="28"/>
        <v>OK</v>
      </c>
      <c r="CC56" t="str">
        <f t="shared" si="29"/>
        <v>ERROR</v>
      </c>
      <c r="CD56" s="43" t="s">
        <v>481</v>
      </c>
      <c r="CE56" s="44" t="s">
        <v>481</v>
      </c>
      <c r="CF56" s="44" t="s">
        <v>640</v>
      </c>
      <c r="CH56" s="8">
        <f t="shared" si="30"/>
        <v>122</v>
      </c>
      <c r="CI56" s="8"/>
      <c r="CJ56">
        <f t="shared" si="11"/>
        <v>10000000</v>
      </c>
    </row>
    <row r="57" spans="1:88" ht="15.75" thickBot="1" x14ac:dyDescent="0.3">
      <c r="A57" s="1">
        <v>47</v>
      </c>
      <c r="B57" t="s">
        <v>678</v>
      </c>
      <c r="C57" s="3" t="s">
        <v>58</v>
      </c>
      <c r="D57" s="3" t="s">
        <v>56</v>
      </c>
      <c r="E57" s="3" t="s">
        <v>449</v>
      </c>
      <c r="F57" s="3" t="s">
        <v>369</v>
      </c>
      <c r="G57" s="3" t="s">
        <v>468</v>
      </c>
      <c r="H57" s="3" t="s">
        <v>132</v>
      </c>
      <c r="I57" s="3">
        <v>43800000</v>
      </c>
      <c r="J57" s="3" t="s">
        <v>264</v>
      </c>
      <c r="K57" s="3" t="s">
        <v>398</v>
      </c>
      <c r="L57" s="3" t="s">
        <v>283</v>
      </c>
      <c r="M57" s="4" t="s">
        <v>391</v>
      </c>
      <c r="N57" s="3" t="s">
        <v>61</v>
      </c>
      <c r="O57" s="3" t="s">
        <v>72</v>
      </c>
      <c r="P57" s="3">
        <v>1013590155</v>
      </c>
      <c r="Q57" s="3"/>
      <c r="R57" s="3" t="s">
        <v>56</v>
      </c>
      <c r="S57" s="3" t="s">
        <v>56</v>
      </c>
      <c r="T57" s="3" t="s">
        <v>469</v>
      </c>
      <c r="U57" s="3">
        <v>43800000</v>
      </c>
      <c r="V57" s="3" t="s">
        <v>220</v>
      </c>
      <c r="W57" s="3" t="s">
        <v>68</v>
      </c>
      <c r="X57" s="3" t="s">
        <v>56</v>
      </c>
      <c r="Y57" s="3">
        <v>0</v>
      </c>
      <c r="Z57" s="3">
        <v>274</v>
      </c>
      <c r="AA57" s="3" t="s">
        <v>84</v>
      </c>
      <c r="AB57" s="3">
        <v>0</v>
      </c>
      <c r="AC57" s="3" t="s">
        <v>58</v>
      </c>
      <c r="AD57" s="3" t="s">
        <v>85</v>
      </c>
      <c r="AE57" s="3">
        <v>21900000</v>
      </c>
      <c r="AF57" s="3">
        <v>92</v>
      </c>
      <c r="AG57" s="4" t="s">
        <v>391</v>
      </c>
      <c r="AH57" s="3">
        <v>36500000</v>
      </c>
      <c r="AI57" s="3">
        <v>66.42</v>
      </c>
      <c r="AJ57" s="3" t="s">
        <v>77</v>
      </c>
      <c r="AK57" s="3" t="s">
        <v>61</v>
      </c>
      <c r="AL57" s="3" t="s">
        <v>72</v>
      </c>
      <c r="AM57" s="3">
        <v>79628742</v>
      </c>
      <c r="AN57" s="3"/>
      <c r="AO57" s="3" t="s">
        <v>56</v>
      </c>
      <c r="AP57" s="3" t="s">
        <v>56</v>
      </c>
      <c r="AQ57" s="3" t="s">
        <v>378</v>
      </c>
      <c r="AR57" s="4" t="s">
        <v>499</v>
      </c>
      <c r="AS57" s="4" t="s">
        <v>56</v>
      </c>
      <c r="AT57" s="3" t="s">
        <v>56</v>
      </c>
      <c r="AU57" s="6" t="s">
        <v>373</v>
      </c>
      <c r="AV57" s="6"/>
      <c r="AW57" s="3" t="str">
        <f t="shared" si="12"/>
        <v>2021000050015</v>
      </c>
      <c r="AX57" t="str">
        <f>VLOOKUP(AW57,'447 F23.8  PROYECTOS DE INVE...'!$F$10:$P$694,11,0)</f>
        <v>2023/06/15</v>
      </c>
      <c r="AY57" s="3"/>
      <c r="AZ57" s="3" t="str">
        <f t="shared" si="0"/>
        <v>2024/02/01</v>
      </c>
      <c r="BA57" s="18" t="str">
        <f>VLOOKUP(AW57,'447 F23.8  PROYECTOS DE INVE...'!$JE$10:$JE$68,1,FALSE)</f>
        <v>2021000050015</v>
      </c>
      <c r="BB57" s="3" t="str">
        <f t="shared" si="13"/>
        <v>1 EN EJECUCIÓN</v>
      </c>
      <c r="BC57" s="40" t="str">
        <f>VLOOKUP(BA57,'447 F23.8  PROYECTOS DE INVE...'!$F$10:$R$770,13,0)</f>
        <v>4 EN EJECUCIÓN</v>
      </c>
      <c r="BD57" s="40" t="str">
        <f t="shared" si="14"/>
        <v>1 EN EJECUCIÓN4 EN EJECUCIÓN</v>
      </c>
      <c r="BE57" t="s">
        <v>3393</v>
      </c>
      <c r="BG57" t="str">
        <f>IFERROR(VLOOKUP('448 F23.9  CONTRATOS REALIZA...'!BD57,Hoja1!$F$2:$G$7,2,0),"ERROR")</f>
        <v>OK</v>
      </c>
      <c r="BH57" s="3" t="str">
        <f t="shared" si="15"/>
        <v>20 ASIGNACION PARA LA INVERSION REGIONAL -  REGIONES</v>
      </c>
      <c r="BI57" t="str">
        <f>VLOOKUP(F57,'447 F23.8  PROYECTOS DE INVE...'!$F$10:$U$68,16,0)</f>
        <v>20 ASIGNACION PARA LA INVERSION REGIONAL -  REGIONES</v>
      </c>
      <c r="BJ57" t="b">
        <f t="shared" si="1"/>
        <v>1</v>
      </c>
      <c r="BK57" s="4" t="str">
        <f t="shared" si="16"/>
        <v>2024/02/01</v>
      </c>
      <c r="BL57" s="4" t="str">
        <f t="shared" si="17"/>
        <v>2024/02/01</v>
      </c>
      <c r="BM57" s="4" t="str">
        <f t="shared" si="18"/>
        <v>2024/10/31</v>
      </c>
      <c r="BN57" s="4" t="str">
        <f t="shared" si="19"/>
        <v/>
      </c>
      <c r="BO57" s="15" t="str">
        <f t="shared" si="2"/>
        <v>2024/02/01</v>
      </c>
      <c r="BP57" s="15" t="str">
        <f t="shared" si="3"/>
        <v>2024/02/01</v>
      </c>
      <c r="BQ57" s="15" t="str">
        <f t="shared" si="4"/>
        <v>2024/10/31</v>
      </c>
      <c r="BR57" s="15" t="str">
        <f t="shared" si="20"/>
        <v>SIN FECHA LIQUIDACIÓN</v>
      </c>
      <c r="BS57" s="15" t="str">
        <f t="shared" si="21"/>
        <v>OK</v>
      </c>
      <c r="BT57" s="15" t="str">
        <f t="shared" si="22"/>
        <v>OK</v>
      </c>
      <c r="BU57" s="15" t="str">
        <f t="shared" si="23"/>
        <v>OK</v>
      </c>
      <c r="BV57" s="15" t="e">
        <f t="shared" si="24"/>
        <v>#VALUE!</v>
      </c>
      <c r="BW57" s="16">
        <f t="shared" si="9"/>
        <v>0</v>
      </c>
      <c r="BX57" s="16">
        <f t="shared" si="10"/>
        <v>273</v>
      </c>
      <c r="BY57" t="str">
        <f t="shared" si="25"/>
        <v/>
      </c>
      <c r="BZ57" t="str">
        <f t="shared" si="26"/>
        <v>OK</v>
      </c>
      <c r="CA57" t="str">
        <f t="shared" si="27"/>
        <v>OK</v>
      </c>
      <c r="CB57" t="str">
        <f t="shared" si="28"/>
        <v>OK</v>
      </c>
      <c r="CC57" t="str">
        <f t="shared" si="29"/>
        <v>ERROR</v>
      </c>
      <c r="CD57" s="43" t="s">
        <v>826</v>
      </c>
      <c r="CE57" s="44" t="s">
        <v>828</v>
      </c>
      <c r="CF57" s="44" t="s">
        <v>829</v>
      </c>
      <c r="CG57" s="44" t="s">
        <v>830</v>
      </c>
      <c r="CH57" s="8">
        <f t="shared" si="30"/>
        <v>792</v>
      </c>
      <c r="CI57" s="8"/>
      <c r="CJ57">
        <f t="shared" si="11"/>
        <v>29200000</v>
      </c>
    </row>
    <row r="58" spans="1:88" ht="15.75" thickBot="1" x14ac:dyDescent="0.3">
      <c r="A58" s="1">
        <v>48</v>
      </c>
      <c r="B58" t="s">
        <v>679</v>
      </c>
      <c r="C58" s="3" t="s">
        <v>58</v>
      </c>
      <c r="D58" s="3" t="s">
        <v>56</v>
      </c>
      <c r="E58" s="3" t="s">
        <v>449</v>
      </c>
      <c r="F58" s="3" t="s">
        <v>369</v>
      </c>
      <c r="G58" s="3" t="s">
        <v>470</v>
      </c>
      <c r="H58" s="3" t="s">
        <v>132</v>
      </c>
      <c r="I58" s="3">
        <v>29400000</v>
      </c>
      <c r="J58" s="3" t="s">
        <v>264</v>
      </c>
      <c r="K58" s="3" t="s">
        <v>398</v>
      </c>
      <c r="L58" s="3" t="s">
        <v>283</v>
      </c>
      <c r="M58" s="4" t="s">
        <v>391</v>
      </c>
      <c r="N58" s="3" t="s">
        <v>61</v>
      </c>
      <c r="O58" s="3" t="s">
        <v>72</v>
      </c>
      <c r="P58" s="3">
        <v>1023871152</v>
      </c>
      <c r="Q58" s="3"/>
      <c r="R58" s="3" t="s">
        <v>56</v>
      </c>
      <c r="S58" s="3" t="s">
        <v>56</v>
      </c>
      <c r="T58" s="3" t="s">
        <v>471</v>
      </c>
      <c r="U58" s="3">
        <v>29400000</v>
      </c>
      <c r="V58" s="3" t="s">
        <v>220</v>
      </c>
      <c r="W58" s="3" t="s">
        <v>68</v>
      </c>
      <c r="X58" s="3" t="s">
        <v>56</v>
      </c>
      <c r="Y58" s="3">
        <v>0</v>
      </c>
      <c r="Z58" s="3">
        <v>274</v>
      </c>
      <c r="AA58" s="3" t="s">
        <v>84</v>
      </c>
      <c r="AB58" s="3">
        <v>0</v>
      </c>
      <c r="AC58" s="3" t="s">
        <v>58</v>
      </c>
      <c r="AD58" s="3" t="s">
        <v>85</v>
      </c>
      <c r="AE58" s="3">
        <v>14700000</v>
      </c>
      <c r="AF58" s="3">
        <v>92</v>
      </c>
      <c r="AG58" s="4" t="s">
        <v>391</v>
      </c>
      <c r="AH58" s="3">
        <v>24500000</v>
      </c>
      <c r="AI58" s="3">
        <v>66.42</v>
      </c>
      <c r="AJ58" s="3" t="s">
        <v>77</v>
      </c>
      <c r="AK58" s="3" t="s">
        <v>61</v>
      </c>
      <c r="AL58" s="3" t="s">
        <v>72</v>
      </c>
      <c r="AM58" s="3">
        <v>79628742</v>
      </c>
      <c r="AN58" s="3"/>
      <c r="AO58" s="3" t="s">
        <v>56</v>
      </c>
      <c r="AP58" s="3" t="s">
        <v>56</v>
      </c>
      <c r="AQ58" s="3" t="s">
        <v>378</v>
      </c>
      <c r="AR58" s="4" t="s">
        <v>499</v>
      </c>
      <c r="AS58" s="4" t="s">
        <v>56</v>
      </c>
      <c r="AT58" s="3" t="s">
        <v>56</v>
      </c>
      <c r="AU58" s="6" t="s">
        <v>373</v>
      </c>
      <c r="AV58" s="6"/>
      <c r="AW58" s="3" t="str">
        <f t="shared" si="12"/>
        <v>2021000050015</v>
      </c>
      <c r="AX58" t="str">
        <f>VLOOKUP(AW58,'447 F23.8  PROYECTOS DE INVE...'!$F$10:$P$694,11,0)</f>
        <v>2023/06/15</v>
      </c>
      <c r="AY58" s="3"/>
      <c r="AZ58" s="3" t="str">
        <f t="shared" si="0"/>
        <v>2024/02/01</v>
      </c>
      <c r="BA58" s="18" t="str">
        <f>VLOOKUP(AW58,'447 F23.8  PROYECTOS DE INVE...'!$JE$10:$JE$68,1,FALSE)</f>
        <v>2021000050015</v>
      </c>
      <c r="BB58" s="3" t="str">
        <f t="shared" si="13"/>
        <v>1 EN EJECUCIÓN</v>
      </c>
      <c r="BC58" s="40" t="str">
        <f>VLOOKUP(BA58,'447 F23.8  PROYECTOS DE INVE...'!$F$10:$R$770,13,0)</f>
        <v>4 EN EJECUCIÓN</v>
      </c>
      <c r="BD58" s="40" t="str">
        <f t="shared" si="14"/>
        <v>1 EN EJECUCIÓN4 EN EJECUCIÓN</v>
      </c>
      <c r="BE58" t="s">
        <v>3393</v>
      </c>
      <c r="BG58" t="str">
        <f>IFERROR(VLOOKUP('448 F23.9  CONTRATOS REALIZA...'!BD58,Hoja1!$F$2:$G$7,2,0),"ERROR")</f>
        <v>OK</v>
      </c>
      <c r="BH58" s="3" t="str">
        <f t="shared" si="15"/>
        <v>20 ASIGNACION PARA LA INVERSION REGIONAL -  REGIONES</v>
      </c>
      <c r="BI58" t="str">
        <f>VLOOKUP(F58,'447 F23.8  PROYECTOS DE INVE...'!$F$10:$U$68,16,0)</f>
        <v>20 ASIGNACION PARA LA INVERSION REGIONAL -  REGIONES</v>
      </c>
      <c r="BJ58" t="b">
        <f t="shared" si="1"/>
        <v>1</v>
      </c>
      <c r="BK58" s="4" t="str">
        <f t="shared" si="16"/>
        <v>2024/02/01</v>
      </c>
      <c r="BL58" s="4" t="str">
        <f t="shared" si="17"/>
        <v>2024/02/01</v>
      </c>
      <c r="BM58" s="4" t="str">
        <f t="shared" si="18"/>
        <v>2024/10/31</v>
      </c>
      <c r="BN58" s="4" t="str">
        <f t="shared" si="19"/>
        <v/>
      </c>
      <c r="BO58" s="15" t="str">
        <f t="shared" si="2"/>
        <v>2024/02/01</v>
      </c>
      <c r="BP58" s="15" t="str">
        <f t="shared" si="3"/>
        <v>2024/02/01</v>
      </c>
      <c r="BQ58" s="15" t="str">
        <f t="shared" si="4"/>
        <v>2024/10/31</v>
      </c>
      <c r="BR58" s="15" t="str">
        <f t="shared" si="20"/>
        <v>SIN FECHA LIQUIDACIÓN</v>
      </c>
      <c r="BS58" s="15" t="str">
        <f t="shared" si="21"/>
        <v>OK</v>
      </c>
      <c r="BT58" s="15" t="str">
        <f t="shared" si="22"/>
        <v>OK</v>
      </c>
      <c r="BU58" s="15" t="str">
        <f t="shared" si="23"/>
        <v>OK</v>
      </c>
      <c r="BV58" s="15" t="e">
        <f t="shared" si="24"/>
        <v>#VALUE!</v>
      </c>
      <c r="BW58" s="16">
        <f t="shared" si="9"/>
        <v>0</v>
      </c>
      <c r="BX58" s="16">
        <f t="shared" si="10"/>
        <v>273</v>
      </c>
      <c r="BY58" t="str">
        <f t="shared" si="25"/>
        <v/>
      </c>
      <c r="BZ58" t="str">
        <f t="shared" si="26"/>
        <v>OK</v>
      </c>
      <c r="CA58" t="str">
        <f t="shared" si="27"/>
        <v>OK</v>
      </c>
      <c r="CB58" t="str">
        <f t="shared" si="28"/>
        <v>OK</v>
      </c>
      <c r="CC58" t="str">
        <f t="shared" si="29"/>
        <v>ERROR</v>
      </c>
      <c r="CD58" s="43" t="s">
        <v>833</v>
      </c>
      <c r="CE58" s="44" t="s">
        <v>834</v>
      </c>
      <c r="CF58" s="44" t="s">
        <v>835</v>
      </c>
      <c r="CG58" s="44" t="s">
        <v>835</v>
      </c>
      <c r="CH58" s="8">
        <f t="shared" si="30"/>
        <v>986</v>
      </c>
      <c r="CI58" s="8"/>
      <c r="CJ58">
        <f t="shared" si="11"/>
        <v>19600000</v>
      </c>
    </row>
    <row r="59" spans="1:88" ht="15.75" thickBot="1" x14ac:dyDescent="0.3">
      <c r="A59" s="1">
        <v>49</v>
      </c>
      <c r="B59" t="s">
        <v>680</v>
      </c>
      <c r="C59" s="3" t="s">
        <v>58</v>
      </c>
      <c r="D59" s="3" t="s">
        <v>56</v>
      </c>
      <c r="E59" s="3" t="s">
        <v>449</v>
      </c>
      <c r="F59" s="3" t="s">
        <v>369</v>
      </c>
      <c r="G59" s="3" t="s">
        <v>472</v>
      </c>
      <c r="H59" s="3" t="s">
        <v>132</v>
      </c>
      <c r="I59" s="3">
        <v>29400000</v>
      </c>
      <c r="J59" s="3" t="s">
        <v>264</v>
      </c>
      <c r="K59" s="3" t="s">
        <v>398</v>
      </c>
      <c r="L59" s="3" t="s">
        <v>283</v>
      </c>
      <c r="M59" s="4" t="s">
        <v>391</v>
      </c>
      <c r="N59" s="3" t="s">
        <v>61</v>
      </c>
      <c r="O59" s="3" t="s">
        <v>81</v>
      </c>
      <c r="P59" s="3"/>
      <c r="Q59" s="3"/>
      <c r="R59" s="3" t="s">
        <v>56</v>
      </c>
      <c r="S59" s="3" t="s">
        <v>473</v>
      </c>
      <c r="T59" s="3" t="s">
        <v>474</v>
      </c>
      <c r="U59" s="3">
        <v>29400000</v>
      </c>
      <c r="V59" s="3" t="s">
        <v>220</v>
      </c>
      <c r="W59" s="3" t="s">
        <v>68</v>
      </c>
      <c r="X59" s="3" t="s">
        <v>56</v>
      </c>
      <c r="Y59" s="3">
        <v>0</v>
      </c>
      <c r="Z59" s="3">
        <v>273</v>
      </c>
      <c r="AA59" s="3" t="s">
        <v>84</v>
      </c>
      <c r="AB59" s="3">
        <v>0</v>
      </c>
      <c r="AC59" s="3" t="s">
        <v>58</v>
      </c>
      <c r="AD59" s="3" t="s">
        <v>85</v>
      </c>
      <c r="AE59" s="3">
        <v>14700000</v>
      </c>
      <c r="AF59" s="3">
        <v>92</v>
      </c>
      <c r="AG59" s="4" t="s">
        <v>457</v>
      </c>
      <c r="AH59" s="3">
        <v>24500000</v>
      </c>
      <c r="AI59" s="3">
        <v>66.3</v>
      </c>
      <c r="AJ59" s="3" t="s">
        <v>77</v>
      </c>
      <c r="AK59" s="3" t="s">
        <v>61</v>
      </c>
      <c r="AL59" s="3" t="s">
        <v>72</v>
      </c>
      <c r="AM59" s="3">
        <v>79628742</v>
      </c>
      <c r="AN59" s="3"/>
      <c r="AO59" s="3" t="s">
        <v>56</v>
      </c>
      <c r="AP59" s="3" t="s">
        <v>56</v>
      </c>
      <c r="AQ59" s="3" t="s">
        <v>378</v>
      </c>
      <c r="AR59" s="4" t="s">
        <v>499</v>
      </c>
      <c r="AS59" s="4" t="s">
        <v>56</v>
      </c>
      <c r="AT59" s="3" t="s">
        <v>56</v>
      </c>
      <c r="AU59" s="6" t="s">
        <v>373</v>
      </c>
      <c r="AV59" s="6"/>
      <c r="AW59" s="3" t="str">
        <f t="shared" si="12"/>
        <v>2021000050015</v>
      </c>
      <c r="AX59" t="str">
        <f>VLOOKUP(AW59,'447 F23.8  PROYECTOS DE INVE...'!$F$10:$P$694,11,0)</f>
        <v>2023/06/15</v>
      </c>
      <c r="AY59" s="3"/>
      <c r="AZ59" s="3" t="str">
        <f t="shared" si="0"/>
        <v>2024/02/01</v>
      </c>
      <c r="BA59" s="18" t="str">
        <f>VLOOKUP(AW59,'447 F23.8  PROYECTOS DE INVE...'!$JE$10:$JE$68,1,FALSE)</f>
        <v>2021000050015</v>
      </c>
      <c r="BB59" s="3" t="str">
        <f t="shared" si="13"/>
        <v>1 EN EJECUCIÓN</v>
      </c>
      <c r="BC59" s="40" t="str">
        <f>VLOOKUP(BA59,'447 F23.8  PROYECTOS DE INVE...'!$F$10:$R$770,13,0)</f>
        <v>4 EN EJECUCIÓN</v>
      </c>
      <c r="BD59" s="40" t="str">
        <f t="shared" si="14"/>
        <v>1 EN EJECUCIÓN4 EN EJECUCIÓN</v>
      </c>
      <c r="BE59" t="s">
        <v>3393</v>
      </c>
      <c r="BG59" t="str">
        <f>IFERROR(VLOOKUP('448 F23.9  CONTRATOS REALIZA...'!BD59,Hoja1!$F$2:$G$7,2,0),"ERROR")</f>
        <v>OK</v>
      </c>
      <c r="BH59" s="3" t="str">
        <f t="shared" si="15"/>
        <v>20 ASIGNACION PARA LA INVERSION REGIONAL -  REGIONES</v>
      </c>
      <c r="BI59" t="str">
        <f>VLOOKUP(F59,'447 F23.8  PROYECTOS DE INVE...'!$F$10:$U$68,16,0)</f>
        <v>20 ASIGNACION PARA LA INVERSION REGIONAL -  REGIONES</v>
      </c>
      <c r="BJ59" t="b">
        <f t="shared" si="1"/>
        <v>1</v>
      </c>
      <c r="BK59" s="4" t="str">
        <f t="shared" si="16"/>
        <v>2024/02/01</v>
      </c>
      <c r="BL59" s="4" t="str">
        <f t="shared" si="17"/>
        <v>2024/02/02</v>
      </c>
      <c r="BM59" s="4" t="str">
        <f t="shared" si="18"/>
        <v>2024/10/31</v>
      </c>
      <c r="BN59" s="4" t="str">
        <f t="shared" si="19"/>
        <v/>
      </c>
      <c r="BO59" s="15" t="str">
        <f t="shared" si="2"/>
        <v>2024/02/01</v>
      </c>
      <c r="BP59" s="15" t="str">
        <f t="shared" si="3"/>
        <v>2024/02/02</v>
      </c>
      <c r="BQ59" s="15" t="str">
        <f t="shared" si="4"/>
        <v>2024/10/31</v>
      </c>
      <c r="BR59" s="15" t="str">
        <f t="shared" si="20"/>
        <v>SIN FECHA LIQUIDACIÓN</v>
      </c>
      <c r="BS59" s="15" t="str">
        <f t="shared" si="21"/>
        <v>OK</v>
      </c>
      <c r="BT59" s="15" t="str">
        <f t="shared" si="22"/>
        <v>OK</v>
      </c>
      <c r="BU59" s="15" t="str">
        <f t="shared" si="23"/>
        <v>OK</v>
      </c>
      <c r="BV59" s="15" t="e">
        <f t="shared" si="24"/>
        <v>#VALUE!</v>
      </c>
      <c r="BW59" s="16">
        <f t="shared" si="9"/>
        <v>1</v>
      </c>
      <c r="BX59" s="16">
        <f t="shared" si="10"/>
        <v>272</v>
      </c>
      <c r="BY59" t="str">
        <f t="shared" si="25"/>
        <v/>
      </c>
      <c r="BZ59" t="str">
        <f t="shared" si="26"/>
        <v>OK</v>
      </c>
      <c r="CA59" t="str">
        <f t="shared" si="27"/>
        <v>OK</v>
      </c>
      <c r="CB59" t="str">
        <f t="shared" si="28"/>
        <v>OK</v>
      </c>
      <c r="CC59" t="str">
        <f t="shared" si="29"/>
        <v>ERROR</v>
      </c>
      <c r="CD59" s="43" t="s">
        <v>837</v>
      </c>
      <c r="CE59" s="44" t="s">
        <v>834</v>
      </c>
      <c r="CF59" s="44" t="s">
        <v>838</v>
      </c>
      <c r="CG59" s="44" t="s">
        <v>838</v>
      </c>
      <c r="CH59" s="8">
        <f t="shared" si="30"/>
        <v>894</v>
      </c>
      <c r="CI59" s="8"/>
      <c r="CJ59">
        <f t="shared" si="11"/>
        <v>19600000</v>
      </c>
    </row>
    <row r="60" spans="1:88" ht="15.75" thickBot="1" x14ac:dyDescent="0.3">
      <c r="A60" s="1">
        <v>50</v>
      </c>
      <c r="B60" t="s">
        <v>681</v>
      </c>
      <c r="C60" s="3" t="s">
        <v>58</v>
      </c>
      <c r="D60" s="3" t="s">
        <v>56</v>
      </c>
      <c r="E60" s="3" t="s">
        <v>449</v>
      </c>
      <c r="F60" s="3" t="s">
        <v>369</v>
      </c>
      <c r="G60" s="3" t="s">
        <v>475</v>
      </c>
      <c r="H60" s="3" t="s">
        <v>132</v>
      </c>
      <c r="I60" s="3">
        <v>15000000</v>
      </c>
      <c r="J60" s="3" t="s">
        <v>264</v>
      </c>
      <c r="K60" s="3" t="s">
        <v>398</v>
      </c>
      <c r="L60" s="3" t="s">
        <v>283</v>
      </c>
      <c r="M60" s="4" t="s">
        <v>391</v>
      </c>
      <c r="N60" s="3" t="s">
        <v>61</v>
      </c>
      <c r="O60" s="3" t="s">
        <v>72</v>
      </c>
      <c r="P60" s="3">
        <v>1000220031</v>
      </c>
      <c r="Q60" s="3"/>
      <c r="R60" s="3" t="s">
        <v>56</v>
      </c>
      <c r="S60" s="3" t="s">
        <v>56</v>
      </c>
      <c r="T60" s="3" t="s">
        <v>476</v>
      </c>
      <c r="U60" s="3">
        <v>15000000</v>
      </c>
      <c r="V60" s="3" t="s">
        <v>220</v>
      </c>
      <c r="W60" s="3" t="s">
        <v>68</v>
      </c>
      <c r="X60" s="3" t="s">
        <v>56</v>
      </c>
      <c r="Y60" s="3">
        <v>0</v>
      </c>
      <c r="Z60" s="3">
        <v>274</v>
      </c>
      <c r="AA60" s="3" t="s">
        <v>84</v>
      </c>
      <c r="AB60" s="3">
        <v>0</v>
      </c>
      <c r="AC60" s="3" t="s">
        <v>58</v>
      </c>
      <c r="AD60" s="3" t="s">
        <v>85</v>
      </c>
      <c r="AE60" s="3">
        <v>7500000</v>
      </c>
      <c r="AF60" s="3">
        <v>92</v>
      </c>
      <c r="AG60" s="4" t="s">
        <v>391</v>
      </c>
      <c r="AH60" s="3">
        <v>12500000</v>
      </c>
      <c r="AI60" s="3">
        <v>66.42</v>
      </c>
      <c r="AJ60" s="3" t="s">
        <v>77</v>
      </c>
      <c r="AK60" s="3" t="s">
        <v>61</v>
      </c>
      <c r="AL60" s="3" t="s">
        <v>72</v>
      </c>
      <c r="AM60" s="3">
        <v>79628742</v>
      </c>
      <c r="AN60" s="3"/>
      <c r="AO60" s="3" t="s">
        <v>56</v>
      </c>
      <c r="AP60" s="3" t="s">
        <v>56</v>
      </c>
      <c r="AQ60" s="3" t="s">
        <v>378</v>
      </c>
      <c r="AR60" s="4" t="s">
        <v>499</v>
      </c>
      <c r="AS60" s="4" t="s">
        <v>56</v>
      </c>
      <c r="AT60" s="3" t="s">
        <v>56</v>
      </c>
      <c r="AU60" s="6" t="s">
        <v>373</v>
      </c>
      <c r="AV60" s="6"/>
      <c r="AW60" s="3" t="str">
        <f t="shared" si="12"/>
        <v>2021000050015</v>
      </c>
      <c r="AX60" t="str">
        <f>VLOOKUP(AW60,'447 F23.8  PROYECTOS DE INVE...'!$F$10:$P$694,11,0)</f>
        <v>2023/06/15</v>
      </c>
      <c r="AY60" s="3"/>
      <c r="AZ60" s="3" t="str">
        <f t="shared" si="0"/>
        <v>2024/02/01</v>
      </c>
      <c r="BA60" s="18" t="str">
        <f>VLOOKUP(AW60,'447 F23.8  PROYECTOS DE INVE...'!$JE$10:$JE$68,1,FALSE)</f>
        <v>2021000050015</v>
      </c>
      <c r="BB60" s="3" t="str">
        <f t="shared" si="13"/>
        <v>1 EN EJECUCIÓN</v>
      </c>
      <c r="BC60" s="40" t="str">
        <f>VLOOKUP(BA60,'447 F23.8  PROYECTOS DE INVE...'!$F$10:$R$770,13,0)</f>
        <v>4 EN EJECUCIÓN</v>
      </c>
      <c r="BD60" s="40" t="str">
        <f t="shared" si="14"/>
        <v>1 EN EJECUCIÓN4 EN EJECUCIÓN</v>
      </c>
      <c r="BE60" t="s">
        <v>3393</v>
      </c>
      <c r="BG60" t="str">
        <f>IFERROR(VLOOKUP('448 F23.9  CONTRATOS REALIZA...'!BD60,Hoja1!$F$2:$G$7,2,0),"ERROR")</f>
        <v>OK</v>
      </c>
      <c r="BH60" s="3" t="str">
        <f t="shared" si="15"/>
        <v>20 ASIGNACION PARA LA INVERSION REGIONAL -  REGIONES</v>
      </c>
      <c r="BI60" t="str">
        <f>VLOOKUP(F60,'447 F23.8  PROYECTOS DE INVE...'!$F$10:$U$68,16,0)</f>
        <v>20 ASIGNACION PARA LA INVERSION REGIONAL -  REGIONES</v>
      </c>
      <c r="BJ60" t="b">
        <f t="shared" si="1"/>
        <v>1</v>
      </c>
      <c r="BK60" s="4" t="str">
        <f t="shared" si="16"/>
        <v>2024/02/01</v>
      </c>
      <c r="BL60" s="4" t="str">
        <f t="shared" si="17"/>
        <v>2024/02/01</v>
      </c>
      <c r="BM60" s="4" t="str">
        <f t="shared" si="18"/>
        <v>2024/10/31</v>
      </c>
      <c r="BN60" s="4" t="str">
        <f t="shared" si="19"/>
        <v/>
      </c>
      <c r="BO60" s="15" t="str">
        <f t="shared" si="2"/>
        <v>2024/02/01</v>
      </c>
      <c r="BP60" s="15" t="str">
        <f t="shared" si="3"/>
        <v>2024/02/01</v>
      </c>
      <c r="BQ60" s="15" t="str">
        <f t="shared" si="4"/>
        <v>2024/10/31</v>
      </c>
      <c r="BR60" s="15" t="str">
        <f t="shared" si="20"/>
        <v>SIN FECHA LIQUIDACIÓN</v>
      </c>
      <c r="BS60" s="15" t="str">
        <f t="shared" si="21"/>
        <v>OK</v>
      </c>
      <c r="BT60" s="15" t="str">
        <f t="shared" si="22"/>
        <v>OK</v>
      </c>
      <c r="BU60" s="15" t="str">
        <f t="shared" si="23"/>
        <v>OK</v>
      </c>
      <c r="BV60" s="15" t="e">
        <f t="shared" si="24"/>
        <v>#VALUE!</v>
      </c>
      <c r="BW60" s="16">
        <f t="shared" si="9"/>
        <v>0</v>
      </c>
      <c r="BX60" s="16">
        <f t="shared" si="10"/>
        <v>273</v>
      </c>
      <c r="BY60" t="str">
        <f t="shared" si="25"/>
        <v/>
      </c>
      <c r="BZ60" t="str">
        <f t="shared" si="26"/>
        <v>OK</v>
      </c>
      <c r="CA60" t="str">
        <f t="shared" si="27"/>
        <v>OK</v>
      </c>
      <c r="CB60" t="str">
        <f t="shared" si="28"/>
        <v>OK</v>
      </c>
      <c r="CC60" t="str">
        <f t="shared" si="29"/>
        <v>ERROR</v>
      </c>
      <c r="CD60" s="43" t="s">
        <v>841</v>
      </c>
      <c r="CE60" s="44" t="s">
        <v>841</v>
      </c>
      <c r="CF60" s="44" t="s">
        <v>843</v>
      </c>
      <c r="CG60" s="44" t="s">
        <v>843</v>
      </c>
      <c r="CH60" s="8">
        <f t="shared" si="30"/>
        <v>772</v>
      </c>
      <c r="CI60" s="8"/>
      <c r="CJ60">
        <f t="shared" si="11"/>
        <v>10000000</v>
      </c>
    </row>
    <row r="61" spans="1:88" ht="15.75" thickBot="1" x14ac:dyDescent="0.3">
      <c r="A61" s="1">
        <v>51</v>
      </c>
      <c r="B61" t="s">
        <v>682</v>
      </c>
      <c r="C61" s="3" t="s">
        <v>58</v>
      </c>
      <c r="D61" s="3" t="s">
        <v>56</v>
      </c>
      <c r="E61" s="3" t="s">
        <v>449</v>
      </c>
      <c r="F61" s="3" t="s">
        <v>369</v>
      </c>
      <c r="G61" s="3" t="s">
        <v>477</v>
      </c>
      <c r="H61" s="3" t="s">
        <v>132</v>
      </c>
      <c r="I61" s="3">
        <v>36000000</v>
      </c>
      <c r="J61" s="3" t="s">
        <v>264</v>
      </c>
      <c r="K61" s="3" t="s">
        <v>398</v>
      </c>
      <c r="L61" s="3" t="s">
        <v>283</v>
      </c>
      <c r="M61" s="4" t="s">
        <v>391</v>
      </c>
      <c r="N61" s="3" t="s">
        <v>61</v>
      </c>
      <c r="O61" s="3" t="s">
        <v>72</v>
      </c>
      <c r="P61" s="3">
        <v>1098311523</v>
      </c>
      <c r="Q61" s="3"/>
      <c r="R61" s="3" t="s">
        <v>56</v>
      </c>
      <c r="S61" s="3" t="s">
        <v>56</v>
      </c>
      <c r="T61" s="3" t="s">
        <v>478</v>
      </c>
      <c r="U61" s="3">
        <v>36000000</v>
      </c>
      <c r="V61" s="3" t="s">
        <v>220</v>
      </c>
      <c r="W61" s="3" t="s">
        <v>68</v>
      </c>
      <c r="X61" s="3" t="s">
        <v>56</v>
      </c>
      <c r="Y61" s="3">
        <v>0</v>
      </c>
      <c r="Z61" s="3">
        <v>274</v>
      </c>
      <c r="AA61" s="3" t="s">
        <v>84</v>
      </c>
      <c r="AB61" s="3">
        <v>0</v>
      </c>
      <c r="AC61" s="3" t="s">
        <v>58</v>
      </c>
      <c r="AD61" s="3" t="s">
        <v>85</v>
      </c>
      <c r="AE61" s="3">
        <v>18000000</v>
      </c>
      <c r="AF61" s="3">
        <v>92</v>
      </c>
      <c r="AG61" s="4" t="s">
        <v>391</v>
      </c>
      <c r="AH61" s="3">
        <v>30000000</v>
      </c>
      <c r="AI61" s="3">
        <v>66.42</v>
      </c>
      <c r="AJ61" s="3" t="s">
        <v>77</v>
      </c>
      <c r="AK61" s="3" t="s">
        <v>61</v>
      </c>
      <c r="AL61" s="3" t="s">
        <v>72</v>
      </c>
      <c r="AM61" s="3">
        <v>79628742</v>
      </c>
      <c r="AN61" s="3"/>
      <c r="AO61" s="3" t="s">
        <v>56</v>
      </c>
      <c r="AP61" s="3" t="s">
        <v>56</v>
      </c>
      <c r="AQ61" s="3" t="s">
        <v>378</v>
      </c>
      <c r="AR61" s="4" t="s">
        <v>499</v>
      </c>
      <c r="AS61" s="4" t="s">
        <v>56</v>
      </c>
      <c r="AT61" s="3" t="s">
        <v>56</v>
      </c>
      <c r="AU61" s="6" t="s">
        <v>373</v>
      </c>
      <c r="AV61" s="6"/>
      <c r="AW61" s="3" t="str">
        <f t="shared" si="12"/>
        <v>2021000050015</v>
      </c>
      <c r="AX61" t="str">
        <f>VLOOKUP(AW61,'447 F23.8  PROYECTOS DE INVE...'!$F$10:$P$694,11,0)</f>
        <v>2023/06/15</v>
      </c>
      <c r="AY61" s="3"/>
      <c r="AZ61" s="3" t="str">
        <f t="shared" si="0"/>
        <v>2024/02/01</v>
      </c>
      <c r="BA61" s="18" t="str">
        <f>VLOOKUP(AW61,'447 F23.8  PROYECTOS DE INVE...'!$JE$10:$JE$68,1,FALSE)</f>
        <v>2021000050015</v>
      </c>
      <c r="BB61" s="3" t="str">
        <f t="shared" si="13"/>
        <v>1 EN EJECUCIÓN</v>
      </c>
      <c r="BC61" s="40" t="str">
        <f>VLOOKUP(BA61,'447 F23.8  PROYECTOS DE INVE...'!$F$10:$R$770,13,0)</f>
        <v>4 EN EJECUCIÓN</v>
      </c>
      <c r="BD61" s="40" t="str">
        <f t="shared" si="14"/>
        <v>1 EN EJECUCIÓN4 EN EJECUCIÓN</v>
      </c>
      <c r="BE61" t="s">
        <v>3393</v>
      </c>
      <c r="BG61" t="str">
        <f>IFERROR(VLOOKUP('448 F23.9  CONTRATOS REALIZA...'!BD61,Hoja1!$F$2:$G$7,2,0),"ERROR")</f>
        <v>OK</v>
      </c>
      <c r="BH61" s="3" t="str">
        <f t="shared" si="15"/>
        <v>20 ASIGNACION PARA LA INVERSION REGIONAL -  REGIONES</v>
      </c>
      <c r="BI61" t="str">
        <f>VLOOKUP(F61,'447 F23.8  PROYECTOS DE INVE...'!$F$10:$U$68,16,0)</f>
        <v>20 ASIGNACION PARA LA INVERSION REGIONAL -  REGIONES</v>
      </c>
      <c r="BJ61" t="b">
        <f t="shared" si="1"/>
        <v>1</v>
      </c>
      <c r="BK61" s="4" t="str">
        <f t="shared" si="16"/>
        <v>2024/02/01</v>
      </c>
      <c r="BL61" s="4" t="str">
        <f t="shared" si="17"/>
        <v>2024/02/01</v>
      </c>
      <c r="BM61" s="4" t="str">
        <f t="shared" si="18"/>
        <v>2024/10/31</v>
      </c>
      <c r="BN61" s="4" t="str">
        <f t="shared" si="19"/>
        <v/>
      </c>
      <c r="BO61" s="15" t="str">
        <f t="shared" si="2"/>
        <v>2024/02/01</v>
      </c>
      <c r="BP61" s="15" t="str">
        <f t="shared" si="3"/>
        <v>2024/02/01</v>
      </c>
      <c r="BQ61" s="15" t="str">
        <f t="shared" si="4"/>
        <v>2024/10/31</v>
      </c>
      <c r="BR61" s="15" t="str">
        <f t="shared" si="20"/>
        <v>SIN FECHA LIQUIDACIÓN</v>
      </c>
      <c r="BS61" s="15" t="str">
        <f t="shared" si="21"/>
        <v>OK</v>
      </c>
      <c r="BT61" s="15" t="str">
        <f t="shared" si="22"/>
        <v>OK</v>
      </c>
      <c r="BU61" s="15" t="str">
        <f t="shared" si="23"/>
        <v>OK</v>
      </c>
      <c r="BV61" s="15" t="e">
        <f t="shared" si="24"/>
        <v>#VALUE!</v>
      </c>
      <c r="BW61" s="16">
        <f t="shared" si="9"/>
        <v>0</v>
      </c>
      <c r="BX61" s="16">
        <f t="shared" si="10"/>
        <v>273</v>
      </c>
      <c r="BY61" t="str">
        <f t="shared" si="25"/>
        <v/>
      </c>
      <c r="BZ61" t="str">
        <f t="shared" si="26"/>
        <v>OK</v>
      </c>
      <c r="CA61" t="str">
        <f t="shared" si="27"/>
        <v>OK</v>
      </c>
      <c r="CB61" t="str">
        <f t="shared" si="28"/>
        <v>OK</v>
      </c>
      <c r="CC61" t="str">
        <f t="shared" si="29"/>
        <v>ERROR</v>
      </c>
      <c r="CD61" s="43" t="s">
        <v>841</v>
      </c>
      <c r="CE61" s="44" t="s">
        <v>841</v>
      </c>
      <c r="CF61" s="44" t="s">
        <v>843</v>
      </c>
      <c r="CG61" s="44" t="s">
        <v>843</v>
      </c>
      <c r="CH61" s="8">
        <f t="shared" si="30"/>
        <v>772</v>
      </c>
      <c r="CI61" s="8"/>
      <c r="CJ61">
        <f t="shared" si="11"/>
        <v>24000000</v>
      </c>
    </row>
    <row r="62" spans="1:88" ht="15.75" thickBot="1" x14ac:dyDescent="0.3">
      <c r="A62" s="1">
        <v>52</v>
      </c>
      <c r="B62" t="s">
        <v>683</v>
      </c>
      <c r="C62" s="3" t="s">
        <v>58</v>
      </c>
      <c r="D62" s="3" t="s">
        <v>56</v>
      </c>
      <c r="E62" s="3" t="s">
        <v>449</v>
      </c>
      <c r="F62" s="3" t="s">
        <v>369</v>
      </c>
      <c r="G62" s="3" t="s">
        <v>479</v>
      </c>
      <c r="H62" s="3" t="s">
        <v>132</v>
      </c>
      <c r="I62" s="3">
        <v>27600000</v>
      </c>
      <c r="J62" s="3" t="s">
        <v>264</v>
      </c>
      <c r="K62" s="3" t="s">
        <v>398</v>
      </c>
      <c r="L62" s="3" t="s">
        <v>283</v>
      </c>
      <c r="M62" s="4" t="s">
        <v>391</v>
      </c>
      <c r="N62" s="3" t="s">
        <v>61</v>
      </c>
      <c r="O62" s="3" t="s">
        <v>72</v>
      </c>
      <c r="P62" s="3">
        <v>1007380866</v>
      </c>
      <c r="Q62" s="3"/>
      <c r="R62" s="3" t="s">
        <v>56</v>
      </c>
      <c r="S62" s="3" t="s">
        <v>56</v>
      </c>
      <c r="T62" s="3" t="s">
        <v>480</v>
      </c>
      <c r="U62" s="3">
        <v>27600000</v>
      </c>
      <c r="V62" s="3" t="s">
        <v>220</v>
      </c>
      <c r="W62" s="3" t="s">
        <v>68</v>
      </c>
      <c r="X62" s="3" t="s">
        <v>56</v>
      </c>
      <c r="Y62" s="3">
        <v>0</v>
      </c>
      <c r="Z62" s="3">
        <v>270</v>
      </c>
      <c r="AA62" s="3" t="s">
        <v>84</v>
      </c>
      <c r="AB62" s="3">
        <v>0</v>
      </c>
      <c r="AC62" s="3" t="s">
        <v>58</v>
      </c>
      <c r="AD62" s="3" t="s">
        <v>85</v>
      </c>
      <c r="AE62" s="3">
        <v>13800000</v>
      </c>
      <c r="AF62" s="3">
        <v>92</v>
      </c>
      <c r="AG62" s="4" t="s">
        <v>481</v>
      </c>
      <c r="AH62" s="3">
        <v>23000000</v>
      </c>
      <c r="AI62" s="3">
        <v>65.930000000000007</v>
      </c>
      <c r="AJ62" s="3" t="s">
        <v>77</v>
      </c>
      <c r="AK62" s="3" t="s">
        <v>61</v>
      </c>
      <c r="AL62" s="3" t="s">
        <v>72</v>
      </c>
      <c r="AM62" s="3">
        <v>79628742</v>
      </c>
      <c r="AN62" s="3"/>
      <c r="AO62" s="3" t="s">
        <v>56</v>
      </c>
      <c r="AP62" s="3" t="s">
        <v>56</v>
      </c>
      <c r="AQ62" s="3" t="s">
        <v>378</v>
      </c>
      <c r="AR62" s="4" t="s">
        <v>499</v>
      </c>
      <c r="AS62" s="4" t="s">
        <v>56</v>
      </c>
      <c r="AT62" s="3" t="s">
        <v>56</v>
      </c>
      <c r="AU62" s="6" t="s">
        <v>373</v>
      </c>
      <c r="AV62" s="6"/>
      <c r="AW62" s="3" t="str">
        <f t="shared" si="12"/>
        <v>2021000050015</v>
      </c>
      <c r="AX62" t="str">
        <f>VLOOKUP(AW62,'447 F23.8  PROYECTOS DE INVE...'!$F$10:$P$694,11,0)</f>
        <v>2023/06/15</v>
      </c>
      <c r="AY62" s="3"/>
      <c r="AZ62" s="3" t="str">
        <f t="shared" si="0"/>
        <v>2024/02/01</v>
      </c>
      <c r="BA62" s="18" t="str">
        <f>VLOOKUP(AW62,'447 F23.8  PROYECTOS DE INVE...'!$JE$10:$JE$68,1,FALSE)</f>
        <v>2021000050015</v>
      </c>
      <c r="BB62" s="3" t="str">
        <f t="shared" si="13"/>
        <v>1 EN EJECUCIÓN</v>
      </c>
      <c r="BC62" s="40" t="str">
        <f>VLOOKUP(BA62,'447 F23.8  PROYECTOS DE INVE...'!$F$10:$R$770,13,0)</f>
        <v>4 EN EJECUCIÓN</v>
      </c>
      <c r="BD62" s="40" t="str">
        <f t="shared" si="14"/>
        <v>1 EN EJECUCIÓN4 EN EJECUCIÓN</v>
      </c>
      <c r="BE62" t="s">
        <v>3393</v>
      </c>
      <c r="BG62" t="str">
        <f>IFERROR(VLOOKUP('448 F23.9  CONTRATOS REALIZA...'!BD62,Hoja1!$F$2:$G$7,2,0),"ERROR")</f>
        <v>OK</v>
      </c>
      <c r="BH62" s="3" t="str">
        <f t="shared" si="15"/>
        <v>20 ASIGNACION PARA LA INVERSION REGIONAL -  REGIONES</v>
      </c>
      <c r="BI62" t="str">
        <f>VLOOKUP(F62,'447 F23.8  PROYECTOS DE INVE...'!$F$10:$U$68,16,0)</f>
        <v>20 ASIGNACION PARA LA INVERSION REGIONAL -  REGIONES</v>
      </c>
      <c r="BJ62" t="b">
        <f t="shared" si="1"/>
        <v>1</v>
      </c>
      <c r="BK62" s="4" t="str">
        <f t="shared" si="16"/>
        <v>2024/02/01</v>
      </c>
      <c r="BL62" s="4" t="str">
        <f t="shared" si="17"/>
        <v>2024/02/05</v>
      </c>
      <c r="BM62" s="4" t="str">
        <f t="shared" si="18"/>
        <v>2024/10/31</v>
      </c>
      <c r="BN62" s="4" t="str">
        <f t="shared" si="19"/>
        <v/>
      </c>
      <c r="BO62" s="15" t="str">
        <f t="shared" si="2"/>
        <v>2024/02/01</v>
      </c>
      <c r="BP62" s="15" t="str">
        <f t="shared" si="3"/>
        <v>2024/02/05</v>
      </c>
      <c r="BQ62" s="15" t="str">
        <f t="shared" si="4"/>
        <v>2024/10/31</v>
      </c>
      <c r="BR62" s="15" t="str">
        <f t="shared" si="20"/>
        <v>SIN FECHA LIQUIDACIÓN</v>
      </c>
      <c r="BS62" s="15" t="str">
        <f t="shared" si="21"/>
        <v>OK</v>
      </c>
      <c r="BT62" s="15" t="str">
        <f t="shared" si="22"/>
        <v>OK</v>
      </c>
      <c r="BU62" s="15" t="str">
        <f t="shared" si="23"/>
        <v>OK</v>
      </c>
      <c r="BV62" s="15" t="e">
        <f t="shared" si="24"/>
        <v>#VALUE!</v>
      </c>
      <c r="BW62" s="16">
        <f t="shared" si="9"/>
        <v>4</v>
      </c>
      <c r="BX62" s="16">
        <f t="shared" si="10"/>
        <v>269</v>
      </c>
      <c r="BY62" t="str">
        <f t="shared" si="25"/>
        <v/>
      </c>
      <c r="BZ62" t="str">
        <f t="shared" si="26"/>
        <v>OK</v>
      </c>
      <c r="CA62" t="str">
        <f t="shared" si="27"/>
        <v>OK</v>
      </c>
      <c r="CB62" t="str">
        <f t="shared" si="28"/>
        <v>OK</v>
      </c>
      <c r="CC62" t="str">
        <f t="shared" si="29"/>
        <v>ERROR</v>
      </c>
      <c r="CD62" s="43" t="s">
        <v>841</v>
      </c>
      <c r="CE62" s="44" t="s">
        <v>841</v>
      </c>
      <c r="CF62" s="44" t="s">
        <v>843</v>
      </c>
      <c r="CG62" s="44" t="s">
        <v>843</v>
      </c>
      <c r="CH62" s="8">
        <f t="shared" si="30"/>
        <v>772</v>
      </c>
      <c r="CI62" s="8"/>
      <c r="CJ62">
        <f t="shared" si="11"/>
        <v>18400000</v>
      </c>
    </row>
    <row r="63" spans="1:88" ht="15.75" thickBot="1" x14ac:dyDescent="0.3">
      <c r="A63" s="1">
        <v>53</v>
      </c>
      <c r="B63" t="s">
        <v>684</v>
      </c>
      <c r="C63" s="3" t="s">
        <v>58</v>
      </c>
      <c r="D63" s="3" t="s">
        <v>56</v>
      </c>
      <c r="E63" s="3" t="s">
        <v>449</v>
      </c>
      <c r="F63" s="28" t="s">
        <v>369</v>
      </c>
      <c r="G63" s="3" t="s">
        <v>482</v>
      </c>
      <c r="H63" s="3" t="s">
        <v>132</v>
      </c>
      <c r="I63" s="3">
        <v>29400000</v>
      </c>
      <c r="J63" s="3" t="s">
        <v>264</v>
      </c>
      <c r="K63" s="3" t="s">
        <v>398</v>
      </c>
      <c r="L63" s="3" t="s">
        <v>283</v>
      </c>
      <c r="M63" s="4" t="s">
        <v>391</v>
      </c>
      <c r="N63" s="3" t="s">
        <v>61</v>
      </c>
      <c r="O63" s="3" t="s">
        <v>72</v>
      </c>
      <c r="P63" s="3">
        <v>1012421843</v>
      </c>
      <c r="Q63" s="3"/>
      <c r="R63" s="3" t="s">
        <v>56</v>
      </c>
      <c r="S63" s="3" t="s">
        <v>56</v>
      </c>
      <c r="T63" s="3" t="s">
        <v>483</v>
      </c>
      <c r="U63" s="3">
        <v>29400000</v>
      </c>
      <c r="V63" s="3" t="s">
        <v>220</v>
      </c>
      <c r="W63" s="3" t="s">
        <v>68</v>
      </c>
      <c r="X63" s="3" t="s">
        <v>56</v>
      </c>
      <c r="Y63" s="3">
        <v>0</v>
      </c>
      <c r="Z63" s="3">
        <v>274</v>
      </c>
      <c r="AA63" s="3" t="s">
        <v>84</v>
      </c>
      <c r="AB63" s="3">
        <v>0</v>
      </c>
      <c r="AC63" s="3" t="s">
        <v>58</v>
      </c>
      <c r="AD63" s="3" t="s">
        <v>85</v>
      </c>
      <c r="AE63" s="3">
        <v>14700000</v>
      </c>
      <c r="AF63" s="3">
        <v>92</v>
      </c>
      <c r="AG63" s="4" t="s">
        <v>391</v>
      </c>
      <c r="AH63" s="3">
        <v>24500000</v>
      </c>
      <c r="AI63" s="3">
        <v>66.42</v>
      </c>
      <c r="AJ63" s="3" t="s">
        <v>77</v>
      </c>
      <c r="AK63" s="3" t="s">
        <v>61</v>
      </c>
      <c r="AL63" s="3" t="s">
        <v>72</v>
      </c>
      <c r="AM63" s="3">
        <v>52170191</v>
      </c>
      <c r="AN63" s="3"/>
      <c r="AO63" s="3" t="s">
        <v>56</v>
      </c>
      <c r="AP63" s="3" t="s">
        <v>56</v>
      </c>
      <c r="AQ63" s="3" t="s">
        <v>484</v>
      </c>
      <c r="AR63" s="4" t="s">
        <v>499</v>
      </c>
      <c r="AS63" s="4" t="s">
        <v>56</v>
      </c>
      <c r="AT63" s="3" t="s">
        <v>56</v>
      </c>
      <c r="AU63" s="6" t="s">
        <v>373</v>
      </c>
      <c r="AV63" s="6"/>
      <c r="AW63" s="3" t="str">
        <f t="shared" si="12"/>
        <v>2021000050015</v>
      </c>
      <c r="AX63" t="str">
        <f>VLOOKUP(AW63,'447 F23.8  PROYECTOS DE INVE...'!$F$10:$P$694,11,0)</f>
        <v>2023/06/15</v>
      </c>
      <c r="AY63" s="3"/>
      <c r="AZ63" s="3" t="str">
        <f t="shared" si="0"/>
        <v>2024/02/01</v>
      </c>
      <c r="BA63" s="18" t="str">
        <f>VLOOKUP(AW63,'447 F23.8  PROYECTOS DE INVE...'!$JE$10:$JE$68,1,FALSE)</f>
        <v>2021000050015</v>
      </c>
      <c r="BB63" s="3" t="str">
        <f t="shared" si="13"/>
        <v>1 EN EJECUCIÓN</v>
      </c>
      <c r="BC63" s="40" t="str">
        <f>VLOOKUP(BA63,'447 F23.8  PROYECTOS DE INVE...'!$F$10:$R$770,13,0)</f>
        <v>4 EN EJECUCIÓN</v>
      </c>
      <c r="BD63" s="40" t="str">
        <f t="shared" si="14"/>
        <v>1 EN EJECUCIÓN4 EN EJECUCIÓN</v>
      </c>
      <c r="BG63" t="str">
        <f>IFERROR(VLOOKUP('448 F23.9  CONTRATOS REALIZA...'!BD63,Hoja1!$F$2:$G$7,2,0),"ERROR")</f>
        <v>OK</v>
      </c>
      <c r="BH63" s="3" t="str">
        <f t="shared" si="15"/>
        <v>20 ASIGNACION PARA LA INVERSION REGIONAL -  REGIONES</v>
      </c>
      <c r="BI63" t="str">
        <f>VLOOKUP(F63,'447 F23.8  PROYECTOS DE INVE...'!$F$10:$U$68,16,0)</f>
        <v>20 ASIGNACION PARA LA INVERSION REGIONAL -  REGIONES</v>
      </c>
      <c r="BJ63" t="b">
        <f t="shared" si="1"/>
        <v>1</v>
      </c>
      <c r="BK63" s="4" t="str">
        <f t="shared" si="16"/>
        <v>2024/02/01</v>
      </c>
      <c r="BL63" s="4" t="str">
        <f t="shared" si="17"/>
        <v>2024/02/01</v>
      </c>
      <c r="BM63" s="4" t="str">
        <f t="shared" si="18"/>
        <v>2024/10/31</v>
      </c>
      <c r="BN63" s="4" t="str">
        <f t="shared" si="19"/>
        <v/>
      </c>
      <c r="BO63" s="15" t="str">
        <f t="shared" si="2"/>
        <v>2024/02/01</v>
      </c>
      <c r="BP63" s="15" t="str">
        <f t="shared" si="3"/>
        <v>2024/02/01</v>
      </c>
      <c r="BQ63" s="15" t="str">
        <f t="shared" si="4"/>
        <v>2024/10/31</v>
      </c>
      <c r="BR63" s="15" t="str">
        <f t="shared" si="20"/>
        <v>SIN FECHA LIQUIDACIÓN</v>
      </c>
      <c r="BS63" s="15" t="str">
        <f t="shared" si="21"/>
        <v>OK</v>
      </c>
      <c r="BT63" s="15" t="str">
        <f t="shared" si="22"/>
        <v>OK</v>
      </c>
      <c r="BU63" s="15" t="str">
        <f t="shared" si="23"/>
        <v>OK</v>
      </c>
      <c r="BV63" s="15" t="e">
        <f t="shared" si="24"/>
        <v>#VALUE!</v>
      </c>
      <c r="BW63" s="16">
        <f t="shared" si="9"/>
        <v>0</v>
      </c>
      <c r="BX63" s="16">
        <f t="shared" si="10"/>
        <v>273</v>
      </c>
      <c r="BY63" t="str">
        <f t="shared" si="25"/>
        <v/>
      </c>
      <c r="BZ63" t="str">
        <f t="shared" si="26"/>
        <v>OK</v>
      </c>
      <c r="CA63" t="str">
        <f t="shared" si="27"/>
        <v>OK</v>
      </c>
      <c r="CB63" t="str">
        <f t="shared" si="28"/>
        <v>OK</v>
      </c>
      <c r="CC63" t="str">
        <f t="shared" si="29"/>
        <v>ERROR</v>
      </c>
      <c r="CD63" s="43" t="s">
        <v>904</v>
      </c>
      <c r="CE63" s="44" t="s">
        <v>904</v>
      </c>
      <c r="CF63" s="44" t="s">
        <v>907</v>
      </c>
      <c r="CH63" s="8">
        <f t="shared" si="30"/>
        <v>111</v>
      </c>
      <c r="CI63" s="8">
        <f>$CH$7-CG63</f>
        <v>45473</v>
      </c>
      <c r="CJ63">
        <f t="shared" si="11"/>
        <v>19600000</v>
      </c>
    </row>
    <row r="64" spans="1:88" ht="15.75" thickBot="1" x14ac:dyDescent="0.3">
      <c r="A64" s="1">
        <v>54</v>
      </c>
      <c r="B64" t="s">
        <v>685</v>
      </c>
      <c r="C64" s="3" t="s">
        <v>58</v>
      </c>
      <c r="D64" s="3" t="s">
        <v>56</v>
      </c>
      <c r="E64" s="3" t="s">
        <v>449</v>
      </c>
      <c r="F64" s="3" t="s">
        <v>369</v>
      </c>
      <c r="G64" s="3" t="s">
        <v>485</v>
      </c>
      <c r="H64" s="3" t="s">
        <v>132</v>
      </c>
      <c r="I64" s="3">
        <v>27000000</v>
      </c>
      <c r="J64" s="3" t="s">
        <v>264</v>
      </c>
      <c r="K64" s="3" t="s">
        <v>398</v>
      </c>
      <c r="L64" s="3" t="s">
        <v>283</v>
      </c>
      <c r="M64" s="4" t="s">
        <v>391</v>
      </c>
      <c r="N64" s="3" t="s">
        <v>61</v>
      </c>
      <c r="O64" s="3" t="s">
        <v>72</v>
      </c>
      <c r="P64" s="3">
        <v>74150723</v>
      </c>
      <c r="Q64" s="3"/>
      <c r="R64" s="3" t="s">
        <v>56</v>
      </c>
      <c r="S64" s="3" t="s">
        <v>56</v>
      </c>
      <c r="T64" s="3" t="s">
        <v>486</v>
      </c>
      <c r="U64" s="3">
        <v>27000000</v>
      </c>
      <c r="V64" s="3" t="s">
        <v>220</v>
      </c>
      <c r="W64" s="3" t="s">
        <v>68</v>
      </c>
      <c r="X64" s="3" t="s">
        <v>56</v>
      </c>
      <c r="Y64" s="3">
        <v>0</v>
      </c>
      <c r="Z64" s="3">
        <v>274</v>
      </c>
      <c r="AA64" s="3" t="s">
        <v>84</v>
      </c>
      <c r="AB64" s="3">
        <v>0</v>
      </c>
      <c r="AC64" s="3" t="s">
        <v>58</v>
      </c>
      <c r="AD64" s="3" t="s">
        <v>85</v>
      </c>
      <c r="AE64" s="3">
        <v>13500000</v>
      </c>
      <c r="AF64" s="3">
        <v>92</v>
      </c>
      <c r="AG64" s="4" t="s">
        <v>391</v>
      </c>
      <c r="AH64" s="3">
        <v>22500000</v>
      </c>
      <c r="AI64" s="3">
        <v>66.42</v>
      </c>
      <c r="AJ64" s="3" t="s">
        <v>77</v>
      </c>
      <c r="AK64" s="3" t="s">
        <v>61</v>
      </c>
      <c r="AL64" s="3" t="s">
        <v>72</v>
      </c>
      <c r="AM64" s="3">
        <v>35528922</v>
      </c>
      <c r="AN64" s="3"/>
      <c r="AO64" s="3" t="s">
        <v>56</v>
      </c>
      <c r="AP64" s="3" t="s">
        <v>56</v>
      </c>
      <c r="AQ64" s="3" t="s">
        <v>487</v>
      </c>
      <c r="AR64" s="4" t="s">
        <v>499</v>
      </c>
      <c r="AS64" s="4" t="s">
        <v>56</v>
      </c>
      <c r="AT64" s="3" t="s">
        <v>56</v>
      </c>
      <c r="AU64" s="6" t="s">
        <v>373</v>
      </c>
      <c r="AV64" s="6"/>
      <c r="AW64" s="3" t="str">
        <f t="shared" si="12"/>
        <v>2021000050015</v>
      </c>
      <c r="AX64" t="str">
        <f>VLOOKUP(AW64,'447 F23.8  PROYECTOS DE INVE...'!$F$10:$P$694,11,0)</f>
        <v>2023/06/15</v>
      </c>
      <c r="AY64" s="3"/>
      <c r="AZ64" s="3" t="str">
        <f t="shared" si="0"/>
        <v>2024/02/01</v>
      </c>
      <c r="BA64" s="18" t="str">
        <f>VLOOKUP(AW64,'447 F23.8  PROYECTOS DE INVE...'!$JE$10:$JE$68,1,FALSE)</f>
        <v>2021000050015</v>
      </c>
      <c r="BB64" s="3" t="str">
        <f t="shared" si="13"/>
        <v>1 EN EJECUCIÓN</v>
      </c>
      <c r="BC64" s="40" t="str">
        <f>VLOOKUP(BA64,'447 F23.8  PROYECTOS DE INVE...'!$F$10:$R$770,13,0)</f>
        <v>4 EN EJECUCIÓN</v>
      </c>
      <c r="BD64" s="40" t="str">
        <f t="shared" si="14"/>
        <v>1 EN EJECUCIÓN4 EN EJECUCIÓN</v>
      </c>
      <c r="BG64" t="str">
        <f>IFERROR(VLOOKUP('448 F23.9  CONTRATOS REALIZA...'!BD64,Hoja1!$F$2:$G$7,2,0),"ERROR")</f>
        <v>OK</v>
      </c>
      <c r="BH64" s="3" t="str">
        <f t="shared" si="15"/>
        <v>20 ASIGNACION PARA LA INVERSION REGIONAL -  REGIONES</v>
      </c>
      <c r="BI64" t="str">
        <f>VLOOKUP(F64,'447 F23.8  PROYECTOS DE INVE...'!$F$10:$U$68,16,0)</f>
        <v>20 ASIGNACION PARA LA INVERSION REGIONAL -  REGIONES</v>
      </c>
      <c r="BJ64" t="b">
        <f t="shared" si="1"/>
        <v>1</v>
      </c>
      <c r="BK64" s="4" t="str">
        <f t="shared" si="16"/>
        <v>2024/02/01</v>
      </c>
      <c r="BL64" s="4" t="str">
        <f t="shared" si="17"/>
        <v>2024/02/01</v>
      </c>
      <c r="BM64" s="4" t="str">
        <f t="shared" si="18"/>
        <v>2024/10/31</v>
      </c>
      <c r="BN64" s="4" t="str">
        <f t="shared" si="19"/>
        <v/>
      </c>
      <c r="BO64" s="15" t="str">
        <f t="shared" si="2"/>
        <v>2024/02/01</v>
      </c>
      <c r="BP64" s="15" t="str">
        <f t="shared" si="3"/>
        <v>2024/02/01</v>
      </c>
      <c r="BQ64" s="15" t="str">
        <f t="shared" si="4"/>
        <v>2024/10/31</v>
      </c>
      <c r="BR64" s="15" t="str">
        <f t="shared" si="20"/>
        <v>SIN FECHA LIQUIDACIÓN</v>
      </c>
      <c r="BS64" s="15" t="str">
        <f t="shared" si="21"/>
        <v>OK</v>
      </c>
      <c r="BT64" s="15" t="str">
        <f t="shared" si="22"/>
        <v>OK</v>
      </c>
      <c r="BU64" s="15" t="str">
        <f t="shared" si="23"/>
        <v>OK</v>
      </c>
      <c r="BV64" s="15" t="e">
        <f t="shared" si="24"/>
        <v>#VALUE!</v>
      </c>
      <c r="BW64" s="16">
        <f t="shared" si="9"/>
        <v>0</v>
      </c>
      <c r="BX64" s="16">
        <f t="shared" si="10"/>
        <v>273</v>
      </c>
      <c r="BY64" t="str">
        <f t="shared" si="25"/>
        <v/>
      </c>
      <c r="BZ64" t="str">
        <f t="shared" si="26"/>
        <v>OK</v>
      </c>
      <c r="CA64" t="str">
        <f t="shared" si="27"/>
        <v>OK</v>
      </c>
      <c r="CB64" t="str">
        <f t="shared" si="28"/>
        <v>OK</v>
      </c>
      <c r="CC64" t="str">
        <f t="shared" si="29"/>
        <v>ERROR</v>
      </c>
      <c r="CD64" s="43" t="s">
        <v>904</v>
      </c>
      <c r="CE64" s="44" t="s">
        <v>904</v>
      </c>
      <c r="CF64" s="44" t="s">
        <v>427</v>
      </c>
      <c r="CH64" s="8">
        <f t="shared" si="30"/>
        <v>0</v>
      </c>
      <c r="CI64" s="8">
        <f>$CH$7-CG64</f>
        <v>45473</v>
      </c>
      <c r="CJ64">
        <f t="shared" si="11"/>
        <v>18000000</v>
      </c>
    </row>
    <row r="65" spans="1:88" ht="15.75" thickBot="1" x14ac:dyDescent="0.3">
      <c r="A65" s="1">
        <v>55</v>
      </c>
      <c r="B65" t="s">
        <v>686</v>
      </c>
      <c r="C65" s="3" t="s">
        <v>58</v>
      </c>
      <c r="D65" s="3" t="s">
        <v>56</v>
      </c>
      <c r="E65" s="3" t="s">
        <v>449</v>
      </c>
      <c r="F65" s="3" t="s">
        <v>369</v>
      </c>
      <c r="G65" s="3" t="s">
        <v>488</v>
      </c>
      <c r="H65" s="3" t="s">
        <v>132</v>
      </c>
      <c r="I65" s="3">
        <v>34800000</v>
      </c>
      <c r="J65" s="3" t="s">
        <v>267</v>
      </c>
      <c r="K65" s="3" t="s">
        <v>398</v>
      </c>
      <c r="L65" s="3" t="s">
        <v>283</v>
      </c>
      <c r="M65" s="4" t="s">
        <v>391</v>
      </c>
      <c r="N65" s="3" t="s">
        <v>61</v>
      </c>
      <c r="O65" s="3" t="s">
        <v>72</v>
      </c>
      <c r="P65" s="3">
        <v>1026282429</v>
      </c>
      <c r="Q65" s="3"/>
      <c r="R65" s="3" t="s">
        <v>56</v>
      </c>
      <c r="S65" s="3" t="s">
        <v>56</v>
      </c>
      <c r="T65" s="3" t="s">
        <v>489</v>
      </c>
      <c r="U65" s="3">
        <v>32093333</v>
      </c>
      <c r="V65" s="3" t="s">
        <v>220</v>
      </c>
      <c r="W65" s="3" t="s">
        <v>68</v>
      </c>
      <c r="X65" s="3" t="s">
        <v>56</v>
      </c>
      <c r="Y65" s="3">
        <v>0</v>
      </c>
      <c r="Z65" s="3">
        <v>163</v>
      </c>
      <c r="AA65" s="3" t="s">
        <v>84</v>
      </c>
      <c r="AB65" s="3">
        <v>0</v>
      </c>
      <c r="AC65" s="3" t="s">
        <v>68</v>
      </c>
      <c r="AD65" s="3" t="s">
        <v>56</v>
      </c>
      <c r="AE65" s="3"/>
      <c r="AF65" s="3"/>
      <c r="AG65" s="4" t="s">
        <v>481</v>
      </c>
      <c r="AH65" s="3">
        <v>29000000</v>
      </c>
      <c r="AI65" s="3">
        <v>100</v>
      </c>
      <c r="AJ65" s="3" t="s">
        <v>77</v>
      </c>
      <c r="AK65" s="3" t="s">
        <v>61</v>
      </c>
      <c r="AL65" s="3" t="s">
        <v>72</v>
      </c>
      <c r="AM65" s="3">
        <v>35528922</v>
      </c>
      <c r="AN65" s="3"/>
      <c r="AO65" s="3" t="s">
        <v>56</v>
      </c>
      <c r="AP65" s="3" t="s">
        <v>56</v>
      </c>
      <c r="AQ65" s="3" t="s">
        <v>487</v>
      </c>
      <c r="AR65" s="4" t="s">
        <v>3662</v>
      </c>
      <c r="AS65" s="4" t="s">
        <v>56</v>
      </c>
      <c r="AT65" s="3" t="s">
        <v>56</v>
      </c>
      <c r="AU65" s="6" t="s">
        <v>373</v>
      </c>
      <c r="AV65" s="6"/>
      <c r="AW65" s="3" t="str">
        <f t="shared" si="12"/>
        <v>2021000050015</v>
      </c>
      <c r="AX65" t="str">
        <f>VLOOKUP(AW65,'447 F23.8  PROYECTOS DE INVE...'!$F$10:$P$694,11,0)</f>
        <v>2023/06/15</v>
      </c>
      <c r="AY65" s="3"/>
      <c r="AZ65" s="3" t="str">
        <f t="shared" si="0"/>
        <v>2024/02/01</v>
      </c>
      <c r="BA65" s="18" t="str">
        <f>VLOOKUP(AW65,'447 F23.8  PROYECTOS DE INVE...'!$JE$10:$JE$68,1,FALSE)</f>
        <v>2021000050015</v>
      </c>
      <c r="BB65" s="3" t="str">
        <f t="shared" si="13"/>
        <v>3 TERMINADO PERO NO LIQUIDADO</v>
      </c>
      <c r="BC65" s="40" t="str">
        <f>VLOOKUP(BA65,'447 F23.8  PROYECTOS DE INVE...'!$F$10:$R$770,13,0)</f>
        <v>4 EN EJECUCIÓN</v>
      </c>
      <c r="BD65" s="40" t="str">
        <f t="shared" si="14"/>
        <v>3 TERMINADO PERO NO LIQUIDADO4 EN EJECUCIÓN</v>
      </c>
      <c r="BG65" t="str">
        <f>IFERROR(VLOOKUP('448 F23.9  CONTRATOS REALIZA...'!BD65,Hoja1!$F$2:$G$7,2,0),"ERROR")</f>
        <v>OK</v>
      </c>
      <c r="BH65" s="3" t="str">
        <f t="shared" si="15"/>
        <v>20 ASIGNACION PARA LA INVERSION REGIONAL -  REGIONES</v>
      </c>
      <c r="BI65" t="str">
        <f>VLOOKUP(F65,'447 F23.8  PROYECTOS DE INVE...'!$F$10:$U$68,16,0)</f>
        <v>20 ASIGNACION PARA LA INVERSION REGIONAL -  REGIONES</v>
      </c>
      <c r="BJ65" t="b">
        <f t="shared" si="1"/>
        <v>1</v>
      </c>
      <c r="BK65" s="4" t="str">
        <f t="shared" si="16"/>
        <v>2024/02/01</v>
      </c>
      <c r="BL65" s="4" t="str">
        <f t="shared" si="17"/>
        <v>2024/02/05</v>
      </c>
      <c r="BM65" s="4" t="str">
        <f t="shared" si="18"/>
        <v>2024/07/16</v>
      </c>
      <c r="BN65" s="4" t="str">
        <f t="shared" si="19"/>
        <v/>
      </c>
      <c r="BO65" s="15" t="str">
        <f t="shared" si="2"/>
        <v>2024/02/01</v>
      </c>
      <c r="BP65" s="15" t="str">
        <f t="shared" si="3"/>
        <v>2024/02/05</v>
      </c>
      <c r="BQ65" s="15" t="str">
        <f t="shared" si="4"/>
        <v>2024/07/16</v>
      </c>
      <c r="BR65" s="15" t="str">
        <f t="shared" si="20"/>
        <v>SIN FECHA LIQUIDACIÓN</v>
      </c>
      <c r="BS65" s="15" t="str">
        <f t="shared" si="21"/>
        <v>OK</v>
      </c>
      <c r="BT65" s="15" t="str">
        <f t="shared" si="22"/>
        <v>OK</v>
      </c>
      <c r="BU65" s="15" t="str">
        <f t="shared" si="23"/>
        <v>OK</v>
      </c>
      <c r="BV65" s="15" t="e">
        <f t="shared" si="24"/>
        <v>#VALUE!</v>
      </c>
      <c r="BW65" s="16">
        <f t="shared" si="9"/>
        <v>4</v>
      </c>
      <c r="BX65" s="16">
        <f t="shared" si="10"/>
        <v>162</v>
      </c>
      <c r="BY65" t="str">
        <f t="shared" si="25"/>
        <v/>
      </c>
      <c r="BZ65" t="str">
        <f t="shared" si="26"/>
        <v>OK</v>
      </c>
      <c r="CA65" t="str">
        <f t="shared" si="27"/>
        <v>OK</v>
      </c>
      <c r="CB65" t="str">
        <f t="shared" si="28"/>
        <v>OK</v>
      </c>
      <c r="CC65" t="str">
        <f t="shared" si="29"/>
        <v>ERROR</v>
      </c>
      <c r="CD65" s="43" t="s">
        <v>904</v>
      </c>
      <c r="CE65" s="44" t="s">
        <v>904</v>
      </c>
      <c r="CF65" s="44" t="s">
        <v>629</v>
      </c>
      <c r="CH65" s="8">
        <f t="shared" si="30"/>
        <v>-184</v>
      </c>
      <c r="CI65" s="8">
        <f>$CH$7-CG65</f>
        <v>45473</v>
      </c>
      <c r="CJ65">
        <f t="shared" si="11"/>
        <v>5800000</v>
      </c>
    </row>
    <row r="66" spans="1:88" ht="15.75" thickBot="1" x14ac:dyDescent="0.3">
      <c r="A66" s="1">
        <v>56</v>
      </c>
      <c r="B66" t="s">
        <v>687</v>
      </c>
      <c r="C66" s="3" t="s">
        <v>58</v>
      </c>
      <c r="D66" s="3" t="s">
        <v>56</v>
      </c>
      <c r="E66" s="3" t="s">
        <v>449</v>
      </c>
      <c r="F66" s="3" t="s">
        <v>369</v>
      </c>
      <c r="G66" s="3" t="s">
        <v>490</v>
      </c>
      <c r="H66" s="3" t="s">
        <v>132</v>
      </c>
      <c r="I66" s="3">
        <v>19200000</v>
      </c>
      <c r="J66" s="3" t="s">
        <v>264</v>
      </c>
      <c r="K66" s="3" t="s">
        <v>398</v>
      </c>
      <c r="L66" s="3" t="s">
        <v>283</v>
      </c>
      <c r="M66" s="4" t="s">
        <v>391</v>
      </c>
      <c r="N66" s="3" t="s">
        <v>61</v>
      </c>
      <c r="O66" s="3" t="s">
        <v>72</v>
      </c>
      <c r="P66" s="3">
        <v>16895962</v>
      </c>
      <c r="Q66" s="3"/>
      <c r="R66" s="3" t="s">
        <v>56</v>
      </c>
      <c r="S66" s="3" t="s">
        <v>56</v>
      </c>
      <c r="T66" s="3" t="s">
        <v>491</v>
      </c>
      <c r="U66" s="3">
        <v>19200000</v>
      </c>
      <c r="V66" s="3" t="s">
        <v>220</v>
      </c>
      <c r="W66" s="3" t="s">
        <v>68</v>
      </c>
      <c r="X66" s="3" t="s">
        <v>56</v>
      </c>
      <c r="Y66" s="3">
        <v>0</v>
      </c>
      <c r="Z66" s="3">
        <v>274</v>
      </c>
      <c r="AA66" s="3" t="s">
        <v>84</v>
      </c>
      <c r="AB66" s="3">
        <v>0</v>
      </c>
      <c r="AC66" s="3" t="s">
        <v>68</v>
      </c>
      <c r="AD66" s="3" t="s">
        <v>56</v>
      </c>
      <c r="AE66" s="3"/>
      <c r="AF66" s="3"/>
      <c r="AG66" s="4" t="s">
        <v>391</v>
      </c>
      <c r="AH66" s="3">
        <v>16000000</v>
      </c>
      <c r="AI66" s="3">
        <v>66.42</v>
      </c>
      <c r="AJ66" s="3" t="s">
        <v>77</v>
      </c>
      <c r="AK66" s="3" t="s">
        <v>61</v>
      </c>
      <c r="AL66" s="3" t="s">
        <v>72</v>
      </c>
      <c r="AM66" s="3">
        <v>79628742</v>
      </c>
      <c r="AN66" s="3"/>
      <c r="AO66" s="3" t="s">
        <v>56</v>
      </c>
      <c r="AP66" s="3" t="s">
        <v>56</v>
      </c>
      <c r="AQ66" s="3" t="s">
        <v>378</v>
      </c>
      <c r="AR66" s="4" t="s">
        <v>499</v>
      </c>
      <c r="AS66" s="4" t="s">
        <v>56</v>
      </c>
      <c r="AT66" s="3" t="s">
        <v>56</v>
      </c>
      <c r="AU66" s="6" t="s">
        <v>373</v>
      </c>
      <c r="AV66" s="6"/>
      <c r="AW66" s="3" t="str">
        <f t="shared" si="12"/>
        <v>2021000050015</v>
      </c>
      <c r="AX66" t="str">
        <f>VLOOKUP(AW66,'447 F23.8  PROYECTOS DE INVE...'!$F$10:$P$694,11,0)</f>
        <v>2023/06/15</v>
      </c>
      <c r="AY66" s="3"/>
      <c r="AZ66" s="3" t="str">
        <f t="shared" si="0"/>
        <v>2024/02/01</v>
      </c>
      <c r="BA66" s="18" t="str">
        <f>VLOOKUP(AW66,'447 F23.8  PROYECTOS DE INVE...'!$JE$10:$JE$68,1,FALSE)</f>
        <v>2021000050015</v>
      </c>
      <c r="BB66" s="3" t="str">
        <f t="shared" si="13"/>
        <v>1 EN EJECUCIÓN</v>
      </c>
      <c r="BC66" s="40" t="str">
        <f>VLOOKUP(BA66,'447 F23.8  PROYECTOS DE INVE...'!$F$10:$R$770,13,0)</f>
        <v>4 EN EJECUCIÓN</v>
      </c>
      <c r="BD66" s="40" t="str">
        <f t="shared" si="14"/>
        <v>1 EN EJECUCIÓN4 EN EJECUCIÓN</v>
      </c>
      <c r="BG66" t="str">
        <f>IFERROR(VLOOKUP('448 F23.9  CONTRATOS REALIZA...'!BD66,Hoja1!$F$2:$G$7,2,0),"ERROR")</f>
        <v>OK</v>
      </c>
      <c r="BH66" s="3" t="str">
        <f t="shared" si="15"/>
        <v>20 ASIGNACION PARA LA INVERSION REGIONAL -  REGIONES</v>
      </c>
      <c r="BI66" t="str">
        <f>VLOOKUP(F66,'447 F23.8  PROYECTOS DE INVE...'!$F$10:$U$68,16,0)</f>
        <v>20 ASIGNACION PARA LA INVERSION REGIONAL -  REGIONES</v>
      </c>
      <c r="BJ66" t="b">
        <f t="shared" si="1"/>
        <v>1</v>
      </c>
      <c r="BK66" s="4" t="str">
        <f t="shared" si="16"/>
        <v>2024/02/01</v>
      </c>
      <c r="BL66" s="4" t="str">
        <f t="shared" si="17"/>
        <v>2024/02/01</v>
      </c>
      <c r="BM66" s="4" t="str">
        <f t="shared" si="18"/>
        <v>2024/10/31</v>
      </c>
      <c r="BN66" s="4" t="str">
        <f t="shared" si="19"/>
        <v/>
      </c>
      <c r="BO66" s="15" t="str">
        <f t="shared" si="2"/>
        <v>2024/02/01</v>
      </c>
      <c r="BP66" s="15" t="str">
        <f t="shared" si="3"/>
        <v>2024/02/01</v>
      </c>
      <c r="BQ66" s="15" t="str">
        <f t="shared" si="4"/>
        <v>2024/10/31</v>
      </c>
      <c r="BR66" s="15" t="str">
        <f t="shared" si="20"/>
        <v>SIN FECHA LIQUIDACIÓN</v>
      </c>
      <c r="BS66" s="15" t="str">
        <f t="shared" si="21"/>
        <v>OK</v>
      </c>
      <c r="BT66" s="15" t="str">
        <f t="shared" si="22"/>
        <v>OK</v>
      </c>
      <c r="BU66" s="15" t="str">
        <f t="shared" si="23"/>
        <v>OK</v>
      </c>
      <c r="BV66" s="15" t="e">
        <f t="shared" si="24"/>
        <v>#VALUE!</v>
      </c>
      <c r="BW66" s="16">
        <f t="shared" si="9"/>
        <v>0</v>
      </c>
      <c r="BX66" s="16">
        <f t="shared" si="10"/>
        <v>273</v>
      </c>
      <c r="BY66" t="str">
        <f t="shared" si="25"/>
        <v/>
      </c>
      <c r="BZ66" t="str">
        <f t="shared" si="26"/>
        <v>OK</v>
      </c>
      <c r="CA66" t="str">
        <f t="shared" si="27"/>
        <v>OK</v>
      </c>
      <c r="CB66" t="str">
        <f t="shared" si="28"/>
        <v>OK</v>
      </c>
      <c r="CC66" t="str">
        <f t="shared" si="29"/>
        <v>ERROR</v>
      </c>
      <c r="CD66" s="43" t="s">
        <v>904</v>
      </c>
      <c r="CE66" s="44" t="s">
        <v>904</v>
      </c>
      <c r="CF66" s="44" t="s">
        <v>427</v>
      </c>
      <c r="CH66" s="8">
        <f t="shared" si="30"/>
        <v>0</v>
      </c>
      <c r="CI66" s="8">
        <f>$CH$7-CG66</f>
        <v>45473</v>
      </c>
      <c r="CJ66">
        <f t="shared" si="11"/>
        <v>3200000</v>
      </c>
    </row>
    <row r="67" spans="1:88" ht="15.75" thickBot="1" x14ac:dyDescent="0.3">
      <c r="A67" s="1">
        <v>57</v>
      </c>
      <c r="B67" t="s">
        <v>688</v>
      </c>
      <c r="C67" s="3" t="s">
        <v>58</v>
      </c>
      <c r="D67" s="3" t="s">
        <v>56</v>
      </c>
      <c r="E67" s="3" t="s">
        <v>449</v>
      </c>
      <c r="F67" s="3" t="s">
        <v>369</v>
      </c>
      <c r="G67" s="3" t="s">
        <v>492</v>
      </c>
      <c r="H67" s="3" t="s">
        <v>132</v>
      </c>
      <c r="I67" s="3">
        <v>13800000</v>
      </c>
      <c r="J67" s="3" t="s">
        <v>264</v>
      </c>
      <c r="K67" s="3" t="s">
        <v>398</v>
      </c>
      <c r="L67" s="3" t="s">
        <v>283</v>
      </c>
      <c r="M67" s="4" t="s">
        <v>493</v>
      </c>
      <c r="N67" s="3" t="s">
        <v>61</v>
      </c>
      <c r="O67" s="3" t="s">
        <v>72</v>
      </c>
      <c r="P67" s="3">
        <v>1014205350</v>
      </c>
      <c r="Q67" s="3"/>
      <c r="R67" s="3" t="s">
        <v>56</v>
      </c>
      <c r="S67" s="3" t="s">
        <v>56</v>
      </c>
      <c r="T67" s="3" t="s">
        <v>494</v>
      </c>
      <c r="U67" s="3">
        <v>13800000</v>
      </c>
      <c r="V67" s="3" t="s">
        <v>220</v>
      </c>
      <c r="W67" s="3" t="s">
        <v>68</v>
      </c>
      <c r="X67" s="3" t="s">
        <v>56</v>
      </c>
      <c r="Y67" s="3">
        <v>0</v>
      </c>
      <c r="Z67" s="3">
        <v>192</v>
      </c>
      <c r="AA67" s="3" t="s">
        <v>84</v>
      </c>
      <c r="AB67" s="3">
        <v>0</v>
      </c>
      <c r="AC67" s="3" t="s">
        <v>58</v>
      </c>
      <c r="AD67" s="3" t="s">
        <v>85</v>
      </c>
      <c r="AE67" s="3">
        <v>15180000</v>
      </c>
      <c r="AF67" s="3">
        <v>102</v>
      </c>
      <c r="AG67" s="4" t="s">
        <v>493</v>
      </c>
      <c r="AH67" s="3">
        <v>19780000</v>
      </c>
      <c r="AI67" s="3">
        <v>83.85</v>
      </c>
      <c r="AJ67" s="3" t="s">
        <v>77</v>
      </c>
      <c r="AK67" s="3" t="s">
        <v>61</v>
      </c>
      <c r="AL67" s="3" t="s">
        <v>72</v>
      </c>
      <c r="AM67" s="3">
        <v>79628742</v>
      </c>
      <c r="AN67" s="3"/>
      <c r="AO67" s="3" t="s">
        <v>56</v>
      </c>
      <c r="AP67" s="3" t="s">
        <v>56</v>
      </c>
      <c r="AQ67" s="3" t="s">
        <v>378</v>
      </c>
      <c r="AR67" s="4" t="s">
        <v>2393</v>
      </c>
      <c r="AS67" s="4" t="s">
        <v>56</v>
      </c>
      <c r="AT67" s="3" t="s">
        <v>56</v>
      </c>
      <c r="AU67" s="6" t="s">
        <v>373</v>
      </c>
      <c r="AV67" s="6"/>
      <c r="AW67" s="3" t="str">
        <f t="shared" si="12"/>
        <v>2021000050015</v>
      </c>
      <c r="AX67" t="str">
        <f>VLOOKUP(AW67,'447 F23.8  PROYECTOS DE INVE...'!$F$10:$P$694,11,0)</f>
        <v>2023/06/15</v>
      </c>
      <c r="AY67" s="3"/>
      <c r="AZ67" s="3" t="str">
        <f t="shared" si="0"/>
        <v>2024/02/22</v>
      </c>
      <c r="BA67" s="18" t="str">
        <f>VLOOKUP(AW67,'447 F23.8  PROYECTOS DE INVE...'!$JE$10:$JE$68,1,FALSE)</f>
        <v>2021000050015</v>
      </c>
      <c r="BB67" s="3" t="str">
        <f t="shared" si="13"/>
        <v>1 EN EJECUCIÓN</v>
      </c>
      <c r="BC67" s="40" t="str">
        <f>VLOOKUP(BA67,'447 F23.8  PROYECTOS DE INVE...'!$F$10:$R$770,13,0)</f>
        <v>4 EN EJECUCIÓN</v>
      </c>
      <c r="BD67" s="40" t="str">
        <f t="shared" si="14"/>
        <v>1 EN EJECUCIÓN4 EN EJECUCIÓN</v>
      </c>
      <c r="BG67" t="str">
        <f>IFERROR(VLOOKUP('448 F23.9  CONTRATOS REALIZA...'!BD67,Hoja1!$F$2:$G$7,2,0),"ERROR")</f>
        <v>OK</v>
      </c>
      <c r="BH67" s="3" t="str">
        <f t="shared" si="15"/>
        <v>20 ASIGNACION PARA LA INVERSION REGIONAL -  REGIONES</v>
      </c>
      <c r="BI67" t="str">
        <f>VLOOKUP(F67,'447 F23.8  PROYECTOS DE INVE...'!$F$10:$U$68,16,0)</f>
        <v>20 ASIGNACION PARA LA INVERSION REGIONAL -  REGIONES</v>
      </c>
      <c r="BJ67" t="b">
        <f t="shared" si="1"/>
        <v>1</v>
      </c>
      <c r="BK67" s="4" t="str">
        <f t="shared" si="16"/>
        <v>2024/02/22</v>
      </c>
      <c r="BL67" s="4" t="str">
        <f t="shared" si="17"/>
        <v>2024/02/22</v>
      </c>
      <c r="BM67" s="4" t="str">
        <f t="shared" si="18"/>
        <v>2024/08/31</v>
      </c>
      <c r="BN67" s="4" t="str">
        <f t="shared" si="19"/>
        <v/>
      </c>
      <c r="BO67" s="15" t="str">
        <f t="shared" si="2"/>
        <v>2024/02/22</v>
      </c>
      <c r="BP67" s="15" t="str">
        <f t="shared" si="3"/>
        <v>2024/02/22</v>
      </c>
      <c r="BQ67" s="15" t="str">
        <f t="shared" si="4"/>
        <v>2024/08/31</v>
      </c>
      <c r="BR67" s="15" t="str">
        <f t="shared" si="20"/>
        <v>SIN FECHA LIQUIDACIÓN</v>
      </c>
      <c r="BS67" s="15" t="str">
        <f t="shared" si="21"/>
        <v>OK</v>
      </c>
      <c r="BT67" s="15" t="str">
        <f t="shared" si="22"/>
        <v>OK</v>
      </c>
      <c r="BU67" s="15" t="str">
        <f t="shared" si="23"/>
        <v>OK</v>
      </c>
      <c r="BV67" s="15" t="e">
        <f t="shared" si="24"/>
        <v>#VALUE!</v>
      </c>
      <c r="BW67" s="16">
        <f t="shared" si="9"/>
        <v>0</v>
      </c>
      <c r="BX67" s="16">
        <f t="shared" si="10"/>
        <v>191</v>
      </c>
      <c r="BY67" t="str">
        <f t="shared" si="25"/>
        <v/>
      </c>
      <c r="BZ67" t="str">
        <f t="shared" si="26"/>
        <v>OK</v>
      </c>
      <c r="CA67" t="str">
        <f t="shared" si="27"/>
        <v>OK</v>
      </c>
      <c r="CB67" t="str">
        <f t="shared" si="28"/>
        <v>OK</v>
      </c>
      <c r="CC67" t="str">
        <f t="shared" si="29"/>
        <v>ERROR</v>
      </c>
      <c r="CD67" s="43" t="s">
        <v>481</v>
      </c>
      <c r="CE67" s="44" t="s">
        <v>481</v>
      </c>
      <c r="CF67" s="44" t="s">
        <v>640</v>
      </c>
      <c r="CH67" s="8">
        <f t="shared" si="30"/>
        <v>122</v>
      </c>
      <c r="CI67" s="8"/>
      <c r="CJ67">
        <f t="shared" si="11"/>
        <v>9200000</v>
      </c>
    </row>
    <row r="68" spans="1:88" ht="15.75" thickBot="1" x14ac:dyDescent="0.3">
      <c r="A68" s="1">
        <v>58</v>
      </c>
      <c r="B68" t="s">
        <v>689</v>
      </c>
      <c r="C68" s="3" t="s">
        <v>58</v>
      </c>
      <c r="D68" s="3" t="s">
        <v>56</v>
      </c>
      <c r="E68" s="3" t="s">
        <v>449</v>
      </c>
      <c r="F68" s="3" t="s">
        <v>369</v>
      </c>
      <c r="G68" s="3" t="s">
        <v>3556</v>
      </c>
      <c r="H68" s="3" t="s">
        <v>96</v>
      </c>
      <c r="I68" s="3">
        <v>32564350</v>
      </c>
      <c r="J68" s="3" t="s">
        <v>264</v>
      </c>
      <c r="K68" s="3" t="s">
        <v>398</v>
      </c>
      <c r="L68" s="3" t="s">
        <v>283</v>
      </c>
      <c r="M68" s="4" t="s">
        <v>611</v>
      </c>
      <c r="N68" s="3" t="s">
        <v>71</v>
      </c>
      <c r="O68" s="3" t="s">
        <v>62</v>
      </c>
      <c r="P68" s="3"/>
      <c r="Q68" s="3">
        <v>860500862</v>
      </c>
      <c r="R68" s="3" t="s">
        <v>100</v>
      </c>
      <c r="S68" s="3" t="s">
        <v>56</v>
      </c>
      <c r="T68" s="3" t="s">
        <v>437</v>
      </c>
      <c r="U68" s="3">
        <v>32564350</v>
      </c>
      <c r="V68" s="3" t="s">
        <v>220</v>
      </c>
      <c r="W68" s="3" t="s">
        <v>68</v>
      </c>
      <c r="X68" s="3" t="s">
        <v>56</v>
      </c>
      <c r="Y68" s="3">
        <v>0</v>
      </c>
      <c r="Z68" s="3">
        <v>92</v>
      </c>
      <c r="AA68" s="3" t="s">
        <v>84</v>
      </c>
      <c r="AB68" s="3">
        <v>0</v>
      </c>
      <c r="AC68" s="3" t="s">
        <v>68</v>
      </c>
      <c r="AD68" s="3" t="s">
        <v>56</v>
      </c>
      <c r="AE68" s="3"/>
      <c r="AF68" s="3"/>
      <c r="AG68" s="4" t="s">
        <v>613</v>
      </c>
      <c r="AH68" s="3">
        <v>0</v>
      </c>
      <c r="AI68" s="3">
        <v>89.01</v>
      </c>
      <c r="AJ68" s="3" t="s">
        <v>77</v>
      </c>
      <c r="AK68" s="3" t="s">
        <v>61</v>
      </c>
      <c r="AL68" s="3" t="s">
        <v>72</v>
      </c>
      <c r="AM68" s="3">
        <v>79628742</v>
      </c>
      <c r="AN68" s="3"/>
      <c r="AO68" s="3" t="s">
        <v>56</v>
      </c>
      <c r="AP68" s="3" t="s">
        <v>56</v>
      </c>
      <c r="AQ68" s="3" t="s">
        <v>378</v>
      </c>
      <c r="AR68" s="4" t="s">
        <v>3557</v>
      </c>
      <c r="AS68" s="4" t="s">
        <v>56</v>
      </c>
      <c r="AT68" s="3" t="s">
        <v>56</v>
      </c>
      <c r="AU68" s="6" t="s">
        <v>373</v>
      </c>
      <c r="AV68" s="6"/>
      <c r="AW68" s="3" t="str">
        <f t="shared" si="12"/>
        <v>2021000050015</v>
      </c>
      <c r="AX68" t="str">
        <f>VLOOKUP(AW68,'447 F23.8  PROYECTOS DE INVE...'!$F$10:$P$694,11,0)</f>
        <v>2023/06/15</v>
      </c>
      <c r="AY68" s="3"/>
      <c r="AZ68" s="3" t="str">
        <f t="shared" si="0"/>
        <v>2024/05/20</v>
      </c>
      <c r="BA68" s="18" t="str">
        <f>VLOOKUP(AW68,'447 F23.8  PROYECTOS DE INVE...'!$JE$10:$JE$68,1,FALSE)</f>
        <v>2021000050015</v>
      </c>
      <c r="BB68" s="3" t="str">
        <f t="shared" si="13"/>
        <v>1 EN EJECUCIÓN</v>
      </c>
      <c r="BC68" s="40" t="str">
        <f>VLOOKUP(BA68,'447 F23.8  PROYECTOS DE INVE...'!$F$10:$R$770,13,0)</f>
        <v>4 EN EJECUCIÓN</v>
      </c>
      <c r="BD68" s="40" t="str">
        <f t="shared" si="14"/>
        <v>1 EN EJECUCIÓN4 EN EJECUCIÓN</v>
      </c>
      <c r="BG68" t="str">
        <f>IFERROR(VLOOKUP('448 F23.9  CONTRATOS REALIZA...'!BD68,Hoja1!$F$2:$G$7,2,0),"ERROR")</f>
        <v>OK</v>
      </c>
      <c r="BH68" s="3" t="str">
        <f t="shared" si="15"/>
        <v>20 ASIGNACION PARA LA INVERSION REGIONAL -  REGIONES</v>
      </c>
      <c r="BI68" t="str">
        <f>VLOOKUP(F68,'447 F23.8  PROYECTOS DE INVE...'!$F$10:$U$68,16,0)</f>
        <v>20 ASIGNACION PARA LA INVERSION REGIONAL -  REGIONES</v>
      </c>
      <c r="BJ68" t="b">
        <f t="shared" si="1"/>
        <v>1</v>
      </c>
      <c r="BK68" s="4" t="str">
        <f t="shared" si="16"/>
        <v>2024/05/20</v>
      </c>
      <c r="BL68" s="4" t="str">
        <f t="shared" si="17"/>
        <v>2024/05/21</v>
      </c>
      <c r="BM68" s="4" t="str">
        <f t="shared" si="18"/>
        <v>2024/08/20</v>
      </c>
      <c r="BN68" s="4" t="str">
        <f t="shared" si="19"/>
        <v/>
      </c>
      <c r="BO68" s="15" t="str">
        <f t="shared" si="2"/>
        <v>2024/05/20</v>
      </c>
      <c r="BP68" s="15" t="str">
        <f t="shared" si="3"/>
        <v>2024/05/21</v>
      </c>
      <c r="BQ68" s="15" t="str">
        <f t="shared" si="4"/>
        <v>2024/08/20</v>
      </c>
      <c r="BR68" s="15" t="str">
        <f t="shared" si="20"/>
        <v>SIN FECHA LIQUIDACIÓN</v>
      </c>
      <c r="BS68" s="15" t="str">
        <f t="shared" si="21"/>
        <v>OK</v>
      </c>
      <c r="BT68" s="15" t="str">
        <f t="shared" si="22"/>
        <v>OK</v>
      </c>
      <c r="BU68" s="15" t="str">
        <f t="shared" si="23"/>
        <v>OK</v>
      </c>
      <c r="BV68" s="15" t="e">
        <f t="shared" si="24"/>
        <v>#VALUE!</v>
      </c>
      <c r="BW68" s="16">
        <f t="shared" si="9"/>
        <v>1</v>
      </c>
      <c r="BX68" s="16">
        <f t="shared" si="10"/>
        <v>91</v>
      </c>
      <c r="BY68" t="str">
        <f t="shared" si="25"/>
        <v/>
      </c>
      <c r="BZ68" t="str">
        <f t="shared" si="26"/>
        <v>OK</v>
      </c>
      <c r="CA68" t="str">
        <f t="shared" si="27"/>
        <v>OK</v>
      </c>
      <c r="CB68" t="str">
        <f t="shared" si="28"/>
        <v>OK</v>
      </c>
      <c r="CC68" t="str">
        <f t="shared" si="29"/>
        <v>ERROR</v>
      </c>
      <c r="CD68" s="43" t="s">
        <v>904</v>
      </c>
      <c r="CE68" s="44" t="s">
        <v>904</v>
      </c>
      <c r="CF68" s="44" t="s">
        <v>427</v>
      </c>
      <c r="CH68" s="8">
        <f t="shared" si="30"/>
        <v>0</v>
      </c>
      <c r="CI68" s="8">
        <f t="shared" ref="CI68:CI77" si="34">$CH$7-CG68</f>
        <v>45473</v>
      </c>
      <c r="CJ68">
        <f t="shared" si="11"/>
        <v>32564350</v>
      </c>
    </row>
    <row r="69" spans="1:88" ht="15.75" thickBot="1" x14ac:dyDescent="0.3">
      <c r="A69" s="1">
        <v>59</v>
      </c>
      <c r="B69" t="s">
        <v>690</v>
      </c>
      <c r="C69" s="3" t="s">
        <v>58</v>
      </c>
      <c r="D69" s="3" t="s">
        <v>56</v>
      </c>
      <c r="E69" s="3" t="s">
        <v>449</v>
      </c>
      <c r="F69" s="3" t="s">
        <v>369</v>
      </c>
      <c r="G69" s="3" t="s">
        <v>3558</v>
      </c>
      <c r="H69" s="3" t="s">
        <v>96</v>
      </c>
      <c r="I69" s="3">
        <v>70000560</v>
      </c>
      <c r="J69" s="3" t="s">
        <v>264</v>
      </c>
      <c r="K69" s="3" t="s">
        <v>398</v>
      </c>
      <c r="L69" s="3" t="s">
        <v>283</v>
      </c>
      <c r="M69" s="4" t="s">
        <v>651</v>
      </c>
      <c r="N69" s="3" t="s">
        <v>71</v>
      </c>
      <c r="O69" s="3" t="s">
        <v>62</v>
      </c>
      <c r="P69" s="3"/>
      <c r="Q69" s="3">
        <v>901101222</v>
      </c>
      <c r="R69" s="3" t="s">
        <v>63</v>
      </c>
      <c r="S69" s="3" t="s">
        <v>56</v>
      </c>
      <c r="T69" s="3" t="s">
        <v>3559</v>
      </c>
      <c r="U69" s="3">
        <v>70000560</v>
      </c>
      <c r="V69" s="3" t="s">
        <v>220</v>
      </c>
      <c r="W69" s="3" t="s">
        <v>68</v>
      </c>
      <c r="X69" s="3" t="s">
        <v>56</v>
      </c>
      <c r="Y69" s="3">
        <v>0</v>
      </c>
      <c r="Z69" s="3">
        <v>122</v>
      </c>
      <c r="AA69" s="3" t="s">
        <v>84</v>
      </c>
      <c r="AB69" s="3">
        <v>0</v>
      </c>
      <c r="AC69" s="3" t="s">
        <v>68</v>
      </c>
      <c r="AD69" s="3" t="s">
        <v>56</v>
      </c>
      <c r="AE69" s="3"/>
      <c r="AF69" s="3"/>
      <c r="AG69" s="4" t="s">
        <v>3560</v>
      </c>
      <c r="AH69" s="3">
        <v>0</v>
      </c>
      <c r="AI69" s="3">
        <v>40.98</v>
      </c>
      <c r="AJ69" s="3" t="s">
        <v>77</v>
      </c>
      <c r="AK69" s="3" t="s">
        <v>61</v>
      </c>
      <c r="AL69" s="3" t="s">
        <v>72</v>
      </c>
      <c r="AM69" s="3">
        <v>79628742</v>
      </c>
      <c r="AN69" s="3"/>
      <c r="AO69" s="3" t="s">
        <v>56</v>
      </c>
      <c r="AP69" s="3" t="s">
        <v>56</v>
      </c>
      <c r="AQ69" s="3" t="s">
        <v>378</v>
      </c>
      <c r="AR69" s="4" t="s">
        <v>3561</v>
      </c>
      <c r="AS69" s="4" t="s">
        <v>56</v>
      </c>
      <c r="AT69" s="3" t="s">
        <v>56</v>
      </c>
      <c r="AU69" s="6" t="s">
        <v>373</v>
      </c>
      <c r="AV69" s="6"/>
      <c r="AW69" s="3" t="str">
        <f t="shared" si="12"/>
        <v>2021000050015</v>
      </c>
      <c r="AX69" t="str">
        <f>VLOOKUP(AW69,'447 F23.8  PROYECTOS DE INVE...'!$F$10:$P$694,11,0)</f>
        <v>2023/06/15</v>
      </c>
      <c r="AY69" s="3"/>
      <c r="AZ69" s="3" t="str">
        <f t="shared" si="0"/>
        <v>2024/05/27</v>
      </c>
      <c r="BA69" s="18" t="str">
        <f>VLOOKUP(AW69,'447 F23.8  PROYECTOS DE INVE...'!$JE$10:$JE$68,1,FALSE)</f>
        <v>2021000050015</v>
      </c>
      <c r="BB69" s="3" t="str">
        <f t="shared" si="13"/>
        <v>1 EN EJECUCIÓN</v>
      </c>
      <c r="BC69" s="40" t="str">
        <f>VLOOKUP(BA69,'447 F23.8  PROYECTOS DE INVE...'!$F$10:$R$770,13,0)</f>
        <v>4 EN EJECUCIÓN</v>
      </c>
      <c r="BD69" s="40" t="str">
        <f t="shared" si="14"/>
        <v>1 EN EJECUCIÓN4 EN EJECUCIÓN</v>
      </c>
      <c r="BG69" t="str">
        <f>IFERROR(VLOOKUP('448 F23.9  CONTRATOS REALIZA...'!BD69,Hoja1!$F$2:$G$7,2,0),"ERROR")</f>
        <v>OK</v>
      </c>
      <c r="BH69" s="3" t="str">
        <f t="shared" si="15"/>
        <v>20 ASIGNACION PARA LA INVERSION REGIONAL -  REGIONES</v>
      </c>
      <c r="BI69" t="str">
        <f>VLOOKUP(F69,'447 F23.8  PROYECTOS DE INVE...'!$F$10:$U$68,16,0)</f>
        <v>20 ASIGNACION PARA LA INVERSION REGIONAL -  REGIONES</v>
      </c>
      <c r="BJ69" t="b">
        <f t="shared" si="1"/>
        <v>1</v>
      </c>
      <c r="BK69" s="4" t="str">
        <f t="shared" si="16"/>
        <v>2024/05/27</v>
      </c>
      <c r="BL69" s="4" t="str">
        <f t="shared" si="17"/>
        <v>2024/06/12</v>
      </c>
      <c r="BM69" s="4" t="str">
        <f t="shared" si="18"/>
        <v>2024/10/11</v>
      </c>
      <c r="BN69" s="4" t="str">
        <f t="shared" si="19"/>
        <v/>
      </c>
      <c r="BO69" s="15" t="str">
        <f t="shared" si="2"/>
        <v>2024/05/27</v>
      </c>
      <c r="BP69" s="15" t="str">
        <f t="shared" si="3"/>
        <v>2024/06/12</v>
      </c>
      <c r="BQ69" s="15" t="str">
        <f t="shared" si="4"/>
        <v>2024/10/11</v>
      </c>
      <c r="BR69" s="15" t="str">
        <f t="shared" si="20"/>
        <v>SIN FECHA LIQUIDACIÓN</v>
      </c>
      <c r="BS69" s="15" t="str">
        <f t="shared" si="21"/>
        <v>OK</v>
      </c>
      <c r="BT69" s="15" t="str">
        <f t="shared" si="22"/>
        <v>OK</v>
      </c>
      <c r="BU69" s="15" t="str">
        <f t="shared" si="23"/>
        <v>OK</v>
      </c>
      <c r="BV69" s="15" t="e">
        <f t="shared" si="24"/>
        <v>#VALUE!</v>
      </c>
      <c r="BW69" s="16">
        <f t="shared" si="9"/>
        <v>16</v>
      </c>
      <c r="BX69" s="16">
        <f t="shared" si="10"/>
        <v>121</v>
      </c>
      <c r="BY69" t="str">
        <f t="shared" si="25"/>
        <v/>
      </c>
      <c r="BZ69" t="str">
        <f t="shared" si="26"/>
        <v>OK</v>
      </c>
      <c r="CA69" t="str">
        <f t="shared" si="27"/>
        <v>OK</v>
      </c>
      <c r="CB69" t="str">
        <f t="shared" si="28"/>
        <v>OK</v>
      </c>
      <c r="CC69" t="str">
        <f t="shared" si="29"/>
        <v>ERROR</v>
      </c>
      <c r="CD69" s="43" t="s">
        <v>904</v>
      </c>
      <c r="CE69" s="44" t="s">
        <v>904</v>
      </c>
      <c r="CF69" s="44" t="s">
        <v>427</v>
      </c>
      <c r="CH69" s="8">
        <f t="shared" si="30"/>
        <v>0</v>
      </c>
      <c r="CI69" s="8">
        <f t="shared" si="34"/>
        <v>45473</v>
      </c>
      <c r="CJ69">
        <f t="shared" si="11"/>
        <v>70000560</v>
      </c>
    </row>
    <row r="70" spans="1:88" ht="15.75" thickBot="1" x14ac:dyDescent="0.3">
      <c r="A70" s="1">
        <v>60</v>
      </c>
      <c r="B70" t="s">
        <v>691</v>
      </c>
      <c r="C70" s="3" t="s">
        <v>58</v>
      </c>
      <c r="D70" s="3" t="s">
        <v>56</v>
      </c>
      <c r="E70" s="3" t="s">
        <v>449</v>
      </c>
      <c r="F70" s="3" t="s">
        <v>380</v>
      </c>
      <c r="G70" s="3" t="s">
        <v>495</v>
      </c>
      <c r="H70" s="3" t="s">
        <v>132</v>
      </c>
      <c r="I70" s="3">
        <v>37500000</v>
      </c>
      <c r="J70" s="3" t="s">
        <v>264</v>
      </c>
      <c r="K70" s="3" t="s">
        <v>398</v>
      </c>
      <c r="L70" s="3" t="s">
        <v>283</v>
      </c>
      <c r="M70" s="4" t="s">
        <v>496</v>
      </c>
      <c r="N70" s="3" t="s">
        <v>61</v>
      </c>
      <c r="O70" s="3" t="s">
        <v>72</v>
      </c>
      <c r="P70" s="3">
        <v>1022432103</v>
      </c>
      <c r="Q70" s="3"/>
      <c r="R70" s="3" t="s">
        <v>56</v>
      </c>
      <c r="S70" s="3" t="s">
        <v>56</v>
      </c>
      <c r="T70" s="3" t="s">
        <v>497</v>
      </c>
      <c r="U70" s="3">
        <v>37500000</v>
      </c>
      <c r="V70" s="3" t="s">
        <v>220</v>
      </c>
      <c r="W70" s="3" t="s">
        <v>68</v>
      </c>
      <c r="X70" s="3" t="s">
        <v>56</v>
      </c>
      <c r="Y70" s="3">
        <v>0</v>
      </c>
      <c r="Z70" s="3">
        <v>504</v>
      </c>
      <c r="AA70" s="3" t="s">
        <v>84</v>
      </c>
      <c r="AB70" s="3">
        <v>0</v>
      </c>
      <c r="AC70" s="3" t="s">
        <v>58</v>
      </c>
      <c r="AD70" s="3" t="s">
        <v>85</v>
      </c>
      <c r="AE70" s="3">
        <v>45000000</v>
      </c>
      <c r="AF70" s="3">
        <v>274</v>
      </c>
      <c r="AG70" s="4" t="s">
        <v>496</v>
      </c>
      <c r="AH70" s="3">
        <v>62500000</v>
      </c>
      <c r="AI70" s="3">
        <v>81.75</v>
      </c>
      <c r="AJ70" s="3" t="s">
        <v>77</v>
      </c>
      <c r="AK70" s="3" t="s">
        <v>61</v>
      </c>
      <c r="AL70" s="3" t="s">
        <v>72</v>
      </c>
      <c r="AM70" s="3">
        <v>52414004</v>
      </c>
      <c r="AN70" s="3"/>
      <c r="AO70" s="3" t="s">
        <v>56</v>
      </c>
      <c r="AP70" s="3" t="s">
        <v>56</v>
      </c>
      <c r="AQ70" s="3" t="s">
        <v>498</v>
      </c>
      <c r="AR70" s="4" t="s">
        <v>499</v>
      </c>
      <c r="AS70" s="4" t="s">
        <v>56</v>
      </c>
      <c r="AT70" s="3" t="s">
        <v>56</v>
      </c>
      <c r="AU70" s="6" t="s">
        <v>373</v>
      </c>
      <c r="AV70" s="6"/>
      <c r="AW70" s="3" t="str">
        <f t="shared" si="12"/>
        <v>2021000050016</v>
      </c>
      <c r="AX70" t="str">
        <f>VLOOKUP(AW70,'447 F23.8  PROYECTOS DE INVE...'!$F$10:$P$694,11,0)</f>
        <v>2023/06/15</v>
      </c>
      <c r="AY70" s="3"/>
      <c r="AZ70" s="3" t="str">
        <f t="shared" si="0"/>
        <v>2023/06/16</v>
      </c>
      <c r="BA70" s="18" t="str">
        <f>VLOOKUP(AW70,'447 F23.8  PROYECTOS DE INVE...'!$JE$10:$JE$68,1,FALSE)</f>
        <v>2021000050016</v>
      </c>
      <c r="BB70" s="3" t="str">
        <f t="shared" si="13"/>
        <v>1 EN EJECUCIÓN</v>
      </c>
      <c r="BC70" s="40" t="str">
        <f>VLOOKUP(BA70,'447 F23.8  PROYECTOS DE INVE...'!$F$10:$R$770,13,0)</f>
        <v>4 EN EJECUCIÓN</v>
      </c>
      <c r="BD70" s="40" t="str">
        <f t="shared" si="14"/>
        <v>1 EN EJECUCIÓN4 EN EJECUCIÓN</v>
      </c>
      <c r="BG70" t="str">
        <f>IFERROR(VLOOKUP('448 F23.9  CONTRATOS REALIZA...'!BD70,Hoja1!$F$2:$G$7,2,0),"ERROR")</f>
        <v>OK</v>
      </c>
      <c r="BH70" s="3" t="str">
        <f t="shared" si="15"/>
        <v>20 ASIGNACION PARA LA INVERSION REGIONAL -  REGIONES</v>
      </c>
      <c r="BI70" t="str">
        <f>VLOOKUP(F70,'447 F23.8  PROYECTOS DE INVE...'!$F$10:$U$68,16,0)</f>
        <v>20 ASIGNACION PARA LA INVERSION REGIONAL -  REGIONES</v>
      </c>
      <c r="BJ70" t="b">
        <f t="shared" si="1"/>
        <v>1</v>
      </c>
      <c r="BK70" s="4" t="str">
        <f t="shared" si="16"/>
        <v>2023/06/16</v>
      </c>
      <c r="BL70" s="4" t="str">
        <f t="shared" si="17"/>
        <v>2023/06/16</v>
      </c>
      <c r="BM70" s="4" t="str">
        <f t="shared" si="18"/>
        <v>2024/10/31</v>
      </c>
      <c r="BN70" s="4" t="str">
        <f t="shared" si="19"/>
        <v/>
      </c>
      <c r="BO70" s="15" t="str">
        <f t="shared" si="2"/>
        <v>2023/06/16</v>
      </c>
      <c r="BP70" s="15" t="str">
        <f t="shared" si="3"/>
        <v>2023/06/16</v>
      </c>
      <c r="BQ70" s="15" t="str">
        <f t="shared" si="4"/>
        <v>2024/10/31</v>
      </c>
      <c r="BR70" s="15" t="str">
        <f t="shared" si="20"/>
        <v>SIN FECHA LIQUIDACIÓN</v>
      </c>
      <c r="BS70" s="15" t="str">
        <f t="shared" si="21"/>
        <v>OK</v>
      </c>
      <c r="BT70" s="15" t="str">
        <f t="shared" si="22"/>
        <v>OK</v>
      </c>
      <c r="BU70" s="15" t="str">
        <f t="shared" si="23"/>
        <v>OK</v>
      </c>
      <c r="BV70" s="15" t="e">
        <f t="shared" si="24"/>
        <v>#VALUE!</v>
      </c>
      <c r="BW70" s="16">
        <f t="shared" si="9"/>
        <v>0</v>
      </c>
      <c r="BX70" s="16">
        <f t="shared" si="10"/>
        <v>503</v>
      </c>
      <c r="BY70" t="str">
        <f t="shared" si="25"/>
        <v/>
      </c>
      <c r="BZ70" t="str">
        <f t="shared" si="26"/>
        <v>OK</v>
      </c>
      <c r="CA70" t="str">
        <f t="shared" si="27"/>
        <v>OK</v>
      </c>
      <c r="CB70" t="str">
        <f t="shared" si="28"/>
        <v>OK</v>
      </c>
      <c r="CC70" t="str">
        <f t="shared" si="29"/>
        <v>ERROR</v>
      </c>
      <c r="CD70" s="43" t="s">
        <v>904</v>
      </c>
      <c r="CE70" s="44" t="s">
        <v>904</v>
      </c>
      <c r="CF70" s="44" t="s">
        <v>427</v>
      </c>
      <c r="CH70" s="8">
        <f t="shared" si="30"/>
        <v>0</v>
      </c>
      <c r="CI70" s="8">
        <f t="shared" si="34"/>
        <v>45473</v>
      </c>
      <c r="CJ70">
        <f t="shared" si="11"/>
        <v>20000000</v>
      </c>
    </row>
    <row r="71" spans="1:88" ht="15.75" thickBot="1" x14ac:dyDescent="0.3">
      <c r="A71" s="1">
        <v>61</v>
      </c>
      <c r="B71" t="s">
        <v>692</v>
      </c>
      <c r="C71" s="3" t="s">
        <v>58</v>
      </c>
      <c r="D71" s="3" t="s">
        <v>56</v>
      </c>
      <c r="E71" s="3" t="s">
        <v>396</v>
      </c>
      <c r="F71" s="3" t="s">
        <v>380</v>
      </c>
      <c r="G71" s="3" t="s">
        <v>500</v>
      </c>
      <c r="H71" s="3" t="s">
        <v>132</v>
      </c>
      <c r="I71" s="3">
        <v>60000000</v>
      </c>
      <c r="J71" s="3" t="s">
        <v>264</v>
      </c>
      <c r="K71" s="3" t="s">
        <v>501</v>
      </c>
      <c r="L71" s="3" t="s">
        <v>283</v>
      </c>
      <c r="M71" s="4" t="s">
        <v>496</v>
      </c>
      <c r="N71" s="3" t="s">
        <v>61</v>
      </c>
      <c r="O71" s="3" t="s">
        <v>72</v>
      </c>
      <c r="P71" s="3">
        <v>14295088</v>
      </c>
      <c r="Q71" s="3"/>
      <c r="R71" s="3" t="s">
        <v>56</v>
      </c>
      <c r="S71" s="3" t="s">
        <v>56</v>
      </c>
      <c r="T71" s="3" t="s">
        <v>502</v>
      </c>
      <c r="U71" s="3">
        <v>60000000</v>
      </c>
      <c r="V71" s="3" t="s">
        <v>220</v>
      </c>
      <c r="W71" s="3" t="s">
        <v>68</v>
      </c>
      <c r="X71" s="3" t="s">
        <v>56</v>
      </c>
      <c r="Y71" s="3">
        <v>0</v>
      </c>
      <c r="Z71" s="3">
        <v>624</v>
      </c>
      <c r="AA71" s="3" t="s">
        <v>84</v>
      </c>
      <c r="AB71" s="3">
        <v>0</v>
      </c>
      <c r="AC71" s="3" t="s">
        <v>58</v>
      </c>
      <c r="AD71" s="3" t="s">
        <v>85</v>
      </c>
      <c r="AE71" s="3">
        <v>104000000</v>
      </c>
      <c r="AF71" s="3">
        <v>394</v>
      </c>
      <c r="AG71" s="4" t="s">
        <v>496</v>
      </c>
      <c r="AH71" s="3">
        <v>100000000</v>
      </c>
      <c r="AI71" s="3">
        <v>66.03</v>
      </c>
      <c r="AJ71" s="3" t="s">
        <v>77</v>
      </c>
      <c r="AK71" s="3" t="s">
        <v>61</v>
      </c>
      <c r="AL71" s="3" t="s">
        <v>72</v>
      </c>
      <c r="AM71" s="3">
        <v>52414004</v>
      </c>
      <c r="AN71" s="3"/>
      <c r="AO71" s="3" t="s">
        <v>56</v>
      </c>
      <c r="AP71" s="3" t="s">
        <v>56</v>
      </c>
      <c r="AQ71" s="3" t="s">
        <v>498</v>
      </c>
      <c r="AR71" s="4" t="s">
        <v>2315</v>
      </c>
      <c r="AS71" s="4" t="s">
        <v>56</v>
      </c>
      <c r="AT71" s="3" t="s">
        <v>56</v>
      </c>
      <c r="AU71" s="6" t="s">
        <v>373</v>
      </c>
      <c r="AV71" s="6"/>
      <c r="AW71" s="3" t="str">
        <f t="shared" si="12"/>
        <v>2021000050016</v>
      </c>
      <c r="AX71" t="str">
        <f>VLOOKUP(AW71,'447 F23.8  PROYECTOS DE INVE...'!$F$10:$P$694,11,0)</f>
        <v>2023/06/15</v>
      </c>
      <c r="AY71" s="3"/>
      <c r="AZ71" s="3" t="str">
        <f t="shared" si="0"/>
        <v>2023/06/16</v>
      </c>
      <c r="BA71" s="18" t="str">
        <f>VLOOKUP(AW71,'447 F23.8  PROYECTOS DE INVE...'!$JE$10:$JE$68,1,FALSE)</f>
        <v>2021000050016</v>
      </c>
      <c r="BB71" s="3" t="str">
        <f t="shared" si="13"/>
        <v>1 EN EJECUCIÓN</v>
      </c>
      <c r="BC71" s="40" t="str">
        <f>VLOOKUP(BA71,'447 F23.8  PROYECTOS DE INVE...'!$F$10:$R$770,13,0)</f>
        <v>4 EN EJECUCIÓN</v>
      </c>
      <c r="BD71" s="40" t="str">
        <f t="shared" si="14"/>
        <v>1 EN EJECUCIÓN4 EN EJECUCIÓN</v>
      </c>
      <c r="BG71" t="str">
        <f>IFERROR(VLOOKUP('448 F23.9  CONTRATOS REALIZA...'!BD71,Hoja1!$F$2:$G$7,2,0),"ERROR")</f>
        <v>OK</v>
      </c>
      <c r="BH71" s="3" t="str">
        <f t="shared" si="15"/>
        <v>20 ASIGNACION PARA LA INVERSION REGIONAL -  REGIONES</v>
      </c>
      <c r="BI71" t="str">
        <f>VLOOKUP(F71,'447 F23.8  PROYECTOS DE INVE...'!$F$10:$U$68,16,0)</f>
        <v>20 ASIGNACION PARA LA INVERSION REGIONAL -  REGIONES</v>
      </c>
      <c r="BJ71" t="b">
        <f t="shared" si="1"/>
        <v>1</v>
      </c>
      <c r="BK71" s="4" t="str">
        <f t="shared" si="16"/>
        <v>2023/06/16</v>
      </c>
      <c r="BL71" s="4" t="str">
        <f t="shared" si="17"/>
        <v>2023/06/16</v>
      </c>
      <c r="BM71" s="4" t="str">
        <f t="shared" si="18"/>
        <v>2025/02/28</v>
      </c>
      <c r="BN71" s="4" t="str">
        <f t="shared" si="19"/>
        <v/>
      </c>
      <c r="BO71" s="15" t="str">
        <f t="shared" si="2"/>
        <v>2023/06/16</v>
      </c>
      <c r="BP71" s="15" t="str">
        <f t="shared" si="3"/>
        <v>2023/06/16</v>
      </c>
      <c r="BQ71" s="15" t="str">
        <f t="shared" si="4"/>
        <v>2025/02/28</v>
      </c>
      <c r="BR71" s="15" t="str">
        <f t="shared" si="20"/>
        <v>SIN FECHA LIQUIDACIÓN</v>
      </c>
      <c r="BS71" s="15" t="str">
        <f t="shared" si="21"/>
        <v>OK</v>
      </c>
      <c r="BT71" s="15" t="str">
        <f t="shared" si="22"/>
        <v>OK</v>
      </c>
      <c r="BU71" s="15" t="str">
        <f t="shared" si="23"/>
        <v>OK</v>
      </c>
      <c r="BV71" s="15" t="e">
        <f t="shared" si="24"/>
        <v>#VALUE!</v>
      </c>
      <c r="BW71" s="16">
        <f t="shared" si="9"/>
        <v>0</v>
      </c>
      <c r="BX71" s="16">
        <f t="shared" si="10"/>
        <v>623</v>
      </c>
      <c r="BY71" t="str">
        <f t="shared" si="25"/>
        <v/>
      </c>
      <c r="BZ71" t="str">
        <f t="shared" si="26"/>
        <v>OK</v>
      </c>
      <c r="CA71" t="str">
        <f t="shared" si="27"/>
        <v>OK</v>
      </c>
      <c r="CB71" t="str">
        <f t="shared" si="28"/>
        <v>OK</v>
      </c>
      <c r="CC71" t="str">
        <f t="shared" si="29"/>
        <v>ERROR</v>
      </c>
      <c r="CD71" s="43" t="s">
        <v>904</v>
      </c>
      <c r="CE71" s="44" t="s">
        <v>904</v>
      </c>
      <c r="CF71" s="44" t="s">
        <v>427</v>
      </c>
      <c r="CH71" s="8">
        <f t="shared" si="30"/>
        <v>0</v>
      </c>
      <c r="CI71" s="8">
        <f t="shared" si="34"/>
        <v>45473</v>
      </c>
      <c r="CJ71">
        <f t="shared" si="11"/>
        <v>64000000</v>
      </c>
    </row>
    <row r="72" spans="1:88" ht="15.75" thickBot="1" x14ac:dyDescent="0.3">
      <c r="A72" s="1">
        <v>62</v>
      </c>
      <c r="B72" t="s">
        <v>693</v>
      </c>
      <c r="C72" s="3" t="s">
        <v>58</v>
      </c>
      <c r="D72" s="3" t="s">
        <v>56</v>
      </c>
      <c r="E72" s="3" t="s">
        <v>396</v>
      </c>
      <c r="F72" s="3" t="s">
        <v>380</v>
      </c>
      <c r="G72" s="3" t="s">
        <v>503</v>
      </c>
      <c r="H72" s="3" t="s">
        <v>96</v>
      </c>
      <c r="I72" s="3">
        <v>5831000</v>
      </c>
      <c r="J72" s="3" t="s">
        <v>267</v>
      </c>
      <c r="K72" s="3" t="s">
        <v>501</v>
      </c>
      <c r="L72" s="3" t="s">
        <v>283</v>
      </c>
      <c r="M72" s="4" t="s">
        <v>411</v>
      </c>
      <c r="N72" s="3" t="s">
        <v>61</v>
      </c>
      <c r="O72" s="3" t="s">
        <v>72</v>
      </c>
      <c r="P72" s="3">
        <v>1030598851</v>
      </c>
      <c r="Q72" s="3"/>
      <c r="R72" s="3" t="s">
        <v>56</v>
      </c>
      <c r="S72" s="3" t="s">
        <v>56</v>
      </c>
      <c r="T72" s="3" t="s">
        <v>504</v>
      </c>
      <c r="U72" s="3">
        <v>5831000</v>
      </c>
      <c r="V72" s="3" t="s">
        <v>220</v>
      </c>
      <c r="W72" s="3" t="s">
        <v>68</v>
      </c>
      <c r="X72" s="3" t="s">
        <v>56</v>
      </c>
      <c r="Y72" s="3">
        <v>0</v>
      </c>
      <c r="Z72" s="3">
        <v>92</v>
      </c>
      <c r="AA72" s="3" t="s">
        <v>84</v>
      </c>
      <c r="AB72" s="3">
        <v>0</v>
      </c>
      <c r="AC72" s="3" t="s">
        <v>68</v>
      </c>
      <c r="AD72" s="3" t="s">
        <v>56</v>
      </c>
      <c r="AE72" s="3"/>
      <c r="AF72" s="3"/>
      <c r="AG72" s="4" t="s">
        <v>505</v>
      </c>
      <c r="AH72" s="3">
        <v>5831000</v>
      </c>
      <c r="AI72" s="3">
        <v>100</v>
      </c>
      <c r="AJ72" s="3" t="s">
        <v>77</v>
      </c>
      <c r="AK72" s="3" t="s">
        <v>61</v>
      </c>
      <c r="AL72" s="3" t="s">
        <v>72</v>
      </c>
      <c r="AM72" s="3">
        <v>52414004</v>
      </c>
      <c r="AN72" s="3"/>
      <c r="AO72" s="3" t="s">
        <v>56</v>
      </c>
      <c r="AP72" s="3" t="s">
        <v>56</v>
      </c>
      <c r="AQ72" s="3" t="s">
        <v>498</v>
      </c>
      <c r="AR72" s="4" t="s">
        <v>506</v>
      </c>
      <c r="AS72" s="4" t="s">
        <v>56</v>
      </c>
      <c r="AT72" s="3" t="s">
        <v>56</v>
      </c>
      <c r="AU72" s="6" t="s">
        <v>373</v>
      </c>
      <c r="AV72" s="6"/>
      <c r="AW72" s="3" t="str">
        <f t="shared" si="12"/>
        <v>2021000050016</v>
      </c>
      <c r="AX72" t="str">
        <f>VLOOKUP(AW72,'447 F23.8  PROYECTOS DE INVE...'!$F$10:$P$694,11,0)</f>
        <v>2023/06/15</v>
      </c>
      <c r="AY72" s="3"/>
      <c r="AZ72" s="3" t="str">
        <f t="shared" si="0"/>
        <v>2023/08/01</v>
      </c>
      <c r="BA72" s="18" t="str">
        <f>VLOOKUP(AW72,'447 F23.8  PROYECTOS DE INVE...'!$JE$10:$JE$68,1,FALSE)</f>
        <v>2021000050016</v>
      </c>
      <c r="BB72" s="3" t="str">
        <f t="shared" si="13"/>
        <v>3 TERMINADO PERO NO LIQUIDADO</v>
      </c>
      <c r="BC72" s="40" t="str">
        <f>VLOOKUP(BA72,'447 F23.8  PROYECTOS DE INVE...'!$F$10:$R$770,13,0)</f>
        <v>4 EN EJECUCIÓN</v>
      </c>
      <c r="BD72" s="40" t="str">
        <f t="shared" si="14"/>
        <v>3 TERMINADO PERO NO LIQUIDADO4 EN EJECUCIÓN</v>
      </c>
      <c r="BG72" t="str">
        <f>IFERROR(VLOOKUP('448 F23.9  CONTRATOS REALIZA...'!BD72,Hoja1!$F$2:$G$7,2,0),"ERROR")</f>
        <v>OK</v>
      </c>
      <c r="BH72" s="3" t="str">
        <f t="shared" si="15"/>
        <v>20 ASIGNACION PARA LA INVERSION REGIONAL -  REGIONES</v>
      </c>
      <c r="BI72" t="str">
        <f>VLOOKUP(F72,'447 F23.8  PROYECTOS DE INVE...'!$F$10:$U$68,16,0)</f>
        <v>20 ASIGNACION PARA LA INVERSION REGIONAL -  REGIONES</v>
      </c>
      <c r="BJ72" t="b">
        <f t="shared" si="1"/>
        <v>1</v>
      </c>
      <c r="BK72" s="4" t="str">
        <f t="shared" si="16"/>
        <v>2023/08/01</v>
      </c>
      <c r="BL72" s="4" t="str">
        <f t="shared" si="17"/>
        <v>2023/08/15</v>
      </c>
      <c r="BM72" s="4" t="str">
        <f t="shared" si="18"/>
        <v>2023/11/14</v>
      </c>
      <c r="BN72" s="4" t="str">
        <f t="shared" si="19"/>
        <v/>
      </c>
      <c r="BO72" s="15" t="str">
        <f t="shared" si="2"/>
        <v>2023/08/01</v>
      </c>
      <c r="BP72" s="15" t="str">
        <f t="shared" si="3"/>
        <v>2023/08/15</v>
      </c>
      <c r="BQ72" s="15" t="str">
        <f t="shared" si="4"/>
        <v>2023/11/14</v>
      </c>
      <c r="BR72" s="15" t="str">
        <f t="shared" si="20"/>
        <v>SIN FECHA LIQUIDACIÓN</v>
      </c>
      <c r="BS72" s="15" t="str">
        <f t="shared" si="21"/>
        <v>OK</v>
      </c>
      <c r="BT72" s="15" t="str">
        <f t="shared" si="22"/>
        <v>OK</v>
      </c>
      <c r="BU72" s="15" t="str">
        <f t="shared" si="23"/>
        <v>OK</v>
      </c>
      <c r="BV72" s="15" t="e">
        <f t="shared" si="24"/>
        <v>#VALUE!</v>
      </c>
      <c r="BW72" s="16">
        <f t="shared" si="9"/>
        <v>14</v>
      </c>
      <c r="BX72" s="16">
        <f t="shared" si="10"/>
        <v>91</v>
      </c>
      <c r="BY72" t="str">
        <f t="shared" si="25"/>
        <v/>
      </c>
      <c r="BZ72" t="str">
        <f t="shared" si="26"/>
        <v>OK</v>
      </c>
      <c r="CA72" t="str">
        <f t="shared" si="27"/>
        <v>OK</v>
      </c>
      <c r="CB72" t="str">
        <f t="shared" si="28"/>
        <v>OK</v>
      </c>
      <c r="CC72" t="str">
        <f t="shared" si="29"/>
        <v>ERROR</v>
      </c>
      <c r="CD72" s="43" t="s">
        <v>904</v>
      </c>
      <c r="CE72" s="44" t="s">
        <v>904</v>
      </c>
      <c r="CF72" s="44" t="s">
        <v>427</v>
      </c>
      <c r="CH72" s="8">
        <f t="shared" si="30"/>
        <v>0</v>
      </c>
      <c r="CI72" s="8">
        <f t="shared" si="34"/>
        <v>45473</v>
      </c>
      <c r="CJ72">
        <f t="shared" si="11"/>
        <v>0</v>
      </c>
    </row>
    <row r="73" spans="1:88" ht="15.75" thickBot="1" x14ac:dyDescent="0.3">
      <c r="A73" s="1">
        <v>63</v>
      </c>
      <c r="B73" t="s">
        <v>694</v>
      </c>
      <c r="C73" s="3" t="s">
        <v>58</v>
      </c>
      <c r="D73" s="3" t="s">
        <v>56</v>
      </c>
      <c r="E73" s="3" t="s">
        <v>396</v>
      </c>
      <c r="F73" s="3" t="s">
        <v>380</v>
      </c>
      <c r="G73" s="3" t="s">
        <v>507</v>
      </c>
      <c r="H73" s="3" t="s">
        <v>132</v>
      </c>
      <c r="I73" s="3">
        <v>15000000</v>
      </c>
      <c r="J73" s="3" t="s">
        <v>264</v>
      </c>
      <c r="K73" s="3" t="s">
        <v>501</v>
      </c>
      <c r="L73" s="3" t="s">
        <v>283</v>
      </c>
      <c r="M73" s="4" t="s">
        <v>508</v>
      </c>
      <c r="N73" s="3" t="s">
        <v>61</v>
      </c>
      <c r="O73" s="3" t="s">
        <v>72</v>
      </c>
      <c r="P73" s="3">
        <v>52348510</v>
      </c>
      <c r="Q73" s="3"/>
      <c r="R73" s="3" t="s">
        <v>56</v>
      </c>
      <c r="S73" s="3" t="s">
        <v>56</v>
      </c>
      <c r="T73" s="3" t="s">
        <v>509</v>
      </c>
      <c r="U73" s="3">
        <v>15000000</v>
      </c>
      <c r="V73" s="3" t="s">
        <v>220</v>
      </c>
      <c r="W73" s="3" t="s">
        <v>68</v>
      </c>
      <c r="X73" s="3" t="s">
        <v>56</v>
      </c>
      <c r="Y73" s="3">
        <v>0</v>
      </c>
      <c r="Z73" s="3">
        <v>382</v>
      </c>
      <c r="AA73" s="3" t="s">
        <v>84</v>
      </c>
      <c r="AB73" s="3">
        <v>0</v>
      </c>
      <c r="AC73" s="3" t="s">
        <v>58</v>
      </c>
      <c r="AD73" s="3" t="s">
        <v>85</v>
      </c>
      <c r="AE73" s="3">
        <v>47500000</v>
      </c>
      <c r="AF73" s="3">
        <v>290</v>
      </c>
      <c r="AG73" s="4" t="s">
        <v>508</v>
      </c>
      <c r="AH73" s="3">
        <v>51500000</v>
      </c>
      <c r="AI73" s="3">
        <v>100</v>
      </c>
      <c r="AJ73" s="3" t="s">
        <v>77</v>
      </c>
      <c r="AK73" s="3" t="s">
        <v>61</v>
      </c>
      <c r="AL73" s="3" t="s">
        <v>72</v>
      </c>
      <c r="AM73" s="3">
        <v>52414004</v>
      </c>
      <c r="AN73" s="3"/>
      <c r="AO73" s="3" t="s">
        <v>56</v>
      </c>
      <c r="AP73" s="3" t="s">
        <v>56</v>
      </c>
      <c r="AQ73" s="3" t="s">
        <v>498</v>
      </c>
      <c r="AR73" s="4" t="s">
        <v>528</v>
      </c>
      <c r="AS73" s="4" t="s">
        <v>56</v>
      </c>
      <c r="AT73" s="3" t="s">
        <v>3218</v>
      </c>
      <c r="AU73" s="6" t="s">
        <v>373</v>
      </c>
      <c r="AV73" s="6"/>
      <c r="AW73" s="3" t="str">
        <f t="shared" si="12"/>
        <v>2021000050016</v>
      </c>
      <c r="AX73" t="str">
        <f>VLOOKUP(AW73,'447 F23.8  PROYECTOS DE INVE...'!$F$10:$P$694,11,0)</f>
        <v>2023/06/15</v>
      </c>
      <c r="AY73" s="3"/>
      <c r="AZ73" s="3" t="str">
        <f t="shared" si="0"/>
        <v>2023/08/16</v>
      </c>
      <c r="BA73" s="18" t="str">
        <f>VLOOKUP(AW73,'447 F23.8  PROYECTOS DE INVE...'!$JE$10:$JE$68,1,FALSE)</f>
        <v>2021000050016</v>
      </c>
      <c r="BB73" s="3" t="str">
        <f t="shared" si="13"/>
        <v>1 EN EJECUCIÓN</v>
      </c>
      <c r="BC73" s="40" t="str">
        <f>VLOOKUP(BA73,'447 F23.8  PROYECTOS DE INVE...'!$F$10:$R$770,13,0)</f>
        <v>4 EN EJECUCIÓN</v>
      </c>
      <c r="BD73" s="40" t="str">
        <f t="shared" si="14"/>
        <v>1 EN EJECUCIÓN4 EN EJECUCIÓN</v>
      </c>
      <c r="BG73" t="str">
        <f>IFERROR(VLOOKUP('448 F23.9  CONTRATOS REALIZA...'!BD73,Hoja1!$F$2:$G$7,2,0),"ERROR")</f>
        <v>OK</v>
      </c>
      <c r="BH73" s="3" t="str">
        <f t="shared" si="15"/>
        <v>20 ASIGNACION PARA LA INVERSION REGIONAL -  REGIONES</v>
      </c>
      <c r="BI73" t="str">
        <f>VLOOKUP(F73,'447 F23.8  PROYECTOS DE INVE...'!$F$10:$U$68,16,0)</f>
        <v>20 ASIGNACION PARA LA INVERSION REGIONAL -  REGIONES</v>
      </c>
      <c r="BJ73" t="b">
        <f t="shared" si="1"/>
        <v>1</v>
      </c>
      <c r="BK73" s="4" t="str">
        <f t="shared" si="16"/>
        <v>2023/08/16</v>
      </c>
      <c r="BL73" s="4" t="str">
        <f t="shared" si="17"/>
        <v>2023/08/16</v>
      </c>
      <c r="BM73" s="4" t="str">
        <f t="shared" si="18"/>
        <v>2024/06/24</v>
      </c>
      <c r="BN73" s="4" t="str">
        <f t="shared" si="19"/>
        <v/>
      </c>
      <c r="BO73" s="15" t="str">
        <f t="shared" si="2"/>
        <v>2023/08/16</v>
      </c>
      <c r="BP73" s="15" t="str">
        <f t="shared" si="3"/>
        <v>2023/08/16</v>
      </c>
      <c r="BQ73" s="15" t="str">
        <f t="shared" si="4"/>
        <v>2024/06/24</v>
      </c>
      <c r="BR73" s="15" t="str">
        <f t="shared" si="20"/>
        <v>SIN FECHA LIQUIDACIÓN</v>
      </c>
      <c r="BS73" s="15" t="str">
        <f t="shared" si="21"/>
        <v>OK</v>
      </c>
      <c r="BT73" s="15" t="str">
        <f t="shared" si="22"/>
        <v>OK</v>
      </c>
      <c r="BU73" s="15" t="str">
        <f t="shared" si="23"/>
        <v>OK</v>
      </c>
      <c r="BV73" s="15" t="e">
        <f t="shared" si="24"/>
        <v>#VALUE!</v>
      </c>
      <c r="BW73" s="16">
        <f t="shared" si="9"/>
        <v>0</v>
      </c>
      <c r="BX73" s="16">
        <f t="shared" si="10"/>
        <v>313</v>
      </c>
      <c r="BY73" t="str">
        <f t="shared" si="25"/>
        <v/>
      </c>
      <c r="BZ73" t="str">
        <f t="shared" si="26"/>
        <v>OK</v>
      </c>
      <c r="CA73" t="str">
        <f t="shared" si="27"/>
        <v>OK</v>
      </c>
      <c r="CB73" t="str">
        <f t="shared" si="28"/>
        <v>OK</v>
      </c>
      <c r="CC73" t="str">
        <f t="shared" si="29"/>
        <v>ERROR</v>
      </c>
      <c r="CD73" s="43" t="s">
        <v>904</v>
      </c>
      <c r="CE73" s="44" t="s">
        <v>904</v>
      </c>
      <c r="CF73" s="44" t="s">
        <v>427</v>
      </c>
      <c r="CH73" s="8">
        <f t="shared" si="30"/>
        <v>0</v>
      </c>
      <c r="CI73" s="8">
        <f t="shared" si="34"/>
        <v>45473</v>
      </c>
      <c r="CJ73">
        <f t="shared" si="11"/>
        <v>11000000</v>
      </c>
    </row>
    <row r="74" spans="1:88" ht="15.75" thickBot="1" x14ac:dyDescent="0.3">
      <c r="A74" s="1">
        <v>64</v>
      </c>
      <c r="B74" t="s">
        <v>695</v>
      </c>
      <c r="C74" s="3" t="s">
        <v>58</v>
      </c>
      <c r="D74" s="3" t="s">
        <v>56</v>
      </c>
      <c r="E74" s="3" t="s">
        <v>396</v>
      </c>
      <c r="F74" s="3" t="s">
        <v>380</v>
      </c>
      <c r="G74" s="3" t="s">
        <v>510</v>
      </c>
      <c r="H74" s="3" t="s">
        <v>132</v>
      </c>
      <c r="I74" s="3">
        <v>71933516</v>
      </c>
      <c r="J74" s="3" t="s">
        <v>264</v>
      </c>
      <c r="K74" s="3" t="s">
        <v>501</v>
      </c>
      <c r="L74" s="3" t="s">
        <v>283</v>
      </c>
      <c r="M74" s="4" t="s">
        <v>511</v>
      </c>
      <c r="N74" s="3" t="s">
        <v>71</v>
      </c>
      <c r="O74" s="3" t="s">
        <v>62</v>
      </c>
      <c r="P74" s="3"/>
      <c r="Q74" s="3">
        <v>901130790</v>
      </c>
      <c r="R74" s="3" t="s">
        <v>94</v>
      </c>
      <c r="S74" s="3" t="s">
        <v>56</v>
      </c>
      <c r="T74" s="3" t="s">
        <v>512</v>
      </c>
      <c r="U74" s="3">
        <v>71933516</v>
      </c>
      <c r="V74" s="3" t="s">
        <v>220</v>
      </c>
      <c r="W74" s="3" t="s">
        <v>68</v>
      </c>
      <c r="X74" s="3" t="s">
        <v>56</v>
      </c>
      <c r="Y74" s="3">
        <v>0</v>
      </c>
      <c r="Z74" s="3">
        <v>304</v>
      </c>
      <c r="AA74" s="3" t="s">
        <v>84</v>
      </c>
      <c r="AB74" s="3">
        <v>0</v>
      </c>
      <c r="AC74" s="3" t="s">
        <v>58</v>
      </c>
      <c r="AD74" s="3" t="s">
        <v>85</v>
      </c>
      <c r="AE74" s="3">
        <v>40000000</v>
      </c>
      <c r="AF74" s="3">
        <v>184</v>
      </c>
      <c r="AG74" s="4" t="s">
        <v>513</v>
      </c>
      <c r="AH74" s="3">
        <v>50071156</v>
      </c>
      <c r="AI74" s="3">
        <v>78.45</v>
      </c>
      <c r="AJ74" s="3" t="s">
        <v>77</v>
      </c>
      <c r="AK74" s="3" t="s">
        <v>61</v>
      </c>
      <c r="AL74" s="3" t="s">
        <v>72</v>
      </c>
      <c r="AM74" s="3">
        <v>52414004</v>
      </c>
      <c r="AN74" s="3"/>
      <c r="AO74" s="3" t="s">
        <v>56</v>
      </c>
      <c r="AP74" s="3" t="s">
        <v>56</v>
      </c>
      <c r="AQ74" s="3" t="s">
        <v>498</v>
      </c>
      <c r="AR74" s="4" t="s">
        <v>499</v>
      </c>
      <c r="AS74" s="4" t="s">
        <v>56</v>
      </c>
      <c r="AT74" s="3" t="s">
        <v>56</v>
      </c>
      <c r="AU74" s="6" t="s">
        <v>373</v>
      </c>
      <c r="AV74" s="6"/>
      <c r="AW74" s="3" t="str">
        <f t="shared" si="12"/>
        <v>2021000050016</v>
      </c>
      <c r="AX74" t="str">
        <f>VLOOKUP(AW74,'447 F23.8  PROYECTOS DE INVE...'!$F$10:$P$694,11,0)</f>
        <v>2023/06/15</v>
      </c>
      <c r="AY74" s="3"/>
      <c r="AZ74" s="3" t="str">
        <f t="shared" si="0"/>
        <v>2023/08/29</v>
      </c>
      <c r="BA74" s="18" t="str">
        <f>VLOOKUP(AW74,'447 F23.8  PROYECTOS DE INVE...'!$JE$10:$JE$68,1,FALSE)</f>
        <v>2021000050016</v>
      </c>
      <c r="BB74" s="3" t="str">
        <f t="shared" si="13"/>
        <v>1 EN EJECUCIÓN</v>
      </c>
      <c r="BC74" s="40" t="str">
        <f>VLOOKUP(BA74,'447 F23.8  PROYECTOS DE INVE...'!$F$10:$R$770,13,0)</f>
        <v>4 EN EJECUCIÓN</v>
      </c>
      <c r="BD74" s="40" t="str">
        <f t="shared" si="14"/>
        <v>1 EN EJECUCIÓN4 EN EJECUCIÓN</v>
      </c>
      <c r="BG74" t="str">
        <f>IFERROR(VLOOKUP('448 F23.9  CONTRATOS REALIZA...'!BD74,Hoja1!$F$2:$G$7,2,0),"ERROR")</f>
        <v>OK</v>
      </c>
      <c r="BH74" s="3" t="str">
        <f t="shared" si="15"/>
        <v>20 ASIGNACION PARA LA INVERSION REGIONAL -  REGIONES</v>
      </c>
      <c r="BI74" t="str">
        <f>VLOOKUP(F74,'447 F23.8  PROYECTOS DE INVE...'!$F$10:$U$68,16,0)</f>
        <v>20 ASIGNACION PARA LA INVERSION REGIONAL -  REGIONES</v>
      </c>
      <c r="BJ74" t="b">
        <f t="shared" si="1"/>
        <v>1</v>
      </c>
      <c r="BK74" s="4" t="str">
        <f t="shared" si="16"/>
        <v>2023/08/29</v>
      </c>
      <c r="BL74" s="4" t="str">
        <f t="shared" si="17"/>
        <v>2023/09/01</v>
      </c>
      <c r="BM74" s="4" t="str">
        <f t="shared" si="18"/>
        <v>2024/10/31</v>
      </c>
      <c r="BN74" s="4" t="str">
        <f t="shared" si="19"/>
        <v/>
      </c>
      <c r="BO74" s="15" t="str">
        <f t="shared" si="2"/>
        <v>2023/08/29</v>
      </c>
      <c r="BP74" s="15" t="str">
        <f t="shared" si="3"/>
        <v>2023/09/01</v>
      </c>
      <c r="BQ74" s="15" t="str">
        <f t="shared" si="4"/>
        <v>2024/10/31</v>
      </c>
      <c r="BR74" s="15" t="str">
        <f t="shared" si="20"/>
        <v>SIN FECHA LIQUIDACIÓN</v>
      </c>
      <c r="BS74" s="15" t="str">
        <f t="shared" si="21"/>
        <v>OK</v>
      </c>
      <c r="BT74" s="15" t="str">
        <f t="shared" si="22"/>
        <v>OK</v>
      </c>
      <c r="BU74" s="15" t="str">
        <f t="shared" si="23"/>
        <v>OK</v>
      </c>
      <c r="BV74" s="15" t="e">
        <f t="shared" si="24"/>
        <v>#VALUE!</v>
      </c>
      <c r="BW74" s="16">
        <f t="shared" si="9"/>
        <v>3</v>
      </c>
      <c r="BX74" s="16">
        <f t="shared" si="10"/>
        <v>426</v>
      </c>
      <c r="BY74" t="str">
        <f t="shared" si="25"/>
        <v/>
      </c>
      <c r="BZ74" t="str">
        <f t="shared" si="26"/>
        <v>OK</v>
      </c>
      <c r="CA74" t="str">
        <f t="shared" si="27"/>
        <v>OK</v>
      </c>
      <c r="CB74" t="str">
        <f t="shared" si="28"/>
        <v>OK</v>
      </c>
      <c r="CC74" t="str">
        <f t="shared" si="29"/>
        <v>ERROR</v>
      </c>
      <c r="CD74" s="43" t="s">
        <v>904</v>
      </c>
      <c r="CE74" s="44" t="s">
        <v>904</v>
      </c>
      <c r="CF74" s="44" t="s">
        <v>427</v>
      </c>
      <c r="CH74" s="8">
        <f t="shared" si="30"/>
        <v>0</v>
      </c>
      <c r="CI74" s="8">
        <f t="shared" si="34"/>
        <v>45473</v>
      </c>
      <c r="CJ74">
        <f t="shared" si="11"/>
        <v>61862360</v>
      </c>
    </row>
    <row r="75" spans="1:88" ht="15.75" thickBot="1" x14ac:dyDescent="0.3">
      <c r="A75" s="1">
        <v>65</v>
      </c>
      <c r="B75" t="s">
        <v>696</v>
      </c>
      <c r="C75" s="3" t="s">
        <v>58</v>
      </c>
      <c r="D75" s="3" t="s">
        <v>56</v>
      </c>
      <c r="E75" s="3" t="s">
        <v>396</v>
      </c>
      <c r="F75" s="3" t="s">
        <v>380</v>
      </c>
      <c r="G75" s="3" t="s">
        <v>514</v>
      </c>
      <c r="H75" s="3" t="s">
        <v>132</v>
      </c>
      <c r="I75" s="3">
        <v>17500000</v>
      </c>
      <c r="J75" s="3" t="s">
        <v>264</v>
      </c>
      <c r="K75" s="3" t="s">
        <v>501</v>
      </c>
      <c r="L75" s="3" t="s">
        <v>283</v>
      </c>
      <c r="M75" s="4" t="s">
        <v>513</v>
      </c>
      <c r="N75" s="3" t="s">
        <v>61</v>
      </c>
      <c r="O75" s="3" t="s">
        <v>72</v>
      </c>
      <c r="P75" s="3">
        <v>1026587660</v>
      </c>
      <c r="Q75" s="3"/>
      <c r="R75" s="3" t="s">
        <v>56</v>
      </c>
      <c r="S75" s="3" t="s">
        <v>56</v>
      </c>
      <c r="T75" s="3" t="s">
        <v>515</v>
      </c>
      <c r="U75" s="3">
        <v>17500000</v>
      </c>
      <c r="V75" s="3" t="s">
        <v>220</v>
      </c>
      <c r="W75" s="3" t="s">
        <v>68</v>
      </c>
      <c r="X75" s="3" t="s">
        <v>56</v>
      </c>
      <c r="Y75" s="3">
        <v>0</v>
      </c>
      <c r="Z75" s="3">
        <v>427</v>
      </c>
      <c r="AA75" s="3" t="s">
        <v>84</v>
      </c>
      <c r="AB75" s="3">
        <v>0</v>
      </c>
      <c r="AC75" s="3" t="s">
        <v>58</v>
      </c>
      <c r="AD75" s="3" t="s">
        <v>85</v>
      </c>
      <c r="AE75" s="3">
        <v>31500000</v>
      </c>
      <c r="AF75" s="3">
        <v>274</v>
      </c>
      <c r="AG75" s="4" t="s">
        <v>513</v>
      </c>
      <c r="AH75" s="3">
        <v>35000000</v>
      </c>
      <c r="AI75" s="3">
        <v>78.45</v>
      </c>
      <c r="AJ75" s="3" t="s">
        <v>77</v>
      </c>
      <c r="AK75" s="3" t="s">
        <v>61</v>
      </c>
      <c r="AL75" s="3" t="s">
        <v>72</v>
      </c>
      <c r="AM75" s="3">
        <v>52414004</v>
      </c>
      <c r="AN75" s="3"/>
      <c r="AO75" s="3" t="s">
        <v>56</v>
      </c>
      <c r="AP75" s="3" t="s">
        <v>56</v>
      </c>
      <c r="AQ75" s="3" t="s">
        <v>498</v>
      </c>
      <c r="AR75" s="4" t="s">
        <v>499</v>
      </c>
      <c r="AS75" s="4" t="s">
        <v>56</v>
      </c>
      <c r="AT75" s="3" t="s">
        <v>56</v>
      </c>
      <c r="AU75" s="6" t="s">
        <v>373</v>
      </c>
      <c r="AV75" s="6"/>
      <c r="AW75" s="3" t="str">
        <f t="shared" si="12"/>
        <v>2021000050016</v>
      </c>
      <c r="AX75" t="str">
        <f>VLOOKUP(AW75,'447 F23.8  PROYECTOS DE INVE...'!$F$10:$P$694,11,0)</f>
        <v>2023/06/15</v>
      </c>
      <c r="AY75" s="3"/>
      <c r="AZ75" s="3" t="str">
        <f t="shared" ref="AZ75:AZ138" si="35">+M75</f>
        <v>2023/09/01</v>
      </c>
      <c r="BA75" s="18" t="str">
        <f>VLOOKUP(AW75,'447 F23.8  PROYECTOS DE INVE...'!$JE$10:$JE$68,1,FALSE)</f>
        <v>2021000050016</v>
      </c>
      <c r="BB75" s="3" t="str">
        <f t="shared" si="13"/>
        <v>1 EN EJECUCIÓN</v>
      </c>
      <c r="BC75" s="40" t="str">
        <f>VLOOKUP(BA75,'447 F23.8  PROYECTOS DE INVE...'!$F$10:$R$770,13,0)</f>
        <v>4 EN EJECUCIÓN</v>
      </c>
      <c r="BD75" s="40" t="str">
        <f t="shared" si="14"/>
        <v>1 EN EJECUCIÓN4 EN EJECUCIÓN</v>
      </c>
      <c r="BG75" t="str">
        <f>IFERROR(VLOOKUP('448 F23.9  CONTRATOS REALIZA...'!BD75,Hoja1!$F$2:$G$7,2,0),"ERROR")</f>
        <v>OK</v>
      </c>
      <c r="BH75" s="3" t="str">
        <f t="shared" si="15"/>
        <v>20 ASIGNACION PARA LA INVERSION REGIONAL -  REGIONES</v>
      </c>
      <c r="BI75" t="str">
        <f>VLOOKUP(F75,'447 F23.8  PROYECTOS DE INVE...'!$F$10:$U$68,16,0)</f>
        <v>20 ASIGNACION PARA LA INVERSION REGIONAL -  REGIONES</v>
      </c>
      <c r="BJ75" t="b">
        <f t="shared" ref="BJ75:BJ138" si="36">BH75=BI75</f>
        <v>1</v>
      </c>
      <c r="BK75" s="4" t="str">
        <f t="shared" si="16"/>
        <v>2023/09/01</v>
      </c>
      <c r="BL75" s="4" t="str">
        <f t="shared" si="17"/>
        <v>2023/09/01</v>
      </c>
      <c r="BM75" s="4" t="str">
        <f t="shared" si="18"/>
        <v>2024/10/31</v>
      </c>
      <c r="BN75" s="4" t="str">
        <f t="shared" si="19"/>
        <v/>
      </c>
      <c r="BO75" s="15" t="str">
        <f t="shared" ref="BO75:BO138" si="37">YEAR(BK75)&amp;"/"&amp;IF(LEN(MONTH(BK75))&lt;2,"0"&amp;MONTH(BK75),MONTH(BK75))&amp;"/"&amp;IF(LEN(DAY(BK75))&lt;2,"0"&amp;DAY(BK75),DAY(BK75))</f>
        <v>2023/09/01</v>
      </c>
      <c r="BP75" s="15" t="str">
        <f t="shared" ref="BP75:BP138" si="38">YEAR(BL75)&amp;"/"&amp;IF(LEN(MONTH(BL75))&lt;2,"0"&amp;MONTH(BL75),MONTH(BL75))&amp;"/"&amp;IF(LEN(DAY(BL75))&lt;2,"0"&amp;DAY(BL75),DAY(BL75))</f>
        <v>2023/09/01</v>
      </c>
      <c r="BQ75" s="15" t="str">
        <f t="shared" ref="BQ75:BQ138" si="39">YEAR(BM75)&amp;"/"&amp;IF(LEN(MONTH(BM75))&lt;2,"0"&amp;MONTH(BM75),MONTH(BM75))&amp;"/"&amp;IF(LEN(DAY(BM75))&lt;2,"0"&amp;DAY(BM75),DAY(BM75))</f>
        <v>2024/10/31</v>
      </c>
      <c r="BR75" s="15" t="str">
        <f t="shared" si="20"/>
        <v>SIN FECHA LIQUIDACIÓN</v>
      </c>
      <c r="BS75" s="15" t="str">
        <f t="shared" si="21"/>
        <v>OK</v>
      </c>
      <c r="BT75" s="15" t="str">
        <f t="shared" si="22"/>
        <v>OK</v>
      </c>
      <c r="BU75" s="15" t="str">
        <f t="shared" si="23"/>
        <v>OK</v>
      </c>
      <c r="BV75" s="15" t="e">
        <f t="shared" si="24"/>
        <v>#VALUE!</v>
      </c>
      <c r="BW75" s="16">
        <f t="shared" ref="BW75:BW138" si="40">BP75-BO75</f>
        <v>0</v>
      </c>
      <c r="BX75" s="16">
        <f t="shared" ref="BX75:BX138" si="41">BQ75-BP75</f>
        <v>426</v>
      </c>
      <c r="BY75" t="str">
        <f t="shared" si="25"/>
        <v/>
      </c>
      <c r="BZ75" t="str">
        <f t="shared" si="26"/>
        <v>OK</v>
      </c>
      <c r="CA75" t="str">
        <f t="shared" si="27"/>
        <v>OK</v>
      </c>
      <c r="CB75" t="str">
        <f t="shared" si="28"/>
        <v>OK</v>
      </c>
      <c r="CC75" t="str">
        <f t="shared" si="29"/>
        <v>ERROR</v>
      </c>
      <c r="CD75" s="43" t="s">
        <v>904</v>
      </c>
      <c r="CE75" s="44" t="s">
        <v>904</v>
      </c>
      <c r="CF75" s="44" t="s">
        <v>427</v>
      </c>
      <c r="CH75" s="8">
        <f t="shared" si="30"/>
        <v>0</v>
      </c>
      <c r="CI75" s="8">
        <f t="shared" si="34"/>
        <v>45473</v>
      </c>
      <c r="CJ75">
        <f t="shared" ref="CJ75:CJ138" si="42">(I75+AE75)-AH75</f>
        <v>14000000</v>
      </c>
    </row>
    <row r="76" spans="1:88" ht="15.75" thickBot="1" x14ac:dyDescent="0.3">
      <c r="A76" s="1">
        <v>66</v>
      </c>
      <c r="B76" t="s">
        <v>697</v>
      </c>
      <c r="C76" s="3" t="s">
        <v>58</v>
      </c>
      <c r="D76" s="3" t="s">
        <v>56</v>
      </c>
      <c r="E76" s="3" t="s">
        <v>396</v>
      </c>
      <c r="F76" s="3" t="s">
        <v>380</v>
      </c>
      <c r="G76" s="3" t="s">
        <v>516</v>
      </c>
      <c r="H76" s="3" t="s">
        <v>96</v>
      </c>
      <c r="I76" s="3">
        <v>44954630</v>
      </c>
      <c r="J76" s="3" t="s">
        <v>267</v>
      </c>
      <c r="K76" s="3" t="s">
        <v>501</v>
      </c>
      <c r="L76" s="3" t="s">
        <v>283</v>
      </c>
      <c r="M76" s="4" t="s">
        <v>517</v>
      </c>
      <c r="N76" s="3" t="s">
        <v>71</v>
      </c>
      <c r="O76" s="3" t="s">
        <v>62</v>
      </c>
      <c r="P76" s="3"/>
      <c r="Q76" s="3">
        <v>900741497</v>
      </c>
      <c r="R76" s="3" t="s">
        <v>63</v>
      </c>
      <c r="S76" s="3" t="s">
        <v>56</v>
      </c>
      <c r="T76" s="3" t="s">
        <v>518</v>
      </c>
      <c r="U76" s="3">
        <v>44954630</v>
      </c>
      <c r="V76" s="3" t="s">
        <v>220</v>
      </c>
      <c r="W76" s="3" t="s">
        <v>68</v>
      </c>
      <c r="X76" s="3" t="s">
        <v>56</v>
      </c>
      <c r="Y76" s="3">
        <v>0</v>
      </c>
      <c r="Z76" s="3">
        <v>91</v>
      </c>
      <c r="AA76" s="3" t="s">
        <v>84</v>
      </c>
      <c r="AB76" s="3">
        <v>0</v>
      </c>
      <c r="AC76" s="3" t="s">
        <v>68</v>
      </c>
      <c r="AD76" s="3" t="s">
        <v>56</v>
      </c>
      <c r="AE76" s="3"/>
      <c r="AF76" s="3"/>
      <c r="AG76" s="4" t="s">
        <v>519</v>
      </c>
      <c r="AH76" s="3">
        <v>44954630</v>
      </c>
      <c r="AI76" s="3">
        <v>100</v>
      </c>
      <c r="AJ76" s="3" t="s">
        <v>77</v>
      </c>
      <c r="AK76" s="3" t="s">
        <v>61</v>
      </c>
      <c r="AL76" s="3" t="s">
        <v>72</v>
      </c>
      <c r="AM76" s="3">
        <v>52414004</v>
      </c>
      <c r="AN76" s="3"/>
      <c r="AO76" s="3" t="s">
        <v>56</v>
      </c>
      <c r="AP76" s="3" t="s">
        <v>56</v>
      </c>
      <c r="AQ76" s="3" t="s">
        <v>498</v>
      </c>
      <c r="AR76" s="4" t="s">
        <v>520</v>
      </c>
      <c r="AS76" s="4" t="s">
        <v>56</v>
      </c>
      <c r="AT76" s="3" t="s">
        <v>56</v>
      </c>
      <c r="AU76" s="6" t="s">
        <v>373</v>
      </c>
      <c r="AV76" s="6"/>
      <c r="AW76" s="3" t="str">
        <f t="shared" ref="AW76:AW139" si="43">+F76</f>
        <v>2021000050016</v>
      </c>
      <c r="AX76" t="str">
        <f>VLOOKUP(AW76,'447 F23.8  PROYECTOS DE INVE...'!$F$10:$P$694,11,0)</f>
        <v>2023/06/15</v>
      </c>
      <c r="AY76" s="3"/>
      <c r="AZ76" s="3" t="str">
        <f t="shared" si="35"/>
        <v>2023/09/12</v>
      </c>
      <c r="BA76" s="18" t="str">
        <f>VLOOKUP(AW76,'447 F23.8  PROYECTOS DE INVE...'!$JE$10:$JE$68,1,FALSE)</f>
        <v>2021000050016</v>
      </c>
      <c r="BB76" s="3" t="str">
        <f t="shared" ref="BB76:BB139" si="44">+J76</f>
        <v>3 TERMINADO PERO NO LIQUIDADO</v>
      </c>
      <c r="BC76" s="40" t="str">
        <f>VLOOKUP(BA76,'447 F23.8  PROYECTOS DE INVE...'!$F$10:$R$770,13,0)</f>
        <v>4 EN EJECUCIÓN</v>
      </c>
      <c r="BD76" s="40" t="str">
        <f t="shared" ref="BD76:BD139" si="45">BB76&amp;BC76</f>
        <v>3 TERMINADO PERO NO LIQUIDADO4 EN EJECUCIÓN</v>
      </c>
      <c r="BG76" t="str">
        <f>IFERROR(VLOOKUP('448 F23.9  CONTRATOS REALIZA...'!BD76,Hoja1!$F$2:$G$7,2,0),"ERROR")</f>
        <v>OK</v>
      </c>
      <c r="BH76" s="3" t="str">
        <f t="shared" ref="BH76:BH139" si="46">+V76</f>
        <v>20 ASIGNACION PARA LA INVERSION REGIONAL -  REGIONES</v>
      </c>
      <c r="BI76" t="str">
        <f>VLOOKUP(F76,'447 F23.8  PROYECTOS DE INVE...'!$F$10:$U$68,16,0)</f>
        <v>20 ASIGNACION PARA LA INVERSION REGIONAL -  REGIONES</v>
      </c>
      <c r="BJ76" t="b">
        <f t="shared" si="36"/>
        <v>1</v>
      </c>
      <c r="BK76" s="4" t="str">
        <f t="shared" ref="BK76:BK139" si="47">+M76</f>
        <v>2023/09/12</v>
      </c>
      <c r="BL76" s="4" t="str">
        <f t="shared" ref="BL76:BL139" si="48">+AG76</f>
        <v>2023/09/20</v>
      </c>
      <c r="BM76" s="4" t="str">
        <f t="shared" ref="BM76:BM139" si="49">+AR76</f>
        <v>2023/12/19</v>
      </c>
      <c r="BN76" s="4" t="str">
        <f t="shared" ref="BN76:BN139" si="50">+AS76</f>
        <v/>
      </c>
      <c r="BO76" s="15" t="str">
        <f t="shared" si="37"/>
        <v>2023/09/12</v>
      </c>
      <c r="BP76" s="15" t="str">
        <f t="shared" si="38"/>
        <v>2023/09/20</v>
      </c>
      <c r="BQ76" s="15" t="str">
        <f t="shared" si="39"/>
        <v>2023/12/19</v>
      </c>
      <c r="BR76" s="15" t="str">
        <f t="shared" ref="BR76:BR139" si="51">IFERROR(YEAR(BN76)&amp;"/"&amp;IF(LEN(MONTH(BN76))&lt;2,"0"&amp;MONTH(BN76),MONTH(BN76))&amp;"/"&amp;IF(LEN(DAY(BN76))&lt;2,"0"&amp;DAY(BN76),DAY(BN76)),"SIN FECHA LIQUIDACIÓN")</f>
        <v>SIN FECHA LIQUIDACIÓN</v>
      </c>
      <c r="BS76" s="15" t="str">
        <f t="shared" ref="BS76:BS139" si="52">IF(MONTH(BO76)&gt;12,"ERROR","OK")</f>
        <v>OK</v>
      </c>
      <c r="BT76" s="15" t="str">
        <f t="shared" ref="BT76:BT139" si="53">IF(MONTH(BP76)&gt;12,"ERROR","OK")</f>
        <v>OK</v>
      </c>
      <c r="BU76" s="15" t="str">
        <f t="shared" ref="BU76:BU139" si="54">IF(MONTH(BQ76)&gt;12,"ERROR","OK")</f>
        <v>OK</v>
      </c>
      <c r="BV76" s="15" t="e">
        <f t="shared" ref="BV76:BV139" si="55">IF(MONTH(BR76)&gt;12,"ERROR","OK")</f>
        <v>#VALUE!</v>
      </c>
      <c r="BW76" s="16">
        <f t="shared" si="40"/>
        <v>8</v>
      </c>
      <c r="BX76" s="16">
        <f t="shared" si="41"/>
        <v>90</v>
      </c>
      <c r="BY76" t="str">
        <f t="shared" ref="BY76:BY139" si="56">IF(BR76="SIN FECHA LIQUIDACIÓN","",BR76-BQ76)</f>
        <v/>
      </c>
      <c r="BZ76" t="str">
        <f t="shared" ref="BZ76:BZ139" si="57">IF(BP76&lt;BO76,"ERROR","OK")</f>
        <v>OK</v>
      </c>
      <c r="CA76" t="str">
        <f t="shared" ref="CA76:CA139" si="58">IF(BQ76&lt;BP76,"ERROR","OK")</f>
        <v>OK</v>
      </c>
      <c r="CB76" t="str">
        <f t="shared" ref="CB76:CB139" si="59">IF(BR76&lt;BQ76,"ERROR","OK")</f>
        <v>OK</v>
      </c>
      <c r="CC76" t="str">
        <f t="shared" ref="CC76:CC139" si="60">IF(BS76&lt;BR76,"ERROR","OK")</f>
        <v>ERROR</v>
      </c>
      <c r="CD76" s="43" t="s">
        <v>904</v>
      </c>
      <c r="CE76" s="44" t="s">
        <v>904</v>
      </c>
      <c r="CF76" s="44" t="s">
        <v>427</v>
      </c>
      <c r="CH76" s="8">
        <f t="shared" ref="CH76:CH139" si="61">$CH$7-CF76</f>
        <v>0</v>
      </c>
      <c r="CI76" s="8">
        <f t="shared" si="34"/>
        <v>45473</v>
      </c>
      <c r="CJ76">
        <f t="shared" si="42"/>
        <v>0</v>
      </c>
    </row>
    <row r="77" spans="1:88" ht="15.75" thickBot="1" x14ac:dyDescent="0.3">
      <c r="A77" s="1">
        <v>67</v>
      </c>
      <c r="B77" t="s">
        <v>698</v>
      </c>
      <c r="C77" s="3" t="s">
        <v>58</v>
      </c>
      <c r="D77" s="3" t="s">
        <v>56</v>
      </c>
      <c r="E77" s="3" t="s">
        <v>396</v>
      </c>
      <c r="F77" s="3" t="s">
        <v>380</v>
      </c>
      <c r="G77" s="3" t="s">
        <v>521</v>
      </c>
      <c r="H77" s="3" t="s">
        <v>96</v>
      </c>
      <c r="I77" s="3">
        <v>15351000</v>
      </c>
      <c r="J77" s="3" t="s">
        <v>267</v>
      </c>
      <c r="K77" s="3" t="s">
        <v>501</v>
      </c>
      <c r="L77" s="3" t="s">
        <v>283</v>
      </c>
      <c r="M77" s="4" t="s">
        <v>522</v>
      </c>
      <c r="N77" s="3" t="s">
        <v>71</v>
      </c>
      <c r="O77" s="3" t="s">
        <v>62</v>
      </c>
      <c r="P77" s="3"/>
      <c r="Q77" s="3">
        <v>900502917</v>
      </c>
      <c r="R77" s="3" t="s">
        <v>100</v>
      </c>
      <c r="S77" s="3" t="s">
        <v>56</v>
      </c>
      <c r="T77" s="3" t="s">
        <v>523</v>
      </c>
      <c r="U77" s="3">
        <v>15351000</v>
      </c>
      <c r="V77" s="3" t="s">
        <v>220</v>
      </c>
      <c r="W77" s="3" t="s">
        <v>68</v>
      </c>
      <c r="X77" s="3" t="s">
        <v>56</v>
      </c>
      <c r="Y77" s="3">
        <v>0</v>
      </c>
      <c r="Z77" s="3">
        <v>91</v>
      </c>
      <c r="AA77" s="3" t="s">
        <v>84</v>
      </c>
      <c r="AB77" s="3">
        <v>0</v>
      </c>
      <c r="AC77" s="3" t="s">
        <v>68</v>
      </c>
      <c r="AD77" s="3" t="s">
        <v>56</v>
      </c>
      <c r="AE77" s="3"/>
      <c r="AF77" s="3"/>
      <c r="AG77" s="4" t="s">
        <v>522</v>
      </c>
      <c r="AH77" s="3">
        <v>15351000</v>
      </c>
      <c r="AI77" s="3">
        <v>100</v>
      </c>
      <c r="AJ77" s="3" t="s">
        <v>77</v>
      </c>
      <c r="AK77" s="3" t="s">
        <v>61</v>
      </c>
      <c r="AL77" s="3" t="s">
        <v>72</v>
      </c>
      <c r="AM77" s="3">
        <v>52414004</v>
      </c>
      <c r="AN77" s="3"/>
      <c r="AO77" s="3" t="s">
        <v>56</v>
      </c>
      <c r="AP77" s="3" t="s">
        <v>56</v>
      </c>
      <c r="AQ77" s="3" t="s">
        <v>498</v>
      </c>
      <c r="AR77" s="4" t="s">
        <v>524</v>
      </c>
      <c r="AS77" s="4" t="s">
        <v>56</v>
      </c>
      <c r="AT77" s="3" t="s">
        <v>56</v>
      </c>
      <c r="AU77" s="6" t="s">
        <v>373</v>
      </c>
      <c r="AV77" s="6"/>
      <c r="AW77" s="3" t="str">
        <f t="shared" si="43"/>
        <v>2021000050016</v>
      </c>
      <c r="AX77" t="str">
        <f>VLOOKUP(AW77,'447 F23.8  PROYECTOS DE INVE...'!$F$10:$P$694,11,0)</f>
        <v>2023/06/15</v>
      </c>
      <c r="AY77" s="3"/>
      <c r="AZ77" s="3" t="str">
        <f t="shared" si="35"/>
        <v>2023/09/13</v>
      </c>
      <c r="BA77" s="18" t="str">
        <f>VLOOKUP(AW77,'447 F23.8  PROYECTOS DE INVE...'!$JE$10:$JE$68,1,FALSE)</f>
        <v>2021000050016</v>
      </c>
      <c r="BB77" s="3" t="str">
        <f t="shared" si="44"/>
        <v>3 TERMINADO PERO NO LIQUIDADO</v>
      </c>
      <c r="BC77" s="40" t="str">
        <f>VLOOKUP(BA77,'447 F23.8  PROYECTOS DE INVE...'!$F$10:$R$770,13,0)</f>
        <v>4 EN EJECUCIÓN</v>
      </c>
      <c r="BD77" s="40" t="str">
        <f t="shared" si="45"/>
        <v>3 TERMINADO PERO NO LIQUIDADO4 EN EJECUCIÓN</v>
      </c>
      <c r="BG77" t="str">
        <f>IFERROR(VLOOKUP('448 F23.9  CONTRATOS REALIZA...'!BD77,Hoja1!$F$2:$G$7,2,0),"ERROR")</f>
        <v>OK</v>
      </c>
      <c r="BH77" s="3" t="str">
        <f t="shared" si="46"/>
        <v>20 ASIGNACION PARA LA INVERSION REGIONAL -  REGIONES</v>
      </c>
      <c r="BI77" t="str">
        <f>VLOOKUP(F77,'447 F23.8  PROYECTOS DE INVE...'!$F$10:$U$68,16,0)</f>
        <v>20 ASIGNACION PARA LA INVERSION REGIONAL -  REGIONES</v>
      </c>
      <c r="BJ77" t="b">
        <f t="shared" si="36"/>
        <v>1</v>
      </c>
      <c r="BK77" s="4" t="str">
        <f t="shared" si="47"/>
        <v>2023/09/13</v>
      </c>
      <c r="BL77" s="4" t="str">
        <f t="shared" si="48"/>
        <v>2023/09/13</v>
      </c>
      <c r="BM77" s="4" t="str">
        <f t="shared" si="49"/>
        <v>2023/12/12</v>
      </c>
      <c r="BN77" s="4" t="str">
        <f t="shared" si="50"/>
        <v/>
      </c>
      <c r="BO77" s="15" t="str">
        <f t="shared" si="37"/>
        <v>2023/09/13</v>
      </c>
      <c r="BP77" s="15" t="str">
        <f t="shared" si="38"/>
        <v>2023/09/13</v>
      </c>
      <c r="BQ77" s="15" t="str">
        <f t="shared" si="39"/>
        <v>2023/12/12</v>
      </c>
      <c r="BR77" s="15" t="str">
        <f t="shared" si="51"/>
        <v>SIN FECHA LIQUIDACIÓN</v>
      </c>
      <c r="BS77" s="15" t="str">
        <f t="shared" si="52"/>
        <v>OK</v>
      </c>
      <c r="BT77" s="15" t="str">
        <f t="shared" si="53"/>
        <v>OK</v>
      </c>
      <c r="BU77" s="15" t="str">
        <f t="shared" si="54"/>
        <v>OK</v>
      </c>
      <c r="BV77" s="15" t="e">
        <f t="shared" si="55"/>
        <v>#VALUE!</v>
      </c>
      <c r="BW77" s="16">
        <f t="shared" si="40"/>
        <v>0</v>
      </c>
      <c r="BX77" s="16">
        <f t="shared" si="41"/>
        <v>90</v>
      </c>
      <c r="BY77" t="str">
        <f t="shared" si="56"/>
        <v/>
      </c>
      <c r="BZ77" t="str">
        <f t="shared" si="57"/>
        <v>OK</v>
      </c>
      <c r="CA77" t="str">
        <f t="shared" si="58"/>
        <v>OK</v>
      </c>
      <c r="CB77" t="str">
        <f t="shared" si="59"/>
        <v>OK</v>
      </c>
      <c r="CC77" t="str">
        <f t="shared" si="60"/>
        <v>ERROR</v>
      </c>
      <c r="CD77" s="43" t="s">
        <v>904</v>
      </c>
      <c r="CE77" s="44" t="s">
        <v>904</v>
      </c>
      <c r="CF77" s="44" t="s">
        <v>427</v>
      </c>
      <c r="CH77" s="8">
        <f t="shared" si="61"/>
        <v>0</v>
      </c>
      <c r="CI77" s="8">
        <f t="shared" si="34"/>
        <v>45473</v>
      </c>
      <c r="CJ77">
        <f t="shared" si="42"/>
        <v>0</v>
      </c>
    </row>
    <row r="78" spans="1:88" ht="15.75" thickBot="1" x14ac:dyDescent="0.3">
      <c r="A78" s="1">
        <v>68</v>
      </c>
      <c r="B78" t="s">
        <v>699</v>
      </c>
      <c r="C78" s="3" t="s">
        <v>58</v>
      </c>
      <c r="D78" s="3" t="s">
        <v>56</v>
      </c>
      <c r="E78" s="3" t="s">
        <v>396</v>
      </c>
      <c r="F78" s="3" t="s">
        <v>380</v>
      </c>
      <c r="G78" s="3" t="s">
        <v>525</v>
      </c>
      <c r="H78" s="3" t="s">
        <v>132</v>
      </c>
      <c r="I78" s="3">
        <v>13800000</v>
      </c>
      <c r="J78" s="3" t="s">
        <v>264</v>
      </c>
      <c r="K78" s="3" t="s">
        <v>501</v>
      </c>
      <c r="L78" s="3" t="s">
        <v>283</v>
      </c>
      <c r="M78" s="4" t="s">
        <v>526</v>
      </c>
      <c r="N78" s="3" t="s">
        <v>61</v>
      </c>
      <c r="O78" s="3" t="s">
        <v>72</v>
      </c>
      <c r="P78" s="3">
        <v>53161210</v>
      </c>
      <c r="Q78" s="3"/>
      <c r="R78" s="3" t="s">
        <v>56</v>
      </c>
      <c r="S78" s="3" t="s">
        <v>56</v>
      </c>
      <c r="T78" s="3" t="s">
        <v>527</v>
      </c>
      <c r="U78" s="3">
        <v>13800000</v>
      </c>
      <c r="V78" s="3" t="s">
        <v>220</v>
      </c>
      <c r="W78" s="3" t="s">
        <v>68</v>
      </c>
      <c r="X78" s="3" t="s">
        <v>56</v>
      </c>
      <c r="Y78" s="3">
        <v>0</v>
      </c>
      <c r="Z78" s="3">
        <v>464</v>
      </c>
      <c r="AA78" s="3" t="s">
        <v>84</v>
      </c>
      <c r="AB78" s="3">
        <v>0</v>
      </c>
      <c r="AC78" s="3" t="s">
        <v>58</v>
      </c>
      <c r="AD78" s="3" t="s">
        <v>85</v>
      </c>
      <c r="AE78" s="3">
        <v>56120000</v>
      </c>
      <c r="AF78" s="3">
        <v>373</v>
      </c>
      <c r="AG78" s="4" t="s">
        <v>526</v>
      </c>
      <c r="AH78" s="3">
        <v>42320000</v>
      </c>
      <c r="AI78" s="3">
        <v>67.03</v>
      </c>
      <c r="AJ78" s="3" t="s">
        <v>77</v>
      </c>
      <c r="AK78" s="3" t="s">
        <v>61</v>
      </c>
      <c r="AL78" s="3" t="s">
        <v>72</v>
      </c>
      <c r="AM78" s="3">
        <v>52414004</v>
      </c>
      <c r="AN78" s="3"/>
      <c r="AO78" s="3" t="s">
        <v>56</v>
      </c>
      <c r="AP78" s="3" t="s">
        <v>56</v>
      </c>
      <c r="AQ78" s="3" t="s">
        <v>498</v>
      </c>
      <c r="AR78" s="4" t="s">
        <v>629</v>
      </c>
      <c r="AS78" s="4" t="s">
        <v>56</v>
      </c>
      <c r="AT78" s="3" t="s">
        <v>56</v>
      </c>
      <c r="AU78" s="6" t="s">
        <v>373</v>
      </c>
      <c r="AV78" s="6"/>
      <c r="AW78" s="3" t="str">
        <f t="shared" si="43"/>
        <v>2021000050016</v>
      </c>
      <c r="AX78" t="str">
        <f>VLOOKUP(AW78,'447 F23.8  PROYECTOS DE INVE...'!$F$10:$P$694,11,0)</f>
        <v>2023/06/15</v>
      </c>
      <c r="AY78" s="3"/>
      <c r="AZ78" s="3" t="str">
        <f t="shared" si="35"/>
        <v>2023/09/25</v>
      </c>
      <c r="BA78" s="18" t="str">
        <f>VLOOKUP(AW78,'447 F23.8  PROYECTOS DE INVE...'!$JE$10:$JE$68,1,FALSE)</f>
        <v>2021000050016</v>
      </c>
      <c r="BB78" s="3" t="str">
        <f t="shared" si="44"/>
        <v>1 EN EJECUCIÓN</v>
      </c>
      <c r="BC78" s="40" t="str">
        <f>VLOOKUP(BA78,'447 F23.8  PROYECTOS DE INVE...'!$F$10:$R$770,13,0)</f>
        <v>4 EN EJECUCIÓN</v>
      </c>
      <c r="BD78" s="40" t="str">
        <f t="shared" si="45"/>
        <v>1 EN EJECUCIÓN4 EN EJECUCIÓN</v>
      </c>
      <c r="BG78" t="str">
        <f>IFERROR(VLOOKUP('448 F23.9  CONTRATOS REALIZA...'!BD78,Hoja1!$F$2:$G$7,2,0),"ERROR")</f>
        <v>OK</v>
      </c>
      <c r="BH78" s="3" t="str">
        <f t="shared" si="46"/>
        <v>20 ASIGNACION PARA LA INVERSION REGIONAL -  REGIONES</v>
      </c>
      <c r="BI78" t="str">
        <f>VLOOKUP(F78,'447 F23.8  PROYECTOS DE INVE...'!$F$10:$U$68,16,0)</f>
        <v>20 ASIGNACION PARA LA INVERSION REGIONAL -  REGIONES</v>
      </c>
      <c r="BJ78" t="b">
        <f t="shared" si="36"/>
        <v>1</v>
      </c>
      <c r="BK78" s="4" t="str">
        <f t="shared" si="47"/>
        <v>2023/09/25</v>
      </c>
      <c r="BL78" s="4" t="str">
        <f t="shared" si="48"/>
        <v>2023/09/25</v>
      </c>
      <c r="BM78" s="4" t="str">
        <f t="shared" si="49"/>
        <v>2024/12/31</v>
      </c>
      <c r="BN78" s="4" t="str">
        <f t="shared" si="50"/>
        <v/>
      </c>
      <c r="BO78" s="15" t="str">
        <f t="shared" si="37"/>
        <v>2023/09/25</v>
      </c>
      <c r="BP78" s="15" t="str">
        <f t="shared" si="38"/>
        <v>2023/09/25</v>
      </c>
      <c r="BQ78" s="15" t="str">
        <f t="shared" si="39"/>
        <v>2024/12/31</v>
      </c>
      <c r="BR78" s="15" t="str">
        <f t="shared" si="51"/>
        <v>SIN FECHA LIQUIDACIÓN</v>
      </c>
      <c r="BS78" s="15" t="str">
        <f t="shared" si="52"/>
        <v>OK</v>
      </c>
      <c r="BT78" s="15" t="str">
        <f t="shared" si="53"/>
        <v>OK</v>
      </c>
      <c r="BU78" s="15" t="str">
        <f t="shared" si="54"/>
        <v>OK</v>
      </c>
      <c r="BV78" s="15" t="e">
        <f t="shared" si="55"/>
        <v>#VALUE!</v>
      </c>
      <c r="BW78" s="16">
        <f t="shared" si="40"/>
        <v>0</v>
      </c>
      <c r="BX78" s="16">
        <f t="shared" si="41"/>
        <v>463</v>
      </c>
      <c r="BY78" t="str">
        <f t="shared" si="56"/>
        <v/>
      </c>
      <c r="BZ78" t="str">
        <f t="shared" si="57"/>
        <v>OK</v>
      </c>
      <c r="CA78" t="str">
        <f t="shared" si="58"/>
        <v>OK</v>
      </c>
      <c r="CB78" t="str">
        <f t="shared" si="59"/>
        <v>OK</v>
      </c>
      <c r="CC78" t="str">
        <f t="shared" si="60"/>
        <v>ERROR</v>
      </c>
      <c r="CD78" s="43" t="s">
        <v>481</v>
      </c>
      <c r="CE78" s="44" t="s">
        <v>481</v>
      </c>
      <c r="CF78" s="44" t="s">
        <v>640</v>
      </c>
      <c r="CH78" s="8">
        <f t="shared" si="61"/>
        <v>122</v>
      </c>
      <c r="CI78" s="8"/>
      <c r="CJ78">
        <f t="shared" si="42"/>
        <v>27600000</v>
      </c>
    </row>
    <row r="79" spans="1:88" ht="15.75" thickBot="1" x14ac:dyDescent="0.3">
      <c r="A79" s="1">
        <v>69</v>
      </c>
      <c r="B79" t="s">
        <v>700</v>
      </c>
      <c r="C79" s="3" t="s">
        <v>58</v>
      </c>
      <c r="D79" s="3" t="s">
        <v>56</v>
      </c>
      <c r="E79" s="3" t="s">
        <v>396</v>
      </c>
      <c r="F79" s="3" t="s">
        <v>380</v>
      </c>
      <c r="G79" s="3" t="s">
        <v>529</v>
      </c>
      <c r="H79" s="3" t="s">
        <v>132</v>
      </c>
      <c r="I79" s="3">
        <v>13800000</v>
      </c>
      <c r="J79" s="3" t="s">
        <v>264</v>
      </c>
      <c r="K79" s="3" t="s">
        <v>501</v>
      </c>
      <c r="L79" s="3" t="s">
        <v>283</v>
      </c>
      <c r="M79" s="4" t="s">
        <v>526</v>
      </c>
      <c r="N79" s="3" t="s">
        <v>61</v>
      </c>
      <c r="O79" s="3" t="s">
        <v>72</v>
      </c>
      <c r="P79" s="3">
        <v>1032478288</v>
      </c>
      <c r="Q79" s="3"/>
      <c r="R79" s="3" t="s">
        <v>56</v>
      </c>
      <c r="S79" s="3" t="s">
        <v>56</v>
      </c>
      <c r="T79" s="3" t="s">
        <v>530</v>
      </c>
      <c r="U79" s="3">
        <v>13800000</v>
      </c>
      <c r="V79" s="3" t="s">
        <v>220</v>
      </c>
      <c r="W79" s="3" t="s">
        <v>68</v>
      </c>
      <c r="X79" s="3" t="s">
        <v>56</v>
      </c>
      <c r="Y79" s="3">
        <v>0</v>
      </c>
      <c r="Z79" s="3">
        <v>464</v>
      </c>
      <c r="AA79" s="3" t="s">
        <v>84</v>
      </c>
      <c r="AB79" s="3">
        <v>0</v>
      </c>
      <c r="AC79" s="3" t="s">
        <v>58</v>
      </c>
      <c r="AD79" s="3" t="s">
        <v>85</v>
      </c>
      <c r="AE79" s="3">
        <v>56120000</v>
      </c>
      <c r="AF79" s="3">
        <v>373</v>
      </c>
      <c r="AG79" s="4" t="s">
        <v>526</v>
      </c>
      <c r="AH79" s="3">
        <v>42320000</v>
      </c>
      <c r="AI79" s="3">
        <v>60.34</v>
      </c>
      <c r="AJ79" s="3" t="s">
        <v>77</v>
      </c>
      <c r="AK79" s="3" t="s">
        <v>61</v>
      </c>
      <c r="AL79" s="3" t="s">
        <v>72</v>
      </c>
      <c r="AM79" s="3">
        <v>52414004</v>
      </c>
      <c r="AN79" s="3"/>
      <c r="AO79" s="3" t="s">
        <v>56</v>
      </c>
      <c r="AP79" s="3" t="s">
        <v>56</v>
      </c>
      <c r="AQ79" s="3" t="s">
        <v>498</v>
      </c>
      <c r="AR79" s="4" t="s">
        <v>629</v>
      </c>
      <c r="AS79" s="4" t="s">
        <v>56</v>
      </c>
      <c r="AT79" s="3" t="s">
        <v>56</v>
      </c>
      <c r="AU79" s="6" t="s">
        <v>373</v>
      </c>
      <c r="AV79" s="6"/>
      <c r="AW79" s="3" t="str">
        <f t="shared" si="43"/>
        <v>2021000050016</v>
      </c>
      <c r="AX79" t="str">
        <f>VLOOKUP(AW79,'447 F23.8  PROYECTOS DE INVE...'!$F$10:$P$694,11,0)</f>
        <v>2023/06/15</v>
      </c>
      <c r="AY79" s="3"/>
      <c r="AZ79" s="3" t="str">
        <f t="shared" si="35"/>
        <v>2023/09/25</v>
      </c>
      <c r="BA79" s="18" t="str">
        <f>VLOOKUP(AW79,'447 F23.8  PROYECTOS DE INVE...'!$JE$10:$JE$68,1,FALSE)</f>
        <v>2021000050016</v>
      </c>
      <c r="BB79" s="3" t="str">
        <f t="shared" si="44"/>
        <v>1 EN EJECUCIÓN</v>
      </c>
      <c r="BC79" s="40" t="str">
        <f>VLOOKUP(BA79,'447 F23.8  PROYECTOS DE INVE...'!$F$10:$R$770,13,0)</f>
        <v>4 EN EJECUCIÓN</v>
      </c>
      <c r="BD79" s="40" t="str">
        <f t="shared" si="45"/>
        <v>1 EN EJECUCIÓN4 EN EJECUCIÓN</v>
      </c>
      <c r="BG79" t="str">
        <f>IFERROR(VLOOKUP('448 F23.9  CONTRATOS REALIZA...'!BD79,Hoja1!$F$2:$G$7,2,0),"ERROR")</f>
        <v>OK</v>
      </c>
      <c r="BH79" s="3" t="str">
        <f t="shared" si="46"/>
        <v>20 ASIGNACION PARA LA INVERSION REGIONAL -  REGIONES</v>
      </c>
      <c r="BI79" t="str">
        <f>VLOOKUP(F79,'447 F23.8  PROYECTOS DE INVE...'!$F$10:$U$68,16,0)</f>
        <v>20 ASIGNACION PARA LA INVERSION REGIONAL -  REGIONES</v>
      </c>
      <c r="BJ79" t="b">
        <f t="shared" si="36"/>
        <v>1</v>
      </c>
      <c r="BK79" s="4" t="str">
        <f t="shared" si="47"/>
        <v>2023/09/25</v>
      </c>
      <c r="BL79" s="4" t="str">
        <f t="shared" si="48"/>
        <v>2023/09/25</v>
      </c>
      <c r="BM79" s="4" t="str">
        <f t="shared" si="49"/>
        <v>2024/12/31</v>
      </c>
      <c r="BN79" s="4" t="str">
        <f t="shared" si="50"/>
        <v/>
      </c>
      <c r="BO79" s="15" t="str">
        <f t="shared" si="37"/>
        <v>2023/09/25</v>
      </c>
      <c r="BP79" s="15" t="str">
        <f t="shared" si="38"/>
        <v>2023/09/25</v>
      </c>
      <c r="BQ79" s="15" t="str">
        <f t="shared" si="39"/>
        <v>2024/12/31</v>
      </c>
      <c r="BR79" s="15" t="str">
        <f t="shared" si="51"/>
        <v>SIN FECHA LIQUIDACIÓN</v>
      </c>
      <c r="BS79" s="15" t="str">
        <f t="shared" si="52"/>
        <v>OK</v>
      </c>
      <c r="BT79" s="15" t="str">
        <f t="shared" si="53"/>
        <v>OK</v>
      </c>
      <c r="BU79" s="15" t="str">
        <f t="shared" si="54"/>
        <v>OK</v>
      </c>
      <c r="BV79" s="15" t="e">
        <f t="shared" si="55"/>
        <v>#VALUE!</v>
      </c>
      <c r="BW79" s="16">
        <f t="shared" si="40"/>
        <v>0</v>
      </c>
      <c r="BX79" s="16">
        <f t="shared" si="41"/>
        <v>463</v>
      </c>
      <c r="BY79" t="str">
        <f t="shared" si="56"/>
        <v/>
      </c>
      <c r="BZ79" t="str">
        <f t="shared" si="57"/>
        <v>OK</v>
      </c>
      <c r="CA79" t="str">
        <f t="shared" si="58"/>
        <v>OK</v>
      </c>
      <c r="CB79" t="str">
        <f t="shared" si="59"/>
        <v>OK</v>
      </c>
      <c r="CC79" t="str">
        <f t="shared" si="60"/>
        <v>ERROR</v>
      </c>
      <c r="CD79" s="43" t="s">
        <v>904</v>
      </c>
      <c r="CE79" s="44" t="s">
        <v>904</v>
      </c>
      <c r="CF79" s="44" t="s">
        <v>629</v>
      </c>
      <c r="CH79" s="8">
        <f t="shared" si="61"/>
        <v>-184</v>
      </c>
      <c r="CI79" s="8">
        <f t="shared" ref="CI79:CI88" si="62">$CH$7-CG79</f>
        <v>45473</v>
      </c>
      <c r="CJ79">
        <f t="shared" si="42"/>
        <v>27600000</v>
      </c>
    </row>
    <row r="80" spans="1:88" ht="15.75" thickBot="1" x14ac:dyDescent="0.3">
      <c r="A80" s="1">
        <v>70</v>
      </c>
      <c r="B80" t="s">
        <v>701</v>
      </c>
      <c r="C80" s="3" t="s">
        <v>58</v>
      </c>
      <c r="D80" s="3" t="s">
        <v>56</v>
      </c>
      <c r="E80" s="3" t="s">
        <v>396</v>
      </c>
      <c r="F80" s="3" t="s">
        <v>380</v>
      </c>
      <c r="G80" s="3" t="s">
        <v>531</v>
      </c>
      <c r="H80" s="3" t="s">
        <v>132</v>
      </c>
      <c r="I80" s="3">
        <v>11136000</v>
      </c>
      <c r="J80" s="3" t="s">
        <v>267</v>
      </c>
      <c r="K80" s="3" t="s">
        <v>501</v>
      </c>
      <c r="L80" s="3" t="s">
        <v>283</v>
      </c>
      <c r="M80" s="4" t="s">
        <v>532</v>
      </c>
      <c r="N80" s="3" t="s">
        <v>71</v>
      </c>
      <c r="O80" s="3" t="s">
        <v>62</v>
      </c>
      <c r="P80" s="3"/>
      <c r="Q80" s="3">
        <v>800066001</v>
      </c>
      <c r="R80" s="3" t="s">
        <v>88</v>
      </c>
      <c r="S80" s="3" t="s">
        <v>56</v>
      </c>
      <c r="T80" s="3" t="s">
        <v>533</v>
      </c>
      <c r="U80" s="3">
        <v>4872000</v>
      </c>
      <c r="V80" s="3" t="s">
        <v>220</v>
      </c>
      <c r="W80" s="3" t="s">
        <v>68</v>
      </c>
      <c r="X80" s="3" t="s">
        <v>56</v>
      </c>
      <c r="Y80" s="3">
        <v>0</v>
      </c>
      <c r="Z80" s="3">
        <v>183</v>
      </c>
      <c r="AA80" s="3" t="s">
        <v>84</v>
      </c>
      <c r="AB80" s="3">
        <v>0</v>
      </c>
      <c r="AC80" s="3" t="s">
        <v>68</v>
      </c>
      <c r="AD80" s="3" t="s">
        <v>56</v>
      </c>
      <c r="AE80" s="3"/>
      <c r="AF80" s="3"/>
      <c r="AG80" s="4" t="s">
        <v>534</v>
      </c>
      <c r="AH80" s="3">
        <v>4872000</v>
      </c>
      <c r="AI80" s="3">
        <v>100</v>
      </c>
      <c r="AJ80" s="3" t="s">
        <v>77</v>
      </c>
      <c r="AK80" s="3" t="s">
        <v>61</v>
      </c>
      <c r="AL80" s="3" t="s">
        <v>72</v>
      </c>
      <c r="AM80" s="3">
        <v>52414004</v>
      </c>
      <c r="AN80" s="3"/>
      <c r="AO80" s="3" t="s">
        <v>56</v>
      </c>
      <c r="AP80" s="3" t="s">
        <v>56</v>
      </c>
      <c r="AQ80" s="3" t="s">
        <v>498</v>
      </c>
      <c r="AR80" s="4" t="s">
        <v>535</v>
      </c>
      <c r="AS80" s="4" t="s">
        <v>56</v>
      </c>
      <c r="AT80" s="3" t="s">
        <v>3663</v>
      </c>
      <c r="AU80" s="6" t="s">
        <v>373</v>
      </c>
      <c r="AV80" s="6"/>
      <c r="AW80" s="3" t="str">
        <f t="shared" si="43"/>
        <v>2021000050016</v>
      </c>
      <c r="AX80" t="str">
        <f>VLOOKUP(AW80,'447 F23.8  PROYECTOS DE INVE...'!$F$10:$P$694,11,0)</f>
        <v>2023/06/15</v>
      </c>
      <c r="AY80" s="3"/>
      <c r="AZ80" s="3" t="str">
        <f t="shared" si="35"/>
        <v>2023/10/10</v>
      </c>
      <c r="BA80" s="18" t="str">
        <f>VLOOKUP(AW80,'447 F23.8  PROYECTOS DE INVE...'!$JE$10:$JE$68,1,FALSE)</f>
        <v>2021000050016</v>
      </c>
      <c r="BB80" s="3" t="str">
        <f t="shared" si="44"/>
        <v>3 TERMINADO PERO NO LIQUIDADO</v>
      </c>
      <c r="BC80" s="40" t="str">
        <f>VLOOKUP(BA80,'447 F23.8  PROYECTOS DE INVE...'!$F$10:$R$770,13,0)</f>
        <v>4 EN EJECUCIÓN</v>
      </c>
      <c r="BD80" s="40" t="str">
        <f t="shared" si="45"/>
        <v>3 TERMINADO PERO NO LIQUIDADO4 EN EJECUCIÓN</v>
      </c>
      <c r="BG80" t="str">
        <f>IFERROR(VLOOKUP('448 F23.9  CONTRATOS REALIZA...'!BD80,Hoja1!$F$2:$G$7,2,0),"ERROR")</f>
        <v>OK</v>
      </c>
      <c r="BH80" s="3" t="str">
        <f t="shared" si="46"/>
        <v>20 ASIGNACION PARA LA INVERSION REGIONAL -  REGIONES</v>
      </c>
      <c r="BI80" t="str">
        <f>VLOOKUP(F80,'447 F23.8  PROYECTOS DE INVE...'!$F$10:$U$68,16,0)</f>
        <v>20 ASIGNACION PARA LA INVERSION REGIONAL -  REGIONES</v>
      </c>
      <c r="BJ80" t="b">
        <f t="shared" si="36"/>
        <v>1</v>
      </c>
      <c r="BK80" s="4" t="str">
        <f t="shared" si="47"/>
        <v>2023/10/10</v>
      </c>
      <c r="BL80" s="4" t="str">
        <f t="shared" si="48"/>
        <v>2023/10/19</v>
      </c>
      <c r="BM80" s="4" t="str">
        <f t="shared" si="49"/>
        <v>2024/04/18</v>
      </c>
      <c r="BN80" s="4" t="str">
        <f t="shared" si="50"/>
        <v/>
      </c>
      <c r="BO80" s="15" t="str">
        <f t="shared" si="37"/>
        <v>2023/10/10</v>
      </c>
      <c r="BP80" s="15" t="str">
        <f t="shared" si="38"/>
        <v>2023/10/19</v>
      </c>
      <c r="BQ80" s="15" t="str">
        <f t="shared" si="39"/>
        <v>2024/04/18</v>
      </c>
      <c r="BR80" s="15" t="str">
        <f t="shared" si="51"/>
        <v>SIN FECHA LIQUIDACIÓN</v>
      </c>
      <c r="BS80" s="15" t="str">
        <f t="shared" si="52"/>
        <v>OK</v>
      </c>
      <c r="BT80" s="15" t="str">
        <f t="shared" si="53"/>
        <v>OK</v>
      </c>
      <c r="BU80" s="15" t="str">
        <f t="shared" si="54"/>
        <v>OK</v>
      </c>
      <c r="BV80" s="15" t="e">
        <f t="shared" si="55"/>
        <v>#VALUE!</v>
      </c>
      <c r="BW80" s="16">
        <f t="shared" si="40"/>
        <v>9</v>
      </c>
      <c r="BX80" s="16">
        <f t="shared" si="41"/>
        <v>182</v>
      </c>
      <c r="BY80" t="str">
        <f t="shared" si="56"/>
        <v/>
      </c>
      <c r="BZ80" t="str">
        <f t="shared" si="57"/>
        <v>OK</v>
      </c>
      <c r="CA80" t="str">
        <f t="shared" si="58"/>
        <v>OK</v>
      </c>
      <c r="CB80" t="str">
        <f t="shared" si="59"/>
        <v>OK</v>
      </c>
      <c r="CC80" t="str">
        <f t="shared" si="60"/>
        <v>ERROR</v>
      </c>
      <c r="CD80" s="43" t="s">
        <v>904</v>
      </c>
      <c r="CE80" s="44" t="s">
        <v>904</v>
      </c>
      <c r="CF80" s="44" t="s">
        <v>427</v>
      </c>
      <c r="CH80" s="8">
        <f t="shared" si="61"/>
        <v>0</v>
      </c>
      <c r="CI80" s="8">
        <f t="shared" si="62"/>
        <v>45473</v>
      </c>
      <c r="CJ80">
        <f t="shared" si="42"/>
        <v>6264000</v>
      </c>
    </row>
    <row r="81" spans="1:88" ht="15.75" thickBot="1" x14ac:dyDescent="0.3">
      <c r="A81" s="1">
        <v>71</v>
      </c>
      <c r="B81" t="s">
        <v>702</v>
      </c>
      <c r="C81" s="3" t="s">
        <v>58</v>
      </c>
      <c r="D81" s="3" t="s">
        <v>56</v>
      </c>
      <c r="E81" s="3" t="s">
        <v>396</v>
      </c>
      <c r="F81" s="3" t="s">
        <v>380</v>
      </c>
      <c r="G81" s="3" t="s">
        <v>536</v>
      </c>
      <c r="H81" s="3" t="s">
        <v>96</v>
      </c>
      <c r="I81" s="3">
        <v>40000000</v>
      </c>
      <c r="J81" s="3" t="s">
        <v>267</v>
      </c>
      <c r="K81" s="3" t="s">
        <v>501</v>
      </c>
      <c r="L81" s="3" t="s">
        <v>283</v>
      </c>
      <c r="M81" s="4" t="s">
        <v>537</v>
      </c>
      <c r="N81" s="3" t="s">
        <v>71</v>
      </c>
      <c r="O81" s="3" t="s">
        <v>62</v>
      </c>
      <c r="P81" s="3"/>
      <c r="Q81" s="3">
        <v>830042365</v>
      </c>
      <c r="R81" s="3" t="s">
        <v>91</v>
      </c>
      <c r="S81" s="3" t="s">
        <v>56</v>
      </c>
      <c r="T81" s="3" t="s">
        <v>538</v>
      </c>
      <c r="U81" s="3">
        <v>40000000</v>
      </c>
      <c r="V81" s="3" t="s">
        <v>220</v>
      </c>
      <c r="W81" s="3" t="s">
        <v>68</v>
      </c>
      <c r="X81" s="3" t="s">
        <v>56</v>
      </c>
      <c r="Y81" s="3">
        <v>0</v>
      </c>
      <c r="Z81" s="3">
        <v>92</v>
      </c>
      <c r="AA81" s="3" t="s">
        <v>84</v>
      </c>
      <c r="AB81" s="3">
        <v>0</v>
      </c>
      <c r="AC81" s="3" t="s">
        <v>68</v>
      </c>
      <c r="AD81" s="3" t="s">
        <v>56</v>
      </c>
      <c r="AE81" s="3"/>
      <c r="AF81" s="3"/>
      <c r="AG81" s="4" t="s">
        <v>539</v>
      </c>
      <c r="AH81" s="3">
        <v>40000000</v>
      </c>
      <c r="AI81" s="3">
        <v>100</v>
      </c>
      <c r="AJ81" s="3" t="s">
        <v>77</v>
      </c>
      <c r="AK81" s="3" t="s">
        <v>61</v>
      </c>
      <c r="AL81" s="3" t="s">
        <v>72</v>
      </c>
      <c r="AM81" s="3">
        <v>52414004</v>
      </c>
      <c r="AN81" s="3"/>
      <c r="AO81" s="3" t="s">
        <v>56</v>
      </c>
      <c r="AP81" s="3" t="s">
        <v>56</v>
      </c>
      <c r="AQ81" s="3" t="s">
        <v>498</v>
      </c>
      <c r="AR81" s="4" t="s">
        <v>540</v>
      </c>
      <c r="AS81" s="4" t="s">
        <v>56</v>
      </c>
      <c r="AT81" s="3" t="s">
        <v>56</v>
      </c>
      <c r="AU81" s="6" t="s">
        <v>373</v>
      </c>
      <c r="AV81" s="6"/>
      <c r="AW81" s="3" t="str">
        <f t="shared" si="43"/>
        <v>2021000050016</v>
      </c>
      <c r="AX81" t="str">
        <f>VLOOKUP(AW81,'447 F23.8  PROYECTOS DE INVE...'!$F$10:$P$694,11,0)</f>
        <v>2023/06/15</v>
      </c>
      <c r="AY81" s="3"/>
      <c r="AZ81" s="3" t="str">
        <f t="shared" si="35"/>
        <v>2023/09/28</v>
      </c>
      <c r="BA81" s="18" t="str">
        <f>VLOOKUP(AW81,'447 F23.8  PROYECTOS DE INVE...'!$JE$10:$JE$68,1,FALSE)</f>
        <v>2021000050016</v>
      </c>
      <c r="BB81" s="3" t="str">
        <f t="shared" si="44"/>
        <v>3 TERMINADO PERO NO LIQUIDADO</v>
      </c>
      <c r="BC81" s="40" t="str">
        <f>VLOOKUP(BA81,'447 F23.8  PROYECTOS DE INVE...'!$F$10:$R$770,13,0)</f>
        <v>4 EN EJECUCIÓN</v>
      </c>
      <c r="BD81" s="40" t="str">
        <f t="shared" si="45"/>
        <v>3 TERMINADO PERO NO LIQUIDADO4 EN EJECUCIÓN</v>
      </c>
      <c r="BG81" t="str">
        <f>IFERROR(VLOOKUP('448 F23.9  CONTRATOS REALIZA...'!BD81,Hoja1!$F$2:$G$7,2,0),"ERROR")</f>
        <v>OK</v>
      </c>
      <c r="BH81" s="3" t="str">
        <f t="shared" si="46"/>
        <v>20 ASIGNACION PARA LA INVERSION REGIONAL -  REGIONES</v>
      </c>
      <c r="BI81" t="str">
        <f>VLOOKUP(F81,'447 F23.8  PROYECTOS DE INVE...'!$F$10:$U$68,16,0)</f>
        <v>20 ASIGNACION PARA LA INVERSION REGIONAL -  REGIONES</v>
      </c>
      <c r="BJ81" t="b">
        <f t="shared" si="36"/>
        <v>1</v>
      </c>
      <c r="BK81" s="4" t="str">
        <f t="shared" si="47"/>
        <v>2023/09/28</v>
      </c>
      <c r="BL81" s="4" t="str">
        <f t="shared" si="48"/>
        <v>2023/10/02</v>
      </c>
      <c r="BM81" s="4" t="str">
        <f t="shared" si="49"/>
        <v>2024/01/01</v>
      </c>
      <c r="BN81" s="4" t="str">
        <f t="shared" si="50"/>
        <v/>
      </c>
      <c r="BO81" s="15" t="str">
        <f t="shared" si="37"/>
        <v>2023/09/28</v>
      </c>
      <c r="BP81" s="15" t="str">
        <f t="shared" si="38"/>
        <v>2023/10/02</v>
      </c>
      <c r="BQ81" s="15" t="str">
        <f t="shared" si="39"/>
        <v>2024/01/01</v>
      </c>
      <c r="BR81" s="15" t="str">
        <f t="shared" si="51"/>
        <v>SIN FECHA LIQUIDACIÓN</v>
      </c>
      <c r="BS81" s="15" t="str">
        <f t="shared" si="52"/>
        <v>OK</v>
      </c>
      <c r="BT81" s="15" t="str">
        <f t="shared" si="53"/>
        <v>OK</v>
      </c>
      <c r="BU81" s="15" t="str">
        <f t="shared" si="54"/>
        <v>OK</v>
      </c>
      <c r="BV81" s="15" t="e">
        <f t="shared" si="55"/>
        <v>#VALUE!</v>
      </c>
      <c r="BW81" s="16">
        <f t="shared" si="40"/>
        <v>4</v>
      </c>
      <c r="BX81" s="16">
        <f t="shared" si="41"/>
        <v>91</v>
      </c>
      <c r="BY81" t="str">
        <f t="shared" si="56"/>
        <v/>
      </c>
      <c r="BZ81" t="str">
        <f t="shared" si="57"/>
        <v>OK</v>
      </c>
      <c r="CA81" t="str">
        <f t="shared" si="58"/>
        <v>OK</v>
      </c>
      <c r="CB81" t="str">
        <f t="shared" si="59"/>
        <v>OK</v>
      </c>
      <c r="CC81" t="str">
        <f t="shared" si="60"/>
        <v>ERROR</v>
      </c>
      <c r="CD81" s="43" t="s">
        <v>904</v>
      </c>
      <c r="CE81" s="44" t="s">
        <v>904</v>
      </c>
      <c r="CF81" s="44" t="s">
        <v>427</v>
      </c>
      <c r="CH81" s="8">
        <f t="shared" si="61"/>
        <v>0</v>
      </c>
      <c r="CI81" s="8">
        <f t="shared" si="62"/>
        <v>45473</v>
      </c>
      <c r="CJ81">
        <f t="shared" si="42"/>
        <v>0</v>
      </c>
    </row>
    <row r="82" spans="1:88" ht="15.75" thickBot="1" x14ac:dyDescent="0.3">
      <c r="A82" s="1">
        <v>72</v>
      </c>
      <c r="B82" t="s">
        <v>703</v>
      </c>
      <c r="C82" s="3" t="s">
        <v>58</v>
      </c>
      <c r="D82" s="3" t="s">
        <v>56</v>
      </c>
      <c r="E82" s="3" t="s">
        <v>396</v>
      </c>
      <c r="F82" s="3" t="s">
        <v>380</v>
      </c>
      <c r="G82" s="3" t="s">
        <v>541</v>
      </c>
      <c r="H82" s="3" t="s">
        <v>140</v>
      </c>
      <c r="I82" s="3">
        <v>2786000</v>
      </c>
      <c r="J82" s="3" t="s">
        <v>267</v>
      </c>
      <c r="K82" s="3" t="s">
        <v>501</v>
      </c>
      <c r="L82" s="3" t="s">
        <v>283</v>
      </c>
      <c r="M82" s="4" t="s">
        <v>436</v>
      </c>
      <c r="N82" s="3" t="s">
        <v>61</v>
      </c>
      <c r="O82" s="3" t="s">
        <v>72</v>
      </c>
      <c r="P82" s="3">
        <v>52414004</v>
      </c>
      <c r="Q82" s="3"/>
      <c r="R82" s="3" t="s">
        <v>56</v>
      </c>
      <c r="S82" s="3" t="s">
        <v>56</v>
      </c>
      <c r="T82" s="3" t="s">
        <v>542</v>
      </c>
      <c r="U82" s="3">
        <v>2786000</v>
      </c>
      <c r="V82" s="3" t="s">
        <v>220</v>
      </c>
      <c r="W82" s="3" t="s">
        <v>68</v>
      </c>
      <c r="X82" s="3" t="s">
        <v>56</v>
      </c>
      <c r="Y82" s="3">
        <v>0</v>
      </c>
      <c r="Z82" s="3">
        <v>100</v>
      </c>
      <c r="AA82" s="3" t="s">
        <v>84</v>
      </c>
      <c r="AB82" s="3">
        <v>0</v>
      </c>
      <c r="AC82" s="3" t="s">
        <v>68</v>
      </c>
      <c r="AD82" s="3" t="s">
        <v>56</v>
      </c>
      <c r="AE82" s="3"/>
      <c r="AF82" s="3"/>
      <c r="AG82" s="4" t="s">
        <v>543</v>
      </c>
      <c r="AH82" s="3">
        <v>2786000</v>
      </c>
      <c r="AI82" s="3">
        <v>100</v>
      </c>
      <c r="AJ82" s="3" t="s">
        <v>77</v>
      </c>
      <c r="AK82" s="3" t="s">
        <v>61</v>
      </c>
      <c r="AL82" s="3" t="s">
        <v>72</v>
      </c>
      <c r="AM82" s="3">
        <v>3020657</v>
      </c>
      <c r="AN82" s="3"/>
      <c r="AO82" s="3" t="s">
        <v>56</v>
      </c>
      <c r="AP82" s="3" t="s">
        <v>56</v>
      </c>
      <c r="AQ82" s="3" t="s">
        <v>544</v>
      </c>
      <c r="AR82" s="4" t="s">
        <v>545</v>
      </c>
      <c r="AS82" s="4" t="s">
        <v>56</v>
      </c>
      <c r="AT82" s="3" t="s">
        <v>56</v>
      </c>
      <c r="AU82" s="6" t="s">
        <v>373</v>
      </c>
      <c r="AV82" s="6"/>
      <c r="AW82" s="3" t="str">
        <f t="shared" si="43"/>
        <v>2021000050016</v>
      </c>
      <c r="AX82" t="str">
        <f>VLOOKUP(AW82,'447 F23.8  PROYECTOS DE INVE...'!$F$10:$P$694,11,0)</f>
        <v>2023/06/15</v>
      </c>
      <c r="AY82" s="3"/>
      <c r="AZ82" s="3" t="str">
        <f t="shared" si="35"/>
        <v>2023/10/26</v>
      </c>
      <c r="BA82" s="18" t="str">
        <f>VLOOKUP(AW82,'447 F23.8  PROYECTOS DE INVE...'!$JE$10:$JE$68,1,FALSE)</f>
        <v>2021000050016</v>
      </c>
      <c r="BB82" s="3" t="str">
        <f t="shared" si="44"/>
        <v>3 TERMINADO PERO NO LIQUIDADO</v>
      </c>
      <c r="BC82" s="40" t="str">
        <f>VLOOKUP(BA82,'447 F23.8  PROYECTOS DE INVE...'!$F$10:$R$770,13,0)</f>
        <v>4 EN EJECUCIÓN</v>
      </c>
      <c r="BD82" s="40" t="str">
        <f t="shared" si="45"/>
        <v>3 TERMINADO PERO NO LIQUIDADO4 EN EJECUCIÓN</v>
      </c>
      <c r="BG82" t="str">
        <f>IFERROR(VLOOKUP('448 F23.9  CONTRATOS REALIZA...'!BD82,Hoja1!$F$2:$G$7,2,0),"ERROR")</f>
        <v>OK</v>
      </c>
      <c r="BH82" s="3" t="str">
        <f t="shared" si="46"/>
        <v>20 ASIGNACION PARA LA INVERSION REGIONAL -  REGIONES</v>
      </c>
      <c r="BI82" t="str">
        <f>VLOOKUP(F82,'447 F23.8  PROYECTOS DE INVE...'!$F$10:$U$68,16,0)</f>
        <v>20 ASIGNACION PARA LA INVERSION REGIONAL -  REGIONES</v>
      </c>
      <c r="BJ82" t="b">
        <f t="shared" si="36"/>
        <v>1</v>
      </c>
      <c r="BK82" s="4" t="str">
        <f t="shared" si="47"/>
        <v>2023/10/26</v>
      </c>
      <c r="BL82" s="4" t="str">
        <f t="shared" si="48"/>
        <v>2023/11/02</v>
      </c>
      <c r="BM82" s="4" t="str">
        <f t="shared" si="49"/>
        <v>2023/11/13</v>
      </c>
      <c r="BN82" s="4" t="str">
        <f t="shared" si="50"/>
        <v/>
      </c>
      <c r="BO82" s="15" t="str">
        <f t="shared" si="37"/>
        <v>2023/10/26</v>
      </c>
      <c r="BP82" s="15" t="str">
        <f t="shared" si="38"/>
        <v>2023/11/02</v>
      </c>
      <c r="BQ82" s="15" t="str">
        <f t="shared" si="39"/>
        <v>2023/11/13</v>
      </c>
      <c r="BR82" s="15" t="str">
        <f t="shared" si="51"/>
        <v>SIN FECHA LIQUIDACIÓN</v>
      </c>
      <c r="BS82" s="15" t="str">
        <f t="shared" si="52"/>
        <v>OK</v>
      </c>
      <c r="BT82" s="15" t="str">
        <f t="shared" si="53"/>
        <v>OK</v>
      </c>
      <c r="BU82" s="15" t="str">
        <f t="shared" si="54"/>
        <v>OK</v>
      </c>
      <c r="BV82" s="15" t="e">
        <f t="shared" si="55"/>
        <v>#VALUE!</v>
      </c>
      <c r="BW82" s="16">
        <f t="shared" si="40"/>
        <v>7</v>
      </c>
      <c r="BX82" s="16">
        <f t="shared" si="41"/>
        <v>11</v>
      </c>
      <c r="BY82" t="str">
        <f t="shared" si="56"/>
        <v/>
      </c>
      <c r="BZ82" t="str">
        <f t="shared" si="57"/>
        <v>OK</v>
      </c>
      <c r="CA82" t="str">
        <f t="shared" si="58"/>
        <v>OK</v>
      </c>
      <c r="CB82" t="str">
        <f t="shared" si="59"/>
        <v>OK</v>
      </c>
      <c r="CC82" t="str">
        <f t="shared" si="60"/>
        <v>ERROR</v>
      </c>
      <c r="CD82" s="43" t="s">
        <v>904</v>
      </c>
      <c r="CE82" s="44" t="s">
        <v>904</v>
      </c>
      <c r="CF82" s="44" t="s">
        <v>427</v>
      </c>
      <c r="CH82" s="8">
        <f t="shared" si="61"/>
        <v>0</v>
      </c>
      <c r="CI82" s="8">
        <f t="shared" si="62"/>
        <v>45473</v>
      </c>
      <c r="CJ82">
        <f t="shared" si="42"/>
        <v>0</v>
      </c>
    </row>
    <row r="83" spans="1:88" ht="15.75" thickBot="1" x14ac:dyDescent="0.3">
      <c r="A83" s="1">
        <v>73</v>
      </c>
      <c r="B83" t="s">
        <v>704</v>
      </c>
      <c r="C83" s="3" t="s">
        <v>58</v>
      </c>
      <c r="D83" s="3" t="s">
        <v>56</v>
      </c>
      <c r="E83" s="3" t="s">
        <v>396</v>
      </c>
      <c r="F83" s="3" t="s">
        <v>380</v>
      </c>
      <c r="G83" s="3" t="s">
        <v>546</v>
      </c>
      <c r="H83" s="3" t="s">
        <v>140</v>
      </c>
      <c r="I83" s="3">
        <v>2786000</v>
      </c>
      <c r="J83" s="3" t="s">
        <v>267</v>
      </c>
      <c r="K83" s="3" t="s">
        <v>501</v>
      </c>
      <c r="L83" s="3" t="s">
        <v>283</v>
      </c>
      <c r="M83" s="4" t="s">
        <v>436</v>
      </c>
      <c r="N83" s="3" t="s">
        <v>61</v>
      </c>
      <c r="O83" s="3" t="s">
        <v>72</v>
      </c>
      <c r="P83" s="3">
        <v>1030552115</v>
      </c>
      <c r="Q83" s="3"/>
      <c r="R83" s="3" t="s">
        <v>56</v>
      </c>
      <c r="S83" s="3" t="s">
        <v>56</v>
      </c>
      <c r="T83" s="3" t="s">
        <v>547</v>
      </c>
      <c r="U83" s="3">
        <v>2786000</v>
      </c>
      <c r="V83" s="3" t="s">
        <v>220</v>
      </c>
      <c r="W83" s="3" t="s">
        <v>68</v>
      </c>
      <c r="X83" s="3" t="s">
        <v>56</v>
      </c>
      <c r="Y83" s="3">
        <v>0</v>
      </c>
      <c r="Z83" s="3">
        <v>100</v>
      </c>
      <c r="AA83" s="3" t="s">
        <v>84</v>
      </c>
      <c r="AB83" s="3">
        <v>0</v>
      </c>
      <c r="AC83" s="3" t="s">
        <v>68</v>
      </c>
      <c r="AD83" s="3" t="s">
        <v>56</v>
      </c>
      <c r="AE83" s="3"/>
      <c r="AF83" s="3"/>
      <c r="AG83" s="4" t="s">
        <v>543</v>
      </c>
      <c r="AH83" s="3">
        <v>2786000</v>
      </c>
      <c r="AI83" s="3">
        <v>100</v>
      </c>
      <c r="AJ83" s="3" t="s">
        <v>77</v>
      </c>
      <c r="AK83" s="3" t="s">
        <v>61</v>
      </c>
      <c r="AL83" s="3" t="s">
        <v>72</v>
      </c>
      <c r="AM83" s="3">
        <v>1110467388</v>
      </c>
      <c r="AN83" s="3"/>
      <c r="AO83" s="3" t="s">
        <v>56</v>
      </c>
      <c r="AP83" s="3" t="s">
        <v>56</v>
      </c>
      <c r="AQ83" s="3" t="s">
        <v>548</v>
      </c>
      <c r="AR83" s="4" t="s">
        <v>545</v>
      </c>
      <c r="AS83" s="4" t="s">
        <v>56</v>
      </c>
      <c r="AT83" s="3" t="s">
        <v>56</v>
      </c>
      <c r="AU83" s="6" t="s">
        <v>373</v>
      </c>
      <c r="AV83" s="6"/>
      <c r="AW83" s="3" t="str">
        <f t="shared" si="43"/>
        <v>2021000050016</v>
      </c>
      <c r="AX83" t="str">
        <f>VLOOKUP(AW83,'447 F23.8  PROYECTOS DE INVE...'!$F$10:$P$694,11,0)</f>
        <v>2023/06/15</v>
      </c>
      <c r="AY83" s="3"/>
      <c r="AZ83" s="3" t="str">
        <f t="shared" si="35"/>
        <v>2023/10/26</v>
      </c>
      <c r="BA83" s="18" t="str">
        <f>VLOOKUP(AW83,'447 F23.8  PROYECTOS DE INVE...'!$JE$10:$JE$68,1,FALSE)</f>
        <v>2021000050016</v>
      </c>
      <c r="BB83" s="3" t="str">
        <f t="shared" si="44"/>
        <v>3 TERMINADO PERO NO LIQUIDADO</v>
      </c>
      <c r="BC83" s="40" t="str">
        <f>VLOOKUP(BA83,'447 F23.8  PROYECTOS DE INVE...'!$F$10:$R$770,13,0)</f>
        <v>4 EN EJECUCIÓN</v>
      </c>
      <c r="BD83" s="40" t="str">
        <f t="shared" si="45"/>
        <v>3 TERMINADO PERO NO LIQUIDADO4 EN EJECUCIÓN</v>
      </c>
      <c r="BG83" t="str">
        <f>IFERROR(VLOOKUP('448 F23.9  CONTRATOS REALIZA...'!BD83,Hoja1!$F$2:$G$7,2,0),"ERROR")</f>
        <v>OK</v>
      </c>
      <c r="BH83" s="3" t="str">
        <f t="shared" si="46"/>
        <v>20 ASIGNACION PARA LA INVERSION REGIONAL -  REGIONES</v>
      </c>
      <c r="BI83" t="str">
        <f>VLOOKUP(F83,'447 F23.8  PROYECTOS DE INVE...'!$F$10:$U$68,16,0)</f>
        <v>20 ASIGNACION PARA LA INVERSION REGIONAL -  REGIONES</v>
      </c>
      <c r="BJ83" t="b">
        <f t="shared" si="36"/>
        <v>1</v>
      </c>
      <c r="BK83" s="4" t="str">
        <f t="shared" si="47"/>
        <v>2023/10/26</v>
      </c>
      <c r="BL83" s="4" t="str">
        <f t="shared" si="48"/>
        <v>2023/11/02</v>
      </c>
      <c r="BM83" s="4" t="str">
        <f t="shared" si="49"/>
        <v>2023/11/13</v>
      </c>
      <c r="BN83" s="4" t="str">
        <f t="shared" si="50"/>
        <v/>
      </c>
      <c r="BO83" s="15" t="str">
        <f t="shared" si="37"/>
        <v>2023/10/26</v>
      </c>
      <c r="BP83" s="15" t="str">
        <f t="shared" si="38"/>
        <v>2023/11/02</v>
      </c>
      <c r="BQ83" s="15" t="str">
        <f t="shared" si="39"/>
        <v>2023/11/13</v>
      </c>
      <c r="BR83" s="15" t="str">
        <f t="shared" si="51"/>
        <v>SIN FECHA LIQUIDACIÓN</v>
      </c>
      <c r="BS83" s="15" t="str">
        <f t="shared" si="52"/>
        <v>OK</v>
      </c>
      <c r="BT83" s="15" t="str">
        <f t="shared" si="53"/>
        <v>OK</v>
      </c>
      <c r="BU83" s="15" t="str">
        <f t="shared" si="54"/>
        <v>OK</v>
      </c>
      <c r="BV83" s="15" t="e">
        <f t="shared" si="55"/>
        <v>#VALUE!</v>
      </c>
      <c r="BW83" s="16">
        <f t="shared" si="40"/>
        <v>7</v>
      </c>
      <c r="BX83" s="16">
        <f t="shared" si="41"/>
        <v>11</v>
      </c>
      <c r="BY83" t="str">
        <f t="shared" si="56"/>
        <v/>
      </c>
      <c r="BZ83" t="str">
        <f t="shared" si="57"/>
        <v>OK</v>
      </c>
      <c r="CA83" t="str">
        <f t="shared" si="58"/>
        <v>OK</v>
      </c>
      <c r="CB83" t="str">
        <f t="shared" si="59"/>
        <v>OK</v>
      </c>
      <c r="CC83" t="str">
        <f t="shared" si="60"/>
        <v>ERROR</v>
      </c>
      <c r="CD83" s="43" t="s">
        <v>904</v>
      </c>
      <c r="CE83" s="44" t="s">
        <v>904</v>
      </c>
      <c r="CF83" s="44" t="s">
        <v>427</v>
      </c>
      <c r="CH83" s="8">
        <f t="shared" si="61"/>
        <v>0</v>
      </c>
      <c r="CI83" s="8">
        <f t="shared" si="62"/>
        <v>45473</v>
      </c>
      <c r="CJ83">
        <f t="shared" si="42"/>
        <v>0</v>
      </c>
    </row>
    <row r="84" spans="1:88" ht="15.75" thickBot="1" x14ac:dyDescent="0.3">
      <c r="A84" s="1">
        <v>74</v>
      </c>
      <c r="B84" t="s">
        <v>705</v>
      </c>
      <c r="C84" s="3" t="s">
        <v>58</v>
      </c>
      <c r="D84" s="3" t="s">
        <v>56</v>
      </c>
      <c r="E84" s="3" t="s">
        <v>396</v>
      </c>
      <c r="F84" s="3" t="s">
        <v>380</v>
      </c>
      <c r="G84" s="3" t="s">
        <v>549</v>
      </c>
      <c r="H84" s="3" t="s">
        <v>140</v>
      </c>
      <c r="I84" s="3">
        <v>2786000</v>
      </c>
      <c r="J84" s="3" t="s">
        <v>267</v>
      </c>
      <c r="K84" s="3" t="s">
        <v>501</v>
      </c>
      <c r="L84" s="3" t="s">
        <v>283</v>
      </c>
      <c r="M84" s="4" t="s">
        <v>436</v>
      </c>
      <c r="N84" s="3" t="s">
        <v>61</v>
      </c>
      <c r="O84" s="3" t="s">
        <v>72</v>
      </c>
      <c r="P84" s="3">
        <v>14295088</v>
      </c>
      <c r="Q84" s="3"/>
      <c r="R84" s="3" t="s">
        <v>56</v>
      </c>
      <c r="S84" s="3" t="s">
        <v>56</v>
      </c>
      <c r="T84" s="3" t="s">
        <v>502</v>
      </c>
      <c r="U84" s="3">
        <v>2786000</v>
      </c>
      <c r="V84" s="3" t="s">
        <v>220</v>
      </c>
      <c r="W84" s="3" t="s">
        <v>68</v>
      </c>
      <c r="X84" s="3" t="s">
        <v>56</v>
      </c>
      <c r="Y84" s="3">
        <v>0</v>
      </c>
      <c r="Z84" s="3">
        <v>100</v>
      </c>
      <c r="AA84" s="3" t="s">
        <v>84</v>
      </c>
      <c r="AB84" s="3">
        <v>0</v>
      </c>
      <c r="AC84" s="3" t="s">
        <v>68</v>
      </c>
      <c r="AD84" s="3" t="s">
        <v>56</v>
      </c>
      <c r="AE84" s="3"/>
      <c r="AF84" s="3"/>
      <c r="AG84" s="4" t="s">
        <v>543</v>
      </c>
      <c r="AH84" s="3">
        <v>2786000</v>
      </c>
      <c r="AI84" s="3">
        <v>100</v>
      </c>
      <c r="AJ84" s="3" t="s">
        <v>77</v>
      </c>
      <c r="AK84" s="3" t="s">
        <v>61</v>
      </c>
      <c r="AL84" s="3" t="s">
        <v>72</v>
      </c>
      <c r="AM84" s="3">
        <v>52414004</v>
      </c>
      <c r="AN84" s="3"/>
      <c r="AO84" s="3" t="s">
        <v>56</v>
      </c>
      <c r="AP84" s="3" t="s">
        <v>56</v>
      </c>
      <c r="AQ84" s="3" t="s">
        <v>498</v>
      </c>
      <c r="AR84" s="4" t="s">
        <v>545</v>
      </c>
      <c r="AS84" s="4" t="s">
        <v>56</v>
      </c>
      <c r="AT84" s="3" t="s">
        <v>56</v>
      </c>
      <c r="AU84" s="6" t="s">
        <v>373</v>
      </c>
      <c r="AV84" s="6"/>
      <c r="AW84" s="3" t="str">
        <f t="shared" si="43"/>
        <v>2021000050016</v>
      </c>
      <c r="AX84" t="str">
        <f>VLOOKUP(AW84,'447 F23.8  PROYECTOS DE INVE...'!$F$10:$P$694,11,0)</f>
        <v>2023/06/15</v>
      </c>
      <c r="AY84" s="3"/>
      <c r="AZ84" s="3" t="str">
        <f t="shared" si="35"/>
        <v>2023/10/26</v>
      </c>
      <c r="BA84" s="18" t="str">
        <f>VLOOKUP(AW84,'447 F23.8  PROYECTOS DE INVE...'!$JE$10:$JE$68,1,FALSE)</f>
        <v>2021000050016</v>
      </c>
      <c r="BB84" s="3" t="str">
        <f t="shared" si="44"/>
        <v>3 TERMINADO PERO NO LIQUIDADO</v>
      </c>
      <c r="BC84" s="40" t="str">
        <f>VLOOKUP(BA84,'447 F23.8  PROYECTOS DE INVE...'!$F$10:$R$770,13,0)</f>
        <v>4 EN EJECUCIÓN</v>
      </c>
      <c r="BD84" s="40" t="str">
        <f t="shared" si="45"/>
        <v>3 TERMINADO PERO NO LIQUIDADO4 EN EJECUCIÓN</v>
      </c>
      <c r="BG84" t="str">
        <f>IFERROR(VLOOKUP('448 F23.9  CONTRATOS REALIZA...'!BD84,Hoja1!$F$2:$G$7,2,0),"ERROR")</f>
        <v>OK</v>
      </c>
      <c r="BH84" s="3" t="str">
        <f t="shared" si="46"/>
        <v>20 ASIGNACION PARA LA INVERSION REGIONAL -  REGIONES</v>
      </c>
      <c r="BI84" t="str">
        <f>VLOOKUP(F84,'447 F23.8  PROYECTOS DE INVE...'!$F$10:$U$68,16,0)</f>
        <v>20 ASIGNACION PARA LA INVERSION REGIONAL -  REGIONES</v>
      </c>
      <c r="BJ84" t="b">
        <f t="shared" si="36"/>
        <v>1</v>
      </c>
      <c r="BK84" s="4" t="str">
        <f t="shared" si="47"/>
        <v>2023/10/26</v>
      </c>
      <c r="BL84" s="4" t="str">
        <f t="shared" si="48"/>
        <v>2023/11/02</v>
      </c>
      <c r="BM84" s="4" t="str">
        <f t="shared" si="49"/>
        <v>2023/11/13</v>
      </c>
      <c r="BN84" s="4" t="str">
        <f t="shared" si="50"/>
        <v/>
      </c>
      <c r="BO84" s="15" t="str">
        <f t="shared" si="37"/>
        <v>2023/10/26</v>
      </c>
      <c r="BP84" s="15" t="str">
        <f t="shared" si="38"/>
        <v>2023/11/02</v>
      </c>
      <c r="BQ84" s="15" t="str">
        <f t="shared" si="39"/>
        <v>2023/11/13</v>
      </c>
      <c r="BR84" s="15" t="str">
        <f t="shared" si="51"/>
        <v>SIN FECHA LIQUIDACIÓN</v>
      </c>
      <c r="BS84" s="15" t="str">
        <f t="shared" si="52"/>
        <v>OK</v>
      </c>
      <c r="BT84" s="15" t="str">
        <f t="shared" si="53"/>
        <v>OK</v>
      </c>
      <c r="BU84" s="15" t="str">
        <f t="shared" si="54"/>
        <v>OK</v>
      </c>
      <c r="BV84" s="15" t="e">
        <f t="shared" si="55"/>
        <v>#VALUE!</v>
      </c>
      <c r="BW84" s="16">
        <f t="shared" si="40"/>
        <v>7</v>
      </c>
      <c r="BX84" s="16">
        <f t="shared" si="41"/>
        <v>11</v>
      </c>
      <c r="BY84" t="str">
        <f t="shared" si="56"/>
        <v/>
      </c>
      <c r="BZ84" t="str">
        <f t="shared" si="57"/>
        <v>OK</v>
      </c>
      <c r="CA84" t="str">
        <f t="shared" si="58"/>
        <v>OK</v>
      </c>
      <c r="CB84" t="str">
        <f t="shared" si="59"/>
        <v>OK</v>
      </c>
      <c r="CC84" t="str">
        <f t="shared" si="60"/>
        <v>ERROR</v>
      </c>
      <c r="CD84" s="43" t="s">
        <v>904</v>
      </c>
      <c r="CE84" s="44" t="s">
        <v>904</v>
      </c>
      <c r="CF84" s="44" t="s">
        <v>427</v>
      </c>
      <c r="CH84" s="8">
        <f t="shared" si="61"/>
        <v>0</v>
      </c>
      <c r="CI84" s="8">
        <f t="shared" si="62"/>
        <v>45473</v>
      </c>
      <c r="CJ84">
        <f t="shared" si="42"/>
        <v>0</v>
      </c>
    </row>
    <row r="85" spans="1:88" ht="15.75" thickBot="1" x14ac:dyDescent="0.3">
      <c r="A85" s="1">
        <v>75</v>
      </c>
      <c r="B85" t="s">
        <v>706</v>
      </c>
      <c r="C85" s="3" t="s">
        <v>58</v>
      </c>
      <c r="D85" s="3" t="s">
        <v>56</v>
      </c>
      <c r="E85" s="3" t="s">
        <v>396</v>
      </c>
      <c r="F85" s="3" t="s">
        <v>380</v>
      </c>
      <c r="G85" s="3" t="s">
        <v>550</v>
      </c>
      <c r="H85" s="3" t="s">
        <v>140</v>
      </c>
      <c r="I85" s="3">
        <v>2786000</v>
      </c>
      <c r="J85" s="3" t="s">
        <v>267</v>
      </c>
      <c r="K85" s="3" t="s">
        <v>501</v>
      </c>
      <c r="L85" s="3" t="s">
        <v>283</v>
      </c>
      <c r="M85" s="4" t="s">
        <v>436</v>
      </c>
      <c r="N85" s="3" t="s">
        <v>61</v>
      </c>
      <c r="O85" s="3" t="s">
        <v>72</v>
      </c>
      <c r="P85" s="3">
        <v>1022432103</v>
      </c>
      <c r="Q85" s="3"/>
      <c r="R85" s="3" t="s">
        <v>56</v>
      </c>
      <c r="S85" s="3" t="s">
        <v>56</v>
      </c>
      <c r="T85" s="3" t="s">
        <v>497</v>
      </c>
      <c r="U85" s="3">
        <v>2786000</v>
      </c>
      <c r="V85" s="3" t="s">
        <v>220</v>
      </c>
      <c r="W85" s="3" t="s">
        <v>68</v>
      </c>
      <c r="X85" s="3" t="s">
        <v>56</v>
      </c>
      <c r="Y85" s="3">
        <v>0</v>
      </c>
      <c r="Z85" s="3">
        <v>100</v>
      </c>
      <c r="AA85" s="3" t="s">
        <v>84</v>
      </c>
      <c r="AB85" s="3">
        <v>0</v>
      </c>
      <c r="AC85" s="3" t="s">
        <v>68</v>
      </c>
      <c r="AD85" s="3" t="s">
        <v>56</v>
      </c>
      <c r="AE85" s="3"/>
      <c r="AF85" s="3"/>
      <c r="AG85" s="4" t="s">
        <v>543</v>
      </c>
      <c r="AH85" s="3">
        <v>2786000</v>
      </c>
      <c r="AI85" s="3">
        <v>100</v>
      </c>
      <c r="AJ85" s="3" t="s">
        <v>77</v>
      </c>
      <c r="AK85" s="3" t="s">
        <v>61</v>
      </c>
      <c r="AL85" s="3" t="s">
        <v>72</v>
      </c>
      <c r="AM85" s="3">
        <v>52414004</v>
      </c>
      <c r="AN85" s="3"/>
      <c r="AO85" s="3" t="s">
        <v>56</v>
      </c>
      <c r="AP85" s="3" t="s">
        <v>56</v>
      </c>
      <c r="AQ85" s="3" t="s">
        <v>498</v>
      </c>
      <c r="AR85" s="4" t="s">
        <v>545</v>
      </c>
      <c r="AS85" s="4" t="s">
        <v>56</v>
      </c>
      <c r="AT85" s="3" t="s">
        <v>56</v>
      </c>
      <c r="AU85" s="6" t="s">
        <v>373</v>
      </c>
      <c r="AV85" s="6"/>
      <c r="AW85" s="3" t="str">
        <f t="shared" si="43"/>
        <v>2021000050016</v>
      </c>
      <c r="AX85" t="str">
        <f>VLOOKUP(AW85,'447 F23.8  PROYECTOS DE INVE...'!$F$10:$P$694,11,0)</f>
        <v>2023/06/15</v>
      </c>
      <c r="AY85" s="3"/>
      <c r="AZ85" s="3" t="str">
        <f t="shared" si="35"/>
        <v>2023/10/26</v>
      </c>
      <c r="BA85" s="18" t="str">
        <f>VLOOKUP(AW85,'447 F23.8  PROYECTOS DE INVE...'!$JE$10:$JE$68,1,FALSE)</f>
        <v>2021000050016</v>
      </c>
      <c r="BB85" s="3" t="str">
        <f t="shared" si="44"/>
        <v>3 TERMINADO PERO NO LIQUIDADO</v>
      </c>
      <c r="BC85" s="40" t="str">
        <f>VLOOKUP(BA85,'447 F23.8  PROYECTOS DE INVE...'!$F$10:$R$770,13,0)</f>
        <v>4 EN EJECUCIÓN</v>
      </c>
      <c r="BD85" s="40" t="str">
        <f t="shared" si="45"/>
        <v>3 TERMINADO PERO NO LIQUIDADO4 EN EJECUCIÓN</v>
      </c>
      <c r="BG85" t="str">
        <f>IFERROR(VLOOKUP('448 F23.9  CONTRATOS REALIZA...'!BD85,Hoja1!$F$2:$G$7,2,0),"ERROR")</f>
        <v>OK</v>
      </c>
      <c r="BH85" s="3" t="str">
        <f t="shared" si="46"/>
        <v>20 ASIGNACION PARA LA INVERSION REGIONAL -  REGIONES</v>
      </c>
      <c r="BI85" t="str">
        <f>VLOOKUP(F85,'447 F23.8  PROYECTOS DE INVE...'!$F$10:$U$68,16,0)</f>
        <v>20 ASIGNACION PARA LA INVERSION REGIONAL -  REGIONES</v>
      </c>
      <c r="BJ85" t="b">
        <f t="shared" si="36"/>
        <v>1</v>
      </c>
      <c r="BK85" s="4" t="str">
        <f t="shared" si="47"/>
        <v>2023/10/26</v>
      </c>
      <c r="BL85" s="4" t="str">
        <f t="shared" si="48"/>
        <v>2023/11/02</v>
      </c>
      <c r="BM85" s="4" t="str">
        <f t="shared" si="49"/>
        <v>2023/11/13</v>
      </c>
      <c r="BN85" s="4" t="str">
        <f t="shared" si="50"/>
        <v/>
      </c>
      <c r="BO85" s="15" t="str">
        <f t="shared" si="37"/>
        <v>2023/10/26</v>
      </c>
      <c r="BP85" s="15" t="str">
        <f t="shared" si="38"/>
        <v>2023/11/02</v>
      </c>
      <c r="BQ85" s="15" t="str">
        <f t="shared" si="39"/>
        <v>2023/11/13</v>
      </c>
      <c r="BR85" s="15" t="str">
        <f t="shared" si="51"/>
        <v>SIN FECHA LIQUIDACIÓN</v>
      </c>
      <c r="BS85" s="15" t="str">
        <f t="shared" si="52"/>
        <v>OK</v>
      </c>
      <c r="BT85" s="15" t="str">
        <f t="shared" si="53"/>
        <v>OK</v>
      </c>
      <c r="BU85" s="15" t="str">
        <f t="shared" si="54"/>
        <v>OK</v>
      </c>
      <c r="BV85" s="15" t="e">
        <f t="shared" si="55"/>
        <v>#VALUE!</v>
      </c>
      <c r="BW85" s="16">
        <f t="shared" si="40"/>
        <v>7</v>
      </c>
      <c r="BX85" s="16">
        <f t="shared" si="41"/>
        <v>11</v>
      </c>
      <c r="BY85" t="str">
        <f t="shared" si="56"/>
        <v/>
      </c>
      <c r="BZ85" t="str">
        <f t="shared" si="57"/>
        <v>OK</v>
      </c>
      <c r="CA85" t="str">
        <f t="shared" si="58"/>
        <v>OK</v>
      </c>
      <c r="CB85" t="str">
        <f t="shared" si="59"/>
        <v>OK</v>
      </c>
      <c r="CC85" t="str">
        <f t="shared" si="60"/>
        <v>ERROR</v>
      </c>
      <c r="CD85" s="43" t="s">
        <v>904</v>
      </c>
      <c r="CE85" s="44" t="s">
        <v>904</v>
      </c>
      <c r="CF85" s="44" t="s">
        <v>427</v>
      </c>
      <c r="CH85" s="8">
        <f t="shared" si="61"/>
        <v>0</v>
      </c>
      <c r="CI85" s="8">
        <f t="shared" si="62"/>
        <v>45473</v>
      </c>
      <c r="CJ85">
        <f t="shared" si="42"/>
        <v>0</v>
      </c>
    </row>
    <row r="86" spans="1:88" ht="15.75" thickBot="1" x14ac:dyDescent="0.3">
      <c r="A86" s="1">
        <v>76</v>
      </c>
      <c r="B86" t="s">
        <v>707</v>
      </c>
      <c r="C86" s="3" t="s">
        <v>58</v>
      </c>
      <c r="D86" s="3" t="s">
        <v>56</v>
      </c>
      <c r="E86" s="3" t="s">
        <v>396</v>
      </c>
      <c r="F86" s="3" t="s">
        <v>380</v>
      </c>
      <c r="G86" s="3" t="s">
        <v>551</v>
      </c>
      <c r="H86" s="3" t="s">
        <v>96</v>
      </c>
      <c r="I86" s="3">
        <v>168727363</v>
      </c>
      <c r="J86" s="3" t="s">
        <v>267</v>
      </c>
      <c r="K86" s="3" t="s">
        <v>501</v>
      </c>
      <c r="L86" s="3" t="s">
        <v>283</v>
      </c>
      <c r="M86" s="4" t="s">
        <v>552</v>
      </c>
      <c r="N86" s="3" t="s">
        <v>71</v>
      </c>
      <c r="O86" s="3" t="s">
        <v>62</v>
      </c>
      <c r="P86" s="3"/>
      <c r="Q86" s="3">
        <v>900279841</v>
      </c>
      <c r="R86" s="3" t="s">
        <v>63</v>
      </c>
      <c r="S86" s="3" t="s">
        <v>56</v>
      </c>
      <c r="T86" s="3" t="s">
        <v>553</v>
      </c>
      <c r="U86" s="3">
        <v>168727363</v>
      </c>
      <c r="V86" s="3" t="s">
        <v>220</v>
      </c>
      <c r="W86" s="3" t="s">
        <v>68</v>
      </c>
      <c r="X86" s="3" t="s">
        <v>56</v>
      </c>
      <c r="Y86" s="3">
        <v>0</v>
      </c>
      <c r="Z86" s="3">
        <v>121</v>
      </c>
      <c r="AA86" s="3" t="s">
        <v>84</v>
      </c>
      <c r="AB86" s="3">
        <v>0</v>
      </c>
      <c r="AC86" s="3" t="s">
        <v>68</v>
      </c>
      <c r="AD86" s="3" t="s">
        <v>56</v>
      </c>
      <c r="AE86" s="3"/>
      <c r="AF86" s="3"/>
      <c r="AG86" s="4" t="s">
        <v>554</v>
      </c>
      <c r="AH86" s="3">
        <v>168727363</v>
      </c>
      <c r="AI86" s="3">
        <v>100</v>
      </c>
      <c r="AJ86" s="3" t="s">
        <v>77</v>
      </c>
      <c r="AK86" s="3" t="s">
        <v>61</v>
      </c>
      <c r="AL86" s="3" t="s">
        <v>72</v>
      </c>
      <c r="AM86" s="3">
        <v>52414004</v>
      </c>
      <c r="AN86" s="3"/>
      <c r="AO86" s="3" t="s">
        <v>56</v>
      </c>
      <c r="AP86" s="3" t="s">
        <v>56</v>
      </c>
      <c r="AQ86" s="3" t="s">
        <v>498</v>
      </c>
      <c r="AR86" s="4" t="s">
        <v>555</v>
      </c>
      <c r="AS86" s="4" t="s">
        <v>56</v>
      </c>
      <c r="AT86" s="3" t="s">
        <v>56</v>
      </c>
      <c r="AU86" s="6" t="s">
        <v>373</v>
      </c>
      <c r="AV86" s="6"/>
      <c r="AW86" s="3" t="str">
        <f t="shared" si="43"/>
        <v>2021000050016</v>
      </c>
      <c r="AX86" t="str">
        <f>VLOOKUP(AW86,'447 F23.8  PROYECTOS DE INVE...'!$F$10:$P$694,11,0)</f>
        <v>2023/06/15</v>
      </c>
      <c r="AY86" s="3"/>
      <c r="AZ86" s="3" t="str">
        <f t="shared" si="35"/>
        <v>2023/11/03</v>
      </c>
      <c r="BA86" s="18" t="str">
        <f>VLOOKUP(AW86,'447 F23.8  PROYECTOS DE INVE...'!$JE$10:$JE$68,1,FALSE)</f>
        <v>2021000050016</v>
      </c>
      <c r="BB86" s="3" t="str">
        <f t="shared" si="44"/>
        <v>3 TERMINADO PERO NO LIQUIDADO</v>
      </c>
      <c r="BC86" s="40" t="str">
        <f>VLOOKUP(BA86,'447 F23.8  PROYECTOS DE INVE...'!$F$10:$R$770,13,0)</f>
        <v>4 EN EJECUCIÓN</v>
      </c>
      <c r="BD86" s="40" t="str">
        <f t="shared" si="45"/>
        <v>3 TERMINADO PERO NO LIQUIDADO4 EN EJECUCIÓN</v>
      </c>
      <c r="BG86" t="str">
        <f>IFERROR(VLOOKUP('448 F23.9  CONTRATOS REALIZA...'!BD86,Hoja1!$F$2:$G$7,2,0),"ERROR")</f>
        <v>OK</v>
      </c>
      <c r="BH86" s="3" t="str">
        <f t="shared" si="46"/>
        <v>20 ASIGNACION PARA LA INVERSION REGIONAL -  REGIONES</v>
      </c>
      <c r="BI86" t="str">
        <f>VLOOKUP(F86,'447 F23.8  PROYECTOS DE INVE...'!$F$10:$U$68,16,0)</f>
        <v>20 ASIGNACION PARA LA INVERSION REGIONAL -  REGIONES</v>
      </c>
      <c r="BJ86" t="b">
        <f t="shared" si="36"/>
        <v>1</v>
      </c>
      <c r="BK86" s="4" t="str">
        <f t="shared" si="47"/>
        <v>2023/11/03</v>
      </c>
      <c r="BL86" s="4" t="str">
        <f t="shared" si="48"/>
        <v>2023/11/07</v>
      </c>
      <c r="BM86" s="4" t="str">
        <f t="shared" si="49"/>
        <v>2024/03/06</v>
      </c>
      <c r="BN86" s="4" t="str">
        <f t="shared" si="50"/>
        <v/>
      </c>
      <c r="BO86" s="15" t="str">
        <f t="shared" si="37"/>
        <v>2023/11/03</v>
      </c>
      <c r="BP86" s="15" t="str">
        <f t="shared" si="38"/>
        <v>2023/11/07</v>
      </c>
      <c r="BQ86" s="15" t="str">
        <f t="shared" si="39"/>
        <v>2024/03/06</v>
      </c>
      <c r="BR86" s="15" t="str">
        <f t="shared" si="51"/>
        <v>SIN FECHA LIQUIDACIÓN</v>
      </c>
      <c r="BS86" s="15" t="str">
        <f t="shared" si="52"/>
        <v>OK</v>
      </c>
      <c r="BT86" s="15" t="str">
        <f t="shared" si="53"/>
        <v>OK</v>
      </c>
      <c r="BU86" s="15" t="str">
        <f t="shared" si="54"/>
        <v>OK</v>
      </c>
      <c r="BV86" s="15" t="e">
        <f t="shared" si="55"/>
        <v>#VALUE!</v>
      </c>
      <c r="BW86" s="16">
        <f t="shared" si="40"/>
        <v>4</v>
      </c>
      <c r="BX86" s="16">
        <f t="shared" si="41"/>
        <v>120</v>
      </c>
      <c r="BY86" t="str">
        <f t="shared" si="56"/>
        <v/>
      </c>
      <c r="BZ86" t="str">
        <f t="shared" si="57"/>
        <v>OK</v>
      </c>
      <c r="CA86" t="str">
        <f t="shared" si="58"/>
        <v>OK</v>
      </c>
      <c r="CB86" t="str">
        <f t="shared" si="59"/>
        <v>OK</v>
      </c>
      <c r="CC86" t="str">
        <f t="shared" si="60"/>
        <v>ERROR</v>
      </c>
      <c r="CD86" s="43" t="s">
        <v>904</v>
      </c>
      <c r="CE86" s="44" t="s">
        <v>904</v>
      </c>
      <c r="CF86" s="44" t="s">
        <v>427</v>
      </c>
      <c r="CH86" s="8">
        <f t="shared" si="61"/>
        <v>0</v>
      </c>
      <c r="CI86" s="8">
        <f t="shared" si="62"/>
        <v>45473</v>
      </c>
      <c r="CJ86">
        <f t="shared" si="42"/>
        <v>0</v>
      </c>
    </row>
    <row r="87" spans="1:88" ht="15.75" thickBot="1" x14ac:dyDescent="0.3">
      <c r="A87" s="1">
        <v>77</v>
      </c>
      <c r="B87" t="s">
        <v>708</v>
      </c>
      <c r="C87" s="3" t="s">
        <v>58</v>
      </c>
      <c r="D87" s="3" t="s">
        <v>56</v>
      </c>
      <c r="E87" s="3" t="s">
        <v>396</v>
      </c>
      <c r="F87" s="3" t="s">
        <v>380</v>
      </c>
      <c r="G87" s="3" t="s">
        <v>556</v>
      </c>
      <c r="H87" s="3" t="s">
        <v>96</v>
      </c>
      <c r="I87" s="3">
        <v>58963310</v>
      </c>
      <c r="J87" s="3" t="s">
        <v>267</v>
      </c>
      <c r="K87" s="3" t="s">
        <v>501</v>
      </c>
      <c r="L87" s="3" t="s">
        <v>283</v>
      </c>
      <c r="M87" s="4" t="s">
        <v>506</v>
      </c>
      <c r="N87" s="3" t="s">
        <v>71</v>
      </c>
      <c r="O87" s="3" t="s">
        <v>62</v>
      </c>
      <c r="P87" s="3"/>
      <c r="Q87" s="3">
        <v>900355024</v>
      </c>
      <c r="R87" s="3" t="s">
        <v>91</v>
      </c>
      <c r="S87" s="3" t="s">
        <v>56</v>
      </c>
      <c r="T87" s="3" t="s">
        <v>557</v>
      </c>
      <c r="U87" s="3">
        <v>58963310</v>
      </c>
      <c r="V87" s="3" t="s">
        <v>220</v>
      </c>
      <c r="W87" s="3" t="s">
        <v>68</v>
      </c>
      <c r="X87" s="3" t="s">
        <v>56</v>
      </c>
      <c r="Y87" s="3">
        <v>0</v>
      </c>
      <c r="Z87" s="3">
        <v>121</v>
      </c>
      <c r="AA87" s="3" t="s">
        <v>84</v>
      </c>
      <c r="AB87" s="3">
        <v>0</v>
      </c>
      <c r="AC87" s="3" t="s">
        <v>68</v>
      </c>
      <c r="AD87" s="3" t="s">
        <v>56</v>
      </c>
      <c r="AE87" s="3"/>
      <c r="AF87" s="3"/>
      <c r="AG87" s="4" t="s">
        <v>558</v>
      </c>
      <c r="AH87" s="3">
        <v>58963310</v>
      </c>
      <c r="AI87" s="3">
        <v>100</v>
      </c>
      <c r="AJ87" s="3" t="s">
        <v>77</v>
      </c>
      <c r="AK87" s="3" t="s">
        <v>61</v>
      </c>
      <c r="AL87" s="3" t="s">
        <v>72</v>
      </c>
      <c r="AM87" s="3">
        <v>52414004</v>
      </c>
      <c r="AN87" s="3"/>
      <c r="AO87" s="3" t="s">
        <v>56</v>
      </c>
      <c r="AP87" s="3" t="s">
        <v>56</v>
      </c>
      <c r="AQ87" s="3" t="s">
        <v>498</v>
      </c>
      <c r="AR87" s="4" t="s">
        <v>559</v>
      </c>
      <c r="AS87" s="4" t="s">
        <v>56</v>
      </c>
      <c r="AT87" s="3" t="s">
        <v>56</v>
      </c>
      <c r="AU87" s="6" t="s">
        <v>373</v>
      </c>
      <c r="AV87" s="6"/>
      <c r="AW87" s="3" t="str">
        <f t="shared" si="43"/>
        <v>2021000050016</v>
      </c>
      <c r="AX87" t="str">
        <f>VLOOKUP(AW87,'447 F23.8  PROYECTOS DE INVE...'!$F$10:$P$694,11,0)</f>
        <v>2023/06/15</v>
      </c>
      <c r="AY87" s="3"/>
      <c r="AZ87" s="3" t="str">
        <f t="shared" si="35"/>
        <v>2023/11/14</v>
      </c>
      <c r="BA87" s="18" t="str">
        <f>VLOOKUP(AW87,'447 F23.8  PROYECTOS DE INVE...'!$JE$10:$JE$68,1,FALSE)</f>
        <v>2021000050016</v>
      </c>
      <c r="BB87" s="3" t="str">
        <f t="shared" si="44"/>
        <v>3 TERMINADO PERO NO LIQUIDADO</v>
      </c>
      <c r="BC87" s="40" t="str">
        <f>VLOOKUP(BA87,'447 F23.8  PROYECTOS DE INVE...'!$F$10:$R$770,13,0)</f>
        <v>4 EN EJECUCIÓN</v>
      </c>
      <c r="BD87" s="40" t="str">
        <f t="shared" si="45"/>
        <v>3 TERMINADO PERO NO LIQUIDADO4 EN EJECUCIÓN</v>
      </c>
      <c r="BG87" t="str">
        <f>IFERROR(VLOOKUP('448 F23.9  CONTRATOS REALIZA...'!BD87,Hoja1!$F$2:$G$7,2,0),"ERROR")</f>
        <v>OK</v>
      </c>
      <c r="BH87" s="3" t="str">
        <f t="shared" si="46"/>
        <v>20 ASIGNACION PARA LA INVERSION REGIONAL -  REGIONES</v>
      </c>
      <c r="BI87" t="str">
        <f>VLOOKUP(F87,'447 F23.8  PROYECTOS DE INVE...'!$F$10:$U$68,16,0)</f>
        <v>20 ASIGNACION PARA LA INVERSION REGIONAL -  REGIONES</v>
      </c>
      <c r="BJ87" t="b">
        <f t="shared" si="36"/>
        <v>1</v>
      </c>
      <c r="BK87" s="4" t="str">
        <f t="shared" si="47"/>
        <v>2023/11/14</v>
      </c>
      <c r="BL87" s="4" t="str">
        <f t="shared" si="48"/>
        <v>2023/11/20</v>
      </c>
      <c r="BM87" s="4" t="str">
        <f t="shared" si="49"/>
        <v>2024/03/19</v>
      </c>
      <c r="BN87" s="4" t="str">
        <f t="shared" si="50"/>
        <v/>
      </c>
      <c r="BO87" s="15" t="str">
        <f t="shared" si="37"/>
        <v>2023/11/14</v>
      </c>
      <c r="BP87" s="15" t="str">
        <f t="shared" si="38"/>
        <v>2023/11/20</v>
      </c>
      <c r="BQ87" s="15" t="str">
        <f t="shared" si="39"/>
        <v>2024/03/19</v>
      </c>
      <c r="BR87" s="15" t="str">
        <f t="shared" si="51"/>
        <v>SIN FECHA LIQUIDACIÓN</v>
      </c>
      <c r="BS87" s="15" t="str">
        <f t="shared" si="52"/>
        <v>OK</v>
      </c>
      <c r="BT87" s="15" t="str">
        <f t="shared" si="53"/>
        <v>OK</v>
      </c>
      <c r="BU87" s="15" t="str">
        <f t="shared" si="54"/>
        <v>OK</v>
      </c>
      <c r="BV87" s="15" t="e">
        <f t="shared" si="55"/>
        <v>#VALUE!</v>
      </c>
      <c r="BW87" s="16">
        <f t="shared" si="40"/>
        <v>6</v>
      </c>
      <c r="BX87" s="16">
        <f t="shared" si="41"/>
        <v>120</v>
      </c>
      <c r="BY87" t="str">
        <f t="shared" si="56"/>
        <v/>
      </c>
      <c r="BZ87" t="str">
        <f t="shared" si="57"/>
        <v>OK</v>
      </c>
      <c r="CA87" t="str">
        <f t="shared" si="58"/>
        <v>OK</v>
      </c>
      <c r="CB87" t="str">
        <f t="shared" si="59"/>
        <v>OK</v>
      </c>
      <c r="CC87" t="str">
        <f t="shared" si="60"/>
        <v>ERROR</v>
      </c>
      <c r="CD87" s="43" t="s">
        <v>904</v>
      </c>
      <c r="CE87" s="44" t="s">
        <v>904</v>
      </c>
      <c r="CF87" s="44" t="s">
        <v>427</v>
      </c>
      <c r="CH87" s="8">
        <f t="shared" si="61"/>
        <v>0</v>
      </c>
      <c r="CI87" s="8">
        <f t="shared" si="62"/>
        <v>45473</v>
      </c>
      <c r="CJ87">
        <f t="shared" si="42"/>
        <v>0</v>
      </c>
    </row>
    <row r="88" spans="1:88" ht="15.75" thickBot="1" x14ac:dyDescent="0.3">
      <c r="A88" s="1">
        <v>78</v>
      </c>
      <c r="B88" t="s">
        <v>709</v>
      </c>
      <c r="C88" s="3" t="s">
        <v>58</v>
      </c>
      <c r="D88" s="3" t="s">
        <v>56</v>
      </c>
      <c r="E88" s="3" t="s">
        <v>396</v>
      </c>
      <c r="F88" s="3" t="s">
        <v>380</v>
      </c>
      <c r="G88" s="3" t="s">
        <v>560</v>
      </c>
      <c r="H88" s="3" t="s">
        <v>96</v>
      </c>
      <c r="I88" s="3">
        <v>11347840</v>
      </c>
      <c r="J88" s="3" t="s">
        <v>267</v>
      </c>
      <c r="K88" s="3" t="s">
        <v>501</v>
      </c>
      <c r="L88" s="3" t="s">
        <v>283</v>
      </c>
      <c r="M88" s="4" t="s">
        <v>506</v>
      </c>
      <c r="N88" s="3" t="s">
        <v>71</v>
      </c>
      <c r="O88" s="3" t="s">
        <v>62</v>
      </c>
      <c r="P88" s="3"/>
      <c r="Q88" s="3">
        <v>900355024</v>
      </c>
      <c r="R88" s="3" t="s">
        <v>91</v>
      </c>
      <c r="S88" s="3" t="s">
        <v>56</v>
      </c>
      <c r="T88" s="3" t="s">
        <v>557</v>
      </c>
      <c r="U88" s="3">
        <v>11347840</v>
      </c>
      <c r="V88" s="3" t="s">
        <v>220</v>
      </c>
      <c r="W88" s="3" t="s">
        <v>68</v>
      </c>
      <c r="X88" s="3" t="s">
        <v>56</v>
      </c>
      <c r="Y88" s="3">
        <v>0</v>
      </c>
      <c r="Z88" s="3">
        <v>121</v>
      </c>
      <c r="AA88" s="3" t="s">
        <v>84</v>
      </c>
      <c r="AB88" s="3">
        <v>0</v>
      </c>
      <c r="AC88" s="3" t="s">
        <v>68</v>
      </c>
      <c r="AD88" s="3" t="s">
        <v>56</v>
      </c>
      <c r="AE88" s="3"/>
      <c r="AF88" s="3"/>
      <c r="AG88" s="4" t="s">
        <v>561</v>
      </c>
      <c r="AH88" s="3">
        <v>11347840</v>
      </c>
      <c r="AI88" s="3">
        <v>100</v>
      </c>
      <c r="AJ88" s="3" t="s">
        <v>77</v>
      </c>
      <c r="AK88" s="3" t="s">
        <v>61</v>
      </c>
      <c r="AL88" s="3" t="s">
        <v>72</v>
      </c>
      <c r="AM88" s="3">
        <v>52414004</v>
      </c>
      <c r="AN88" s="3"/>
      <c r="AO88" s="3" t="s">
        <v>56</v>
      </c>
      <c r="AP88" s="3" t="s">
        <v>56</v>
      </c>
      <c r="AQ88" s="3" t="s">
        <v>498</v>
      </c>
      <c r="AR88" s="4" t="s">
        <v>562</v>
      </c>
      <c r="AS88" s="4" t="s">
        <v>56</v>
      </c>
      <c r="AT88" s="3" t="s">
        <v>56</v>
      </c>
      <c r="AU88" s="6" t="s">
        <v>373</v>
      </c>
      <c r="AV88" s="6"/>
      <c r="AW88" s="3" t="str">
        <f t="shared" si="43"/>
        <v>2021000050016</v>
      </c>
      <c r="AX88" t="str">
        <f>VLOOKUP(AW88,'447 F23.8  PROYECTOS DE INVE...'!$F$10:$P$694,11,0)</f>
        <v>2023/06/15</v>
      </c>
      <c r="AY88" s="3"/>
      <c r="AZ88" s="3" t="str">
        <f t="shared" si="35"/>
        <v>2023/11/14</v>
      </c>
      <c r="BA88" s="18" t="str">
        <f>VLOOKUP(AW88,'447 F23.8  PROYECTOS DE INVE...'!$JE$10:$JE$68,1,FALSE)</f>
        <v>2021000050016</v>
      </c>
      <c r="BB88" s="3" t="str">
        <f t="shared" si="44"/>
        <v>3 TERMINADO PERO NO LIQUIDADO</v>
      </c>
      <c r="BC88" s="40" t="str">
        <f>VLOOKUP(BA88,'447 F23.8  PROYECTOS DE INVE...'!$F$10:$R$770,13,0)</f>
        <v>4 EN EJECUCIÓN</v>
      </c>
      <c r="BD88" s="40" t="str">
        <f t="shared" si="45"/>
        <v>3 TERMINADO PERO NO LIQUIDADO4 EN EJECUCIÓN</v>
      </c>
      <c r="BG88" t="str">
        <f>IFERROR(VLOOKUP('448 F23.9  CONTRATOS REALIZA...'!BD88,Hoja1!$F$2:$G$7,2,0),"ERROR")</f>
        <v>OK</v>
      </c>
      <c r="BH88" s="3" t="str">
        <f t="shared" si="46"/>
        <v>20 ASIGNACION PARA LA INVERSION REGIONAL -  REGIONES</v>
      </c>
      <c r="BI88" t="str">
        <f>VLOOKUP(F88,'447 F23.8  PROYECTOS DE INVE...'!$F$10:$U$68,16,0)</f>
        <v>20 ASIGNACION PARA LA INVERSION REGIONAL -  REGIONES</v>
      </c>
      <c r="BJ88" t="b">
        <f t="shared" si="36"/>
        <v>1</v>
      </c>
      <c r="BK88" s="4" t="str">
        <f t="shared" si="47"/>
        <v>2023/11/14</v>
      </c>
      <c r="BL88" s="4" t="str">
        <f t="shared" si="48"/>
        <v>2023/11/21</v>
      </c>
      <c r="BM88" s="4" t="str">
        <f t="shared" si="49"/>
        <v>2024/03/20</v>
      </c>
      <c r="BN88" s="4" t="str">
        <f t="shared" si="50"/>
        <v/>
      </c>
      <c r="BO88" s="15" t="str">
        <f t="shared" si="37"/>
        <v>2023/11/14</v>
      </c>
      <c r="BP88" s="15" t="str">
        <f t="shared" si="38"/>
        <v>2023/11/21</v>
      </c>
      <c r="BQ88" s="15" t="str">
        <f t="shared" si="39"/>
        <v>2024/03/20</v>
      </c>
      <c r="BR88" s="15" t="str">
        <f t="shared" si="51"/>
        <v>SIN FECHA LIQUIDACIÓN</v>
      </c>
      <c r="BS88" s="15" t="str">
        <f t="shared" si="52"/>
        <v>OK</v>
      </c>
      <c r="BT88" s="15" t="str">
        <f t="shared" si="53"/>
        <v>OK</v>
      </c>
      <c r="BU88" s="15" t="str">
        <f t="shared" si="54"/>
        <v>OK</v>
      </c>
      <c r="BV88" s="15" t="e">
        <f t="shared" si="55"/>
        <v>#VALUE!</v>
      </c>
      <c r="BW88" s="16">
        <f t="shared" si="40"/>
        <v>7</v>
      </c>
      <c r="BX88" s="16">
        <f t="shared" si="41"/>
        <v>120</v>
      </c>
      <c r="BY88" t="str">
        <f t="shared" si="56"/>
        <v/>
      </c>
      <c r="BZ88" t="str">
        <f t="shared" si="57"/>
        <v>OK</v>
      </c>
      <c r="CA88" t="str">
        <f t="shared" si="58"/>
        <v>OK</v>
      </c>
      <c r="CB88" t="str">
        <f t="shared" si="59"/>
        <v>OK</v>
      </c>
      <c r="CC88" t="str">
        <f t="shared" si="60"/>
        <v>ERROR</v>
      </c>
      <c r="CD88" s="43" t="s">
        <v>904</v>
      </c>
      <c r="CE88" s="44" t="s">
        <v>904</v>
      </c>
      <c r="CF88" s="44" t="s">
        <v>427</v>
      </c>
      <c r="CH88" s="8">
        <f t="shared" si="61"/>
        <v>0</v>
      </c>
      <c r="CI88" s="8">
        <f t="shared" si="62"/>
        <v>45473</v>
      </c>
      <c r="CJ88">
        <f t="shared" si="42"/>
        <v>0</v>
      </c>
    </row>
    <row r="89" spans="1:88" ht="15.75" thickBot="1" x14ac:dyDescent="0.3">
      <c r="A89" s="1">
        <v>79</v>
      </c>
      <c r="B89" t="s">
        <v>710</v>
      </c>
      <c r="C89" s="3" t="s">
        <v>58</v>
      </c>
      <c r="D89" s="3" t="s">
        <v>56</v>
      </c>
      <c r="E89" s="3" t="s">
        <v>396</v>
      </c>
      <c r="F89" s="3" t="s">
        <v>380</v>
      </c>
      <c r="G89" s="3" t="s">
        <v>563</v>
      </c>
      <c r="H89" s="3" t="s">
        <v>96</v>
      </c>
      <c r="I89" s="3">
        <v>63010500</v>
      </c>
      <c r="J89" s="3" t="s">
        <v>269</v>
      </c>
      <c r="K89" s="3" t="s">
        <v>501</v>
      </c>
      <c r="L89" s="3" t="s">
        <v>283</v>
      </c>
      <c r="M89" s="4" t="s">
        <v>564</v>
      </c>
      <c r="N89" s="3" t="s">
        <v>71</v>
      </c>
      <c r="O89" s="3" t="s">
        <v>62</v>
      </c>
      <c r="P89" s="3"/>
      <c r="Q89" s="3">
        <v>890101977</v>
      </c>
      <c r="R89" s="3" t="s">
        <v>82</v>
      </c>
      <c r="S89" s="3" t="s">
        <v>56</v>
      </c>
      <c r="T89" s="3" t="s">
        <v>565</v>
      </c>
      <c r="U89" s="3">
        <v>0</v>
      </c>
      <c r="V89" s="3" t="s">
        <v>220</v>
      </c>
      <c r="W89" s="3" t="s">
        <v>68</v>
      </c>
      <c r="X89" s="3" t="s">
        <v>56</v>
      </c>
      <c r="Y89" s="3">
        <v>0</v>
      </c>
      <c r="Z89" s="3">
        <v>121</v>
      </c>
      <c r="AA89" s="3" t="s">
        <v>84</v>
      </c>
      <c r="AB89" s="3">
        <v>0</v>
      </c>
      <c r="AC89" s="3" t="s">
        <v>68</v>
      </c>
      <c r="AD89" s="3" t="s">
        <v>56</v>
      </c>
      <c r="AE89" s="3"/>
      <c r="AF89" s="3"/>
      <c r="AG89" s="4" t="s">
        <v>566</v>
      </c>
      <c r="AH89" s="3">
        <v>0</v>
      </c>
      <c r="AI89" s="3">
        <v>100</v>
      </c>
      <c r="AJ89" s="3" t="s">
        <v>77</v>
      </c>
      <c r="AK89" s="3" t="s">
        <v>61</v>
      </c>
      <c r="AL89" s="3" t="s">
        <v>72</v>
      </c>
      <c r="AM89" s="3">
        <v>52414004</v>
      </c>
      <c r="AN89" s="3"/>
      <c r="AO89" s="3" t="s">
        <v>56</v>
      </c>
      <c r="AP89" s="3" t="s">
        <v>56</v>
      </c>
      <c r="AQ89" s="3" t="s">
        <v>498</v>
      </c>
      <c r="AR89" s="4" t="s">
        <v>567</v>
      </c>
      <c r="AS89" s="4" t="s">
        <v>568</v>
      </c>
      <c r="AT89" s="3" t="s">
        <v>569</v>
      </c>
      <c r="AU89" s="6" t="s">
        <v>373</v>
      </c>
      <c r="AV89" s="6"/>
      <c r="AW89" s="3" t="str">
        <f t="shared" si="43"/>
        <v>2021000050016</v>
      </c>
      <c r="AX89" t="str">
        <f>VLOOKUP(AW89,'447 F23.8  PROYECTOS DE INVE...'!$F$10:$P$694,11,0)</f>
        <v>2023/06/15</v>
      </c>
      <c r="AY89" s="3"/>
      <c r="AZ89" s="3" t="str">
        <f t="shared" si="35"/>
        <v>2023/11/15</v>
      </c>
      <c r="BA89" s="18" t="str">
        <f>VLOOKUP(AW89,'447 F23.8  PROYECTOS DE INVE...'!$JE$10:$JE$68,1,FALSE)</f>
        <v>2021000050016</v>
      </c>
      <c r="BB89" s="3" t="str">
        <f t="shared" si="44"/>
        <v>4 LIQUIDADO</v>
      </c>
      <c r="BC89" s="40" t="str">
        <f>VLOOKUP(BA89,'447 F23.8  PROYECTOS DE INVE...'!$F$10:$R$770,13,0)</f>
        <v>4 EN EJECUCIÓN</v>
      </c>
      <c r="BD89" s="40" t="str">
        <f t="shared" si="45"/>
        <v>4 LIQUIDADO4 EN EJECUCIÓN</v>
      </c>
      <c r="BG89" t="str">
        <f>IFERROR(VLOOKUP('448 F23.9  CONTRATOS REALIZA...'!BD89,Hoja1!$F$2:$G$7,2,0),"ERROR")</f>
        <v>OK</v>
      </c>
      <c r="BH89" s="3" t="str">
        <f t="shared" si="46"/>
        <v>20 ASIGNACION PARA LA INVERSION REGIONAL -  REGIONES</v>
      </c>
      <c r="BI89" t="str">
        <f>VLOOKUP(F89,'447 F23.8  PROYECTOS DE INVE...'!$F$10:$U$68,16,0)</f>
        <v>20 ASIGNACION PARA LA INVERSION REGIONAL -  REGIONES</v>
      </c>
      <c r="BJ89" t="b">
        <f t="shared" si="36"/>
        <v>1</v>
      </c>
      <c r="BK89" s="4" t="str">
        <f t="shared" si="47"/>
        <v>2023/11/15</v>
      </c>
      <c r="BL89" s="4" t="str">
        <f t="shared" si="48"/>
        <v>2023/11/23</v>
      </c>
      <c r="BM89" s="4" t="str">
        <f t="shared" si="49"/>
        <v>2024/03/22</v>
      </c>
      <c r="BN89" s="4" t="str">
        <f t="shared" si="50"/>
        <v>2024/04/25</v>
      </c>
      <c r="BO89" s="15" t="str">
        <f t="shared" si="37"/>
        <v>2023/11/15</v>
      </c>
      <c r="BP89" s="15" t="str">
        <f t="shared" si="38"/>
        <v>2023/11/23</v>
      </c>
      <c r="BQ89" s="15" t="str">
        <f t="shared" si="39"/>
        <v>2024/03/22</v>
      </c>
      <c r="BR89" s="15" t="str">
        <f t="shared" si="51"/>
        <v>2024/04/25</v>
      </c>
      <c r="BS89" s="15" t="str">
        <f t="shared" si="52"/>
        <v>OK</v>
      </c>
      <c r="BT89" s="15" t="str">
        <f t="shared" si="53"/>
        <v>OK</v>
      </c>
      <c r="BU89" s="15" t="str">
        <f t="shared" si="54"/>
        <v>OK</v>
      </c>
      <c r="BV89" s="15" t="str">
        <f t="shared" si="55"/>
        <v>OK</v>
      </c>
      <c r="BW89" s="16">
        <f t="shared" si="40"/>
        <v>8</v>
      </c>
      <c r="BX89" s="16">
        <f t="shared" si="41"/>
        <v>120</v>
      </c>
      <c r="BY89">
        <f t="shared" si="56"/>
        <v>34</v>
      </c>
      <c r="BZ89" t="str">
        <f t="shared" si="57"/>
        <v>OK</v>
      </c>
      <c r="CA89" t="str">
        <f t="shared" si="58"/>
        <v>OK</v>
      </c>
      <c r="CB89" t="str">
        <f t="shared" si="59"/>
        <v>OK</v>
      </c>
      <c r="CC89" t="str">
        <f t="shared" si="60"/>
        <v>OK</v>
      </c>
      <c r="CD89" s="43" t="s">
        <v>481</v>
      </c>
      <c r="CE89" s="44" t="s">
        <v>481</v>
      </c>
      <c r="CF89" s="44" t="s">
        <v>640</v>
      </c>
      <c r="CH89" s="8">
        <f t="shared" si="61"/>
        <v>122</v>
      </c>
      <c r="CI89" s="8"/>
      <c r="CJ89">
        <f t="shared" si="42"/>
        <v>63010500</v>
      </c>
    </row>
    <row r="90" spans="1:88" ht="15.75" thickBot="1" x14ac:dyDescent="0.3">
      <c r="A90" s="1">
        <v>80</v>
      </c>
      <c r="B90" t="s">
        <v>711</v>
      </c>
      <c r="C90" s="3" t="s">
        <v>58</v>
      </c>
      <c r="D90" s="3" t="s">
        <v>56</v>
      </c>
      <c r="E90" s="3" t="s">
        <v>396</v>
      </c>
      <c r="F90" s="3" t="s">
        <v>380</v>
      </c>
      <c r="G90" s="3" t="s">
        <v>570</v>
      </c>
      <c r="H90" s="3" t="s">
        <v>132</v>
      </c>
      <c r="I90" s="3">
        <v>15600000</v>
      </c>
      <c r="J90" s="3" t="s">
        <v>264</v>
      </c>
      <c r="K90" s="3" t="s">
        <v>501</v>
      </c>
      <c r="L90" s="3" t="s">
        <v>283</v>
      </c>
      <c r="M90" s="4" t="s">
        <v>571</v>
      </c>
      <c r="N90" s="3" t="s">
        <v>61</v>
      </c>
      <c r="O90" s="3" t="s">
        <v>72</v>
      </c>
      <c r="P90" s="3">
        <v>52932610</v>
      </c>
      <c r="Q90" s="3"/>
      <c r="R90" s="3" t="s">
        <v>56</v>
      </c>
      <c r="S90" s="3" t="s">
        <v>56</v>
      </c>
      <c r="T90" s="3" t="s">
        <v>572</v>
      </c>
      <c r="U90" s="3">
        <v>15600000</v>
      </c>
      <c r="V90" s="3" t="s">
        <v>220</v>
      </c>
      <c r="W90" s="3" t="s">
        <v>68</v>
      </c>
      <c r="X90" s="3" t="s">
        <v>56</v>
      </c>
      <c r="Y90" s="3">
        <v>0</v>
      </c>
      <c r="Z90" s="3">
        <v>259</v>
      </c>
      <c r="AA90" s="3" t="s">
        <v>84</v>
      </c>
      <c r="AB90" s="3">
        <v>0</v>
      </c>
      <c r="AC90" s="3" t="s">
        <v>58</v>
      </c>
      <c r="AD90" s="3" t="s">
        <v>85</v>
      </c>
      <c r="AE90" s="3">
        <v>65000000</v>
      </c>
      <c r="AF90" s="3">
        <v>379</v>
      </c>
      <c r="AG90" s="4" t="s">
        <v>571</v>
      </c>
      <c r="AH90" s="3">
        <v>39000000</v>
      </c>
      <c r="AI90" s="3">
        <v>54.99</v>
      </c>
      <c r="AJ90" s="3" t="s">
        <v>77</v>
      </c>
      <c r="AK90" s="3" t="s">
        <v>61</v>
      </c>
      <c r="AL90" s="3" t="s">
        <v>72</v>
      </c>
      <c r="AM90" s="3">
        <v>52414004</v>
      </c>
      <c r="AN90" s="3"/>
      <c r="AO90" s="3" t="s">
        <v>56</v>
      </c>
      <c r="AP90" s="3" t="s">
        <v>56</v>
      </c>
      <c r="AQ90" s="3" t="s">
        <v>498</v>
      </c>
      <c r="AR90" s="4" t="s">
        <v>2315</v>
      </c>
      <c r="AS90" s="4" t="s">
        <v>56</v>
      </c>
      <c r="AT90" s="3" t="s">
        <v>56</v>
      </c>
      <c r="AU90" s="6" t="s">
        <v>373</v>
      </c>
      <c r="AV90" s="6"/>
      <c r="AW90" s="3" t="str">
        <f t="shared" si="43"/>
        <v>2021000050016</v>
      </c>
      <c r="AX90" t="str">
        <f>VLOOKUP(AW90,'447 F23.8  PROYECTOS DE INVE...'!$F$10:$P$694,11,0)</f>
        <v>2023/06/15</v>
      </c>
      <c r="AY90" s="3"/>
      <c r="AZ90" s="3" t="str">
        <f t="shared" si="35"/>
        <v>2023/11/16</v>
      </c>
      <c r="BA90" s="18" t="str">
        <f>VLOOKUP(AW90,'447 F23.8  PROYECTOS DE INVE...'!$JE$10:$JE$68,1,FALSE)</f>
        <v>2021000050016</v>
      </c>
      <c r="BB90" s="3" t="str">
        <f t="shared" si="44"/>
        <v>1 EN EJECUCIÓN</v>
      </c>
      <c r="BC90" s="40" t="str">
        <f>VLOOKUP(BA90,'447 F23.8  PROYECTOS DE INVE...'!$F$10:$R$770,13,0)</f>
        <v>4 EN EJECUCIÓN</v>
      </c>
      <c r="BD90" s="40" t="str">
        <f t="shared" si="45"/>
        <v>1 EN EJECUCIÓN4 EN EJECUCIÓN</v>
      </c>
      <c r="BG90" t="str">
        <f>IFERROR(VLOOKUP('448 F23.9  CONTRATOS REALIZA...'!BD90,Hoja1!$F$2:$G$7,2,0),"ERROR")</f>
        <v>OK</v>
      </c>
      <c r="BH90" s="3" t="str">
        <f t="shared" si="46"/>
        <v>20 ASIGNACION PARA LA INVERSION REGIONAL -  REGIONES</v>
      </c>
      <c r="BI90" t="str">
        <f>VLOOKUP(F90,'447 F23.8  PROYECTOS DE INVE...'!$F$10:$U$68,16,0)</f>
        <v>20 ASIGNACION PARA LA INVERSION REGIONAL -  REGIONES</v>
      </c>
      <c r="BJ90" t="b">
        <f t="shared" si="36"/>
        <v>1</v>
      </c>
      <c r="BK90" s="4" t="str">
        <f t="shared" si="47"/>
        <v>2023/11/16</v>
      </c>
      <c r="BL90" s="4" t="str">
        <f t="shared" si="48"/>
        <v>2023/11/16</v>
      </c>
      <c r="BM90" s="4" t="str">
        <f t="shared" si="49"/>
        <v>2025/02/28</v>
      </c>
      <c r="BN90" s="4" t="str">
        <f t="shared" si="50"/>
        <v/>
      </c>
      <c r="BO90" s="15" t="str">
        <f t="shared" si="37"/>
        <v>2023/11/16</v>
      </c>
      <c r="BP90" s="15" t="str">
        <f t="shared" si="38"/>
        <v>2023/11/16</v>
      </c>
      <c r="BQ90" s="15" t="str">
        <f t="shared" si="39"/>
        <v>2025/02/28</v>
      </c>
      <c r="BR90" s="15" t="str">
        <f t="shared" si="51"/>
        <v>SIN FECHA LIQUIDACIÓN</v>
      </c>
      <c r="BS90" s="15" t="str">
        <f t="shared" si="52"/>
        <v>OK</v>
      </c>
      <c r="BT90" s="15" t="str">
        <f t="shared" si="53"/>
        <v>OK</v>
      </c>
      <c r="BU90" s="15" t="str">
        <f t="shared" si="54"/>
        <v>OK</v>
      </c>
      <c r="BV90" s="15" t="e">
        <f t="shared" si="55"/>
        <v>#VALUE!</v>
      </c>
      <c r="BW90" s="16">
        <f t="shared" si="40"/>
        <v>0</v>
      </c>
      <c r="BX90" s="16">
        <f t="shared" si="41"/>
        <v>470</v>
      </c>
      <c r="BY90" t="str">
        <f t="shared" si="56"/>
        <v/>
      </c>
      <c r="BZ90" t="str">
        <f t="shared" si="57"/>
        <v>OK</v>
      </c>
      <c r="CA90" t="str">
        <f t="shared" si="58"/>
        <v>OK</v>
      </c>
      <c r="CB90" t="str">
        <f t="shared" si="59"/>
        <v>OK</v>
      </c>
      <c r="CC90" t="str">
        <f t="shared" si="60"/>
        <v>ERROR</v>
      </c>
      <c r="CD90" s="43" t="s">
        <v>904</v>
      </c>
      <c r="CE90" s="44" t="s">
        <v>904</v>
      </c>
      <c r="CF90" s="44" t="s">
        <v>427</v>
      </c>
      <c r="CH90" s="8">
        <f t="shared" si="61"/>
        <v>0</v>
      </c>
      <c r="CI90" s="8">
        <f t="shared" ref="CI90:CI99" si="63">$CH$7-CG90</f>
        <v>45473</v>
      </c>
      <c r="CJ90">
        <f t="shared" si="42"/>
        <v>41600000</v>
      </c>
    </row>
    <row r="91" spans="1:88" ht="15.75" thickBot="1" x14ac:dyDescent="0.3">
      <c r="A91" s="1">
        <v>81</v>
      </c>
      <c r="B91" t="s">
        <v>712</v>
      </c>
      <c r="C91" s="3" t="s">
        <v>58</v>
      </c>
      <c r="D91" s="3" t="s">
        <v>56</v>
      </c>
      <c r="E91" s="3" t="s">
        <v>396</v>
      </c>
      <c r="F91" s="3" t="s">
        <v>380</v>
      </c>
      <c r="G91" s="3" t="s">
        <v>573</v>
      </c>
      <c r="H91" s="3" t="s">
        <v>96</v>
      </c>
      <c r="I91" s="3">
        <v>52344530</v>
      </c>
      <c r="J91" s="3" t="s">
        <v>267</v>
      </c>
      <c r="K91" s="3" t="s">
        <v>501</v>
      </c>
      <c r="L91" s="3" t="s">
        <v>283</v>
      </c>
      <c r="M91" s="4" t="s">
        <v>574</v>
      </c>
      <c r="N91" s="3" t="s">
        <v>71</v>
      </c>
      <c r="O91" s="3" t="s">
        <v>62</v>
      </c>
      <c r="P91" s="3"/>
      <c r="Q91" s="3">
        <v>900355024</v>
      </c>
      <c r="R91" s="3" t="s">
        <v>91</v>
      </c>
      <c r="S91" s="3" t="s">
        <v>56</v>
      </c>
      <c r="T91" s="3" t="s">
        <v>557</v>
      </c>
      <c r="U91" s="3">
        <v>52344530</v>
      </c>
      <c r="V91" s="3" t="s">
        <v>220</v>
      </c>
      <c r="W91" s="3" t="s">
        <v>68</v>
      </c>
      <c r="X91" s="3" t="s">
        <v>56</v>
      </c>
      <c r="Y91" s="3">
        <v>0</v>
      </c>
      <c r="Z91" s="3">
        <v>142</v>
      </c>
      <c r="AA91" s="3" t="s">
        <v>84</v>
      </c>
      <c r="AB91" s="3">
        <v>0</v>
      </c>
      <c r="AC91" s="3" t="s">
        <v>68</v>
      </c>
      <c r="AD91" s="3" t="s">
        <v>56</v>
      </c>
      <c r="AE91" s="3"/>
      <c r="AF91" s="3"/>
      <c r="AG91" s="4" t="s">
        <v>575</v>
      </c>
      <c r="AH91" s="3">
        <v>52344530</v>
      </c>
      <c r="AI91" s="3">
        <v>100</v>
      </c>
      <c r="AJ91" s="3" t="s">
        <v>77</v>
      </c>
      <c r="AK91" s="3" t="s">
        <v>61</v>
      </c>
      <c r="AL91" s="3" t="s">
        <v>72</v>
      </c>
      <c r="AM91" s="3">
        <v>52414004</v>
      </c>
      <c r="AN91" s="3"/>
      <c r="AO91" s="3" t="s">
        <v>56</v>
      </c>
      <c r="AP91" s="3" t="s">
        <v>56</v>
      </c>
      <c r="AQ91" s="3" t="s">
        <v>498</v>
      </c>
      <c r="AR91" s="4" t="s">
        <v>576</v>
      </c>
      <c r="AS91" s="4" t="s">
        <v>56</v>
      </c>
      <c r="AT91" s="3" t="s">
        <v>56</v>
      </c>
      <c r="AU91" s="6" t="s">
        <v>373</v>
      </c>
      <c r="AV91" s="6"/>
      <c r="AW91" s="3" t="str">
        <f t="shared" si="43"/>
        <v>2021000050016</v>
      </c>
      <c r="AX91" t="str">
        <f>VLOOKUP(AW91,'447 F23.8  PROYECTOS DE INVE...'!$F$10:$P$694,11,0)</f>
        <v>2023/06/15</v>
      </c>
      <c r="AY91" s="3"/>
      <c r="AZ91" s="3" t="str">
        <f t="shared" si="35"/>
        <v>2023/11/28</v>
      </c>
      <c r="BA91" s="18" t="str">
        <f>VLOOKUP(AW91,'447 F23.8  PROYECTOS DE INVE...'!$JE$10:$JE$68,1,FALSE)</f>
        <v>2021000050016</v>
      </c>
      <c r="BB91" s="3" t="str">
        <f t="shared" si="44"/>
        <v>3 TERMINADO PERO NO LIQUIDADO</v>
      </c>
      <c r="BC91" s="40" t="str">
        <f>VLOOKUP(BA91,'447 F23.8  PROYECTOS DE INVE...'!$F$10:$R$770,13,0)</f>
        <v>4 EN EJECUCIÓN</v>
      </c>
      <c r="BD91" s="40" t="str">
        <f t="shared" si="45"/>
        <v>3 TERMINADO PERO NO LIQUIDADO4 EN EJECUCIÓN</v>
      </c>
      <c r="BG91" t="str">
        <f>IFERROR(VLOOKUP('448 F23.9  CONTRATOS REALIZA...'!BD91,Hoja1!$F$2:$G$7,2,0),"ERROR")</f>
        <v>OK</v>
      </c>
      <c r="BH91" s="3" t="str">
        <f t="shared" si="46"/>
        <v>20 ASIGNACION PARA LA INVERSION REGIONAL -  REGIONES</v>
      </c>
      <c r="BI91" t="str">
        <f>VLOOKUP(F91,'447 F23.8  PROYECTOS DE INVE...'!$F$10:$U$68,16,0)</f>
        <v>20 ASIGNACION PARA LA INVERSION REGIONAL -  REGIONES</v>
      </c>
      <c r="BJ91" t="b">
        <f t="shared" si="36"/>
        <v>1</v>
      </c>
      <c r="BK91" s="4" t="str">
        <f t="shared" si="47"/>
        <v>2023/11/28</v>
      </c>
      <c r="BL91" s="4" t="str">
        <f t="shared" si="48"/>
        <v>2023/12/01</v>
      </c>
      <c r="BM91" s="4" t="str">
        <f t="shared" si="49"/>
        <v>2024/04/20</v>
      </c>
      <c r="BN91" s="4" t="str">
        <f t="shared" si="50"/>
        <v/>
      </c>
      <c r="BO91" s="15" t="str">
        <f t="shared" si="37"/>
        <v>2023/11/28</v>
      </c>
      <c r="BP91" s="15" t="str">
        <f t="shared" si="38"/>
        <v>2023/12/01</v>
      </c>
      <c r="BQ91" s="15" t="str">
        <f t="shared" si="39"/>
        <v>2024/04/20</v>
      </c>
      <c r="BR91" s="15" t="str">
        <f t="shared" si="51"/>
        <v>SIN FECHA LIQUIDACIÓN</v>
      </c>
      <c r="BS91" s="15" t="str">
        <f t="shared" si="52"/>
        <v>OK</v>
      </c>
      <c r="BT91" s="15" t="str">
        <f t="shared" si="53"/>
        <v>OK</v>
      </c>
      <c r="BU91" s="15" t="str">
        <f t="shared" si="54"/>
        <v>OK</v>
      </c>
      <c r="BV91" s="15" t="e">
        <f t="shared" si="55"/>
        <v>#VALUE!</v>
      </c>
      <c r="BW91" s="16">
        <f t="shared" si="40"/>
        <v>3</v>
      </c>
      <c r="BX91" s="16">
        <f t="shared" si="41"/>
        <v>141</v>
      </c>
      <c r="BY91" t="str">
        <f t="shared" si="56"/>
        <v/>
      </c>
      <c r="BZ91" t="str">
        <f t="shared" si="57"/>
        <v>OK</v>
      </c>
      <c r="CA91" t="str">
        <f t="shared" si="58"/>
        <v>OK</v>
      </c>
      <c r="CB91" t="str">
        <f t="shared" si="59"/>
        <v>OK</v>
      </c>
      <c r="CC91" t="str">
        <f t="shared" si="60"/>
        <v>ERROR</v>
      </c>
      <c r="CD91" s="43" t="s">
        <v>904</v>
      </c>
      <c r="CE91" s="44" t="s">
        <v>904</v>
      </c>
      <c r="CF91" s="44" t="s">
        <v>427</v>
      </c>
      <c r="CH91" s="8">
        <f t="shared" si="61"/>
        <v>0</v>
      </c>
      <c r="CI91" s="8">
        <f t="shared" si="63"/>
        <v>45473</v>
      </c>
      <c r="CJ91">
        <f t="shared" si="42"/>
        <v>0</v>
      </c>
    </row>
    <row r="92" spans="1:88" ht="15.75" thickBot="1" x14ac:dyDescent="0.3">
      <c r="A92" s="1">
        <v>82</v>
      </c>
      <c r="B92" t="s">
        <v>713</v>
      </c>
      <c r="C92" s="3" t="s">
        <v>58</v>
      </c>
      <c r="D92" s="3" t="s">
        <v>56</v>
      </c>
      <c r="E92" s="3" t="s">
        <v>396</v>
      </c>
      <c r="F92" s="3" t="s">
        <v>380</v>
      </c>
      <c r="G92" s="3" t="s">
        <v>577</v>
      </c>
      <c r="H92" s="3" t="s">
        <v>96</v>
      </c>
      <c r="I92" s="3">
        <v>4798675</v>
      </c>
      <c r="J92" s="3" t="s">
        <v>267</v>
      </c>
      <c r="K92" s="3" t="s">
        <v>501</v>
      </c>
      <c r="L92" s="3" t="s">
        <v>283</v>
      </c>
      <c r="M92" s="4" t="s">
        <v>578</v>
      </c>
      <c r="N92" s="3" t="s">
        <v>71</v>
      </c>
      <c r="O92" s="3" t="s">
        <v>62</v>
      </c>
      <c r="P92" s="3"/>
      <c r="Q92" s="3">
        <v>800199498</v>
      </c>
      <c r="R92" s="3" t="s">
        <v>63</v>
      </c>
      <c r="S92" s="3" t="s">
        <v>56</v>
      </c>
      <c r="T92" s="3" t="s">
        <v>579</v>
      </c>
      <c r="U92" s="3">
        <v>4798675</v>
      </c>
      <c r="V92" s="3" t="s">
        <v>220</v>
      </c>
      <c r="W92" s="3" t="s">
        <v>68</v>
      </c>
      <c r="X92" s="3" t="s">
        <v>56</v>
      </c>
      <c r="Y92" s="3">
        <v>0</v>
      </c>
      <c r="Z92" s="3">
        <v>91</v>
      </c>
      <c r="AA92" s="3" t="s">
        <v>84</v>
      </c>
      <c r="AB92" s="3">
        <v>0</v>
      </c>
      <c r="AC92" s="3" t="s">
        <v>68</v>
      </c>
      <c r="AD92" s="3" t="s">
        <v>56</v>
      </c>
      <c r="AE92" s="3"/>
      <c r="AF92" s="3"/>
      <c r="AG92" s="4" t="s">
        <v>580</v>
      </c>
      <c r="AH92" s="3">
        <v>4798675</v>
      </c>
      <c r="AI92" s="3">
        <v>100</v>
      </c>
      <c r="AJ92" s="3" t="s">
        <v>77</v>
      </c>
      <c r="AK92" s="3" t="s">
        <v>61</v>
      </c>
      <c r="AL92" s="3" t="s">
        <v>72</v>
      </c>
      <c r="AM92" s="3">
        <v>52414004</v>
      </c>
      <c r="AN92" s="3"/>
      <c r="AO92" s="3" t="s">
        <v>56</v>
      </c>
      <c r="AP92" s="3" t="s">
        <v>56</v>
      </c>
      <c r="AQ92" s="3" t="s">
        <v>498</v>
      </c>
      <c r="AR92" s="4" t="s">
        <v>581</v>
      </c>
      <c r="AS92" s="4" t="s">
        <v>56</v>
      </c>
      <c r="AT92" s="3" t="s">
        <v>56</v>
      </c>
      <c r="AU92" s="6" t="s">
        <v>373</v>
      </c>
      <c r="AV92" s="6"/>
      <c r="AW92" s="3" t="str">
        <f t="shared" si="43"/>
        <v>2021000050016</v>
      </c>
      <c r="AX92" t="str">
        <f>VLOOKUP(AW92,'447 F23.8  PROYECTOS DE INVE...'!$F$10:$P$694,11,0)</f>
        <v>2023/06/15</v>
      </c>
      <c r="AY92" s="3"/>
      <c r="AZ92" s="3" t="str">
        <f t="shared" si="35"/>
        <v>2023/11/30</v>
      </c>
      <c r="BA92" s="18" t="str">
        <f>VLOOKUP(AW92,'447 F23.8  PROYECTOS DE INVE...'!$JE$10:$JE$68,1,FALSE)</f>
        <v>2021000050016</v>
      </c>
      <c r="BB92" s="3" t="str">
        <f t="shared" si="44"/>
        <v>3 TERMINADO PERO NO LIQUIDADO</v>
      </c>
      <c r="BC92" s="40" t="str">
        <f>VLOOKUP(BA92,'447 F23.8  PROYECTOS DE INVE...'!$F$10:$R$770,13,0)</f>
        <v>4 EN EJECUCIÓN</v>
      </c>
      <c r="BD92" s="40" t="str">
        <f t="shared" si="45"/>
        <v>3 TERMINADO PERO NO LIQUIDADO4 EN EJECUCIÓN</v>
      </c>
      <c r="BG92" t="str">
        <f>IFERROR(VLOOKUP('448 F23.9  CONTRATOS REALIZA...'!BD92,Hoja1!$F$2:$G$7,2,0),"ERROR")</f>
        <v>OK</v>
      </c>
      <c r="BH92" s="3" t="str">
        <f t="shared" si="46"/>
        <v>20 ASIGNACION PARA LA INVERSION REGIONAL -  REGIONES</v>
      </c>
      <c r="BI92" t="str">
        <f>VLOOKUP(F92,'447 F23.8  PROYECTOS DE INVE...'!$F$10:$U$68,16,0)</f>
        <v>20 ASIGNACION PARA LA INVERSION REGIONAL -  REGIONES</v>
      </c>
      <c r="BJ92" t="b">
        <f t="shared" si="36"/>
        <v>1</v>
      </c>
      <c r="BK92" s="4" t="str">
        <f t="shared" si="47"/>
        <v>2023/11/30</v>
      </c>
      <c r="BL92" s="4" t="str">
        <f t="shared" si="48"/>
        <v>2023/12/11</v>
      </c>
      <c r="BM92" s="4" t="str">
        <f t="shared" si="49"/>
        <v>2024/03/10</v>
      </c>
      <c r="BN92" s="4" t="str">
        <f t="shared" si="50"/>
        <v/>
      </c>
      <c r="BO92" s="15" t="str">
        <f t="shared" si="37"/>
        <v>2023/11/30</v>
      </c>
      <c r="BP92" s="15" t="str">
        <f t="shared" si="38"/>
        <v>2023/12/11</v>
      </c>
      <c r="BQ92" s="15" t="str">
        <f t="shared" si="39"/>
        <v>2024/03/10</v>
      </c>
      <c r="BR92" s="15" t="str">
        <f t="shared" si="51"/>
        <v>SIN FECHA LIQUIDACIÓN</v>
      </c>
      <c r="BS92" s="15" t="str">
        <f t="shared" si="52"/>
        <v>OK</v>
      </c>
      <c r="BT92" s="15" t="str">
        <f t="shared" si="53"/>
        <v>OK</v>
      </c>
      <c r="BU92" s="15" t="str">
        <f t="shared" si="54"/>
        <v>OK</v>
      </c>
      <c r="BV92" s="15" t="e">
        <f t="shared" si="55"/>
        <v>#VALUE!</v>
      </c>
      <c r="BW92" s="16">
        <f t="shared" si="40"/>
        <v>11</v>
      </c>
      <c r="BX92" s="16">
        <f t="shared" si="41"/>
        <v>90</v>
      </c>
      <c r="BY92" t="str">
        <f t="shared" si="56"/>
        <v/>
      </c>
      <c r="BZ92" t="str">
        <f t="shared" si="57"/>
        <v>OK</v>
      </c>
      <c r="CA92" t="str">
        <f t="shared" si="58"/>
        <v>OK</v>
      </c>
      <c r="CB92" t="str">
        <f t="shared" si="59"/>
        <v>OK</v>
      </c>
      <c r="CC92" t="str">
        <f t="shared" si="60"/>
        <v>ERROR</v>
      </c>
      <c r="CD92" s="43" t="s">
        <v>904</v>
      </c>
      <c r="CE92" s="44" t="s">
        <v>904</v>
      </c>
      <c r="CF92" s="44" t="s">
        <v>427</v>
      </c>
      <c r="CH92" s="8">
        <f t="shared" si="61"/>
        <v>0</v>
      </c>
      <c r="CI92" s="8">
        <f t="shared" si="63"/>
        <v>45473</v>
      </c>
      <c r="CJ92">
        <f t="shared" si="42"/>
        <v>0</v>
      </c>
    </row>
    <row r="93" spans="1:88" ht="15.75" thickBot="1" x14ac:dyDescent="0.3">
      <c r="A93" s="1">
        <v>83</v>
      </c>
      <c r="B93" t="s">
        <v>714</v>
      </c>
      <c r="C93" s="3" t="s">
        <v>58</v>
      </c>
      <c r="D93" s="3" t="s">
        <v>56</v>
      </c>
      <c r="E93" s="3" t="s">
        <v>396</v>
      </c>
      <c r="F93" s="3" t="s">
        <v>380</v>
      </c>
      <c r="G93" s="3" t="s">
        <v>582</v>
      </c>
      <c r="H93" s="3" t="s">
        <v>96</v>
      </c>
      <c r="I93" s="3">
        <v>14940475</v>
      </c>
      <c r="J93" s="3" t="s">
        <v>267</v>
      </c>
      <c r="K93" s="3" t="s">
        <v>501</v>
      </c>
      <c r="L93" s="3" t="s">
        <v>283</v>
      </c>
      <c r="M93" s="4" t="s">
        <v>583</v>
      </c>
      <c r="N93" s="3" t="s">
        <v>71</v>
      </c>
      <c r="O93" s="3" t="s">
        <v>62</v>
      </c>
      <c r="P93" s="3"/>
      <c r="Q93" s="3">
        <v>830000167</v>
      </c>
      <c r="R93" s="3" t="s">
        <v>73</v>
      </c>
      <c r="S93" s="3" t="s">
        <v>56</v>
      </c>
      <c r="T93" s="3" t="s">
        <v>584</v>
      </c>
      <c r="U93" s="3">
        <v>14940475</v>
      </c>
      <c r="V93" s="3" t="s">
        <v>220</v>
      </c>
      <c r="W93" s="3" t="s">
        <v>68</v>
      </c>
      <c r="X93" s="3" t="s">
        <v>56</v>
      </c>
      <c r="Y93" s="3">
        <v>0</v>
      </c>
      <c r="Z93" s="3">
        <v>94</v>
      </c>
      <c r="AA93" s="3" t="s">
        <v>84</v>
      </c>
      <c r="AB93" s="3">
        <v>0</v>
      </c>
      <c r="AC93" s="3" t="s">
        <v>68</v>
      </c>
      <c r="AD93" s="3" t="s">
        <v>56</v>
      </c>
      <c r="AE93" s="3"/>
      <c r="AF93" s="3"/>
      <c r="AG93" s="4" t="s">
        <v>583</v>
      </c>
      <c r="AH93" s="3">
        <v>14940475</v>
      </c>
      <c r="AI93" s="3">
        <v>100</v>
      </c>
      <c r="AJ93" s="3" t="s">
        <v>77</v>
      </c>
      <c r="AK93" s="3" t="s">
        <v>61</v>
      </c>
      <c r="AL93" s="3" t="s">
        <v>72</v>
      </c>
      <c r="AM93" s="3">
        <v>52414004</v>
      </c>
      <c r="AN93" s="3"/>
      <c r="AO93" s="3" t="s">
        <v>56</v>
      </c>
      <c r="AP93" s="3" t="s">
        <v>56</v>
      </c>
      <c r="AQ93" s="3" t="s">
        <v>498</v>
      </c>
      <c r="AR93" s="4" t="s">
        <v>585</v>
      </c>
      <c r="AS93" s="4" t="s">
        <v>56</v>
      </c>
      <c r="AT93" s="3" t="s">
        <v>56</v>
      </c>
      <c r="AU93" s="6" t="s">
        <v>373</v>
      </c>
      <c r="AV93" s="6"/>
      <c r="AW93" s="3" t="str">
        <f t="shared" si="43"/>
        <v>2021000050016</v>
      </c>
      <c r="AX93" t="str">
        <f>VLOOKUP(AW93,'447 F23.8  PROYECTOS DE INVE...'!$F$10:$P$694,11,0)</f>
        <v>2023/06/15</v>
      </c>
      <c r="AY93" s="3"/>
      <c r="AZ93" s="3" t="str">
        <f t="shared" si="35"/>
        <v>2023/12/13</v>
      </c>
      <c r="BA93" s="18" t="str">
        <f>VLOOKUP(AW93,'447 F23.8  PROYECTOS DE INVE...'!$JE$10:$JE$68,1,FALSE)</f>
        <v>2021000050016</v>
      </c>
      <c r="BB93" s="3" t="str">
        <f t="shared" si="44"/>
        <v>3 TERMINADO PERO NO LIQUIDADO</v>
      </c>
      <c r="BC93" s="40" t="str">
        <f>VLOOKUP(BA93,'447 F23.8  PROYECTOS DE INVE...'!$F$10:$R$770,13,0)</f>
        <v>4 EN EJECUCIÓN</v>
      </c>
      <c r="BD93" s="40" t="str">
        <f t="shared" si="45"/>
        <v>3 TERMINADO PERO NO LIQUIDADO4 EN EJECUCIÓN</v>
      </c>
      <c r="BG93" t="str">
        <f>IFERROR(VLOOKUP('448 F23.9  CONTRATOS REALIZA...'!BD93,Hoja1!$F$2:$G$7,2,0),"ERROR")</f>
        <v>OK</v>
      </c>
      <c r="BH93" s="3" t="str">
        <f t="shared" si="46"/>
        <v>20 ASIGNACION PARA LA INVERSION REGIONAL -  REGIONES</v>
      </c>
      <c r="BI93" t="str">
        <f>VLOOKUP(F93,'447 F23.8  PROYECTOS DE INVE...'!$F$10:$U$68,16,0)</f>
        <v>20 ASIGNACION PARA LA INVERSION REGIONAL -  REGIONES</v>
      </c>
      <c r="BJ93" t="b">
        <f t="shared" si="36"/>
        <v>1</v>
      </c>
      <c r="BK93" s="4" t="str">
        <f t="shared" si="47"/>
        <v>2023/12/13</v>
      </c>
      <c r="BL93" s="4" t="str">
        <f t="shared" si="48"/>
        <v>2023/12/13</v>
      </c>
      <c r="BM93" s="4" t="str">
        <f t="shared" si="49"/>
        <v>2024/03/15</v>
      </c>
      <c r="BN93" s="4" t="str">
        <f t="shared" si="50"/>
        <v/>
      </c>
      <c r="BO93" s="15" t="str">
        <f t="shared" si="37"/>
        <v>2023/12/13</v>
      </c>
      <c r="BP93" s="15" t="str">
        <f t="shared" si="38"/>
        <v>2023/12/13</v>
      </c>
      <c r="BQ93" s="15" t="str">
        <f t="shared" si="39"/>
        <v>2024/03/15</v>
      </c>
      <c r="BR93" s="15" t="str">
        <f t="shared" si="51"/>
        <v>SIN FECHA LIQUIDACIÓN</v>
      </c>
      <c r="BS93" s="15" t="str">
        <f t="shared" si="52"/>
        <v>OK</v>
      </c>
      <c r="BT93" s="15" t="str">
        <f t="shared" si="53"/>
        <v>OK</v>
      </c>
      <c r="BU93" s="15" t="str">
        <f t="shared" si="54"/>
        <v>OK</v>
      </c>
      <c r="BV93" s="15" t="e">
        <f t="shared" si="55"/>
        <v>#VALUE!</v>
      </c>
      <c r="BW93" s="16">
        <f t="shared" si="40"/>
        <v>0</v>
      </c>
      <c r="BX93" s="16">
        <f t="shared" si="41"/>
        <v>93</v>
      </c>
      <c r="BY93" t="str">
        <f t="shared" si="56"/>
        <v/>
      </c>
      <c r="BZ93" t="str">
        <f t="shared" si="57"/>
        <v>OK</v>
      </c>
      <c r="CA93" t="str">
        <f t="shared" si="58"/>
        <v>OK</v>
      </c>
      <c r="CB93" t="str">
        <f t="shared" si="59"/>
        <v>OK</v>
      </c>
      <c r="CC93" t="str">
        <f t="shared" si="60"/>
        <v>ERROR</v>
      </c>
      <c r="CD93" s="43" t="s">
        <v>904</v>
      </c>
      <c r="CE93" s="44" t="s">
        <v>904</v>
      </c>
      <c r="CF93" s="44" t="s">
        <v>427</v>
      </c>
      <c r="CH93" s="8">
        <f t="shared" si="61"/>
        <v>0</v>
      </c>
      <c r="CI93" s="8">
        <f t="shared" si="63"/>
        <v>45473</v>
      </c>
      <c r="CJ93">
        <f t="shared" si="42"/>
        <v>0</v>
      </c>
    </row>
    <row r="94" spans="1:88" ht="15.75" thickBot="1" x14ac:dyDescent="0.3">
      <c r="A94" s="1">
        <v>84</v>
      </c>
      <c r="B94" t="s">
        <v>715</v>
      </c>
      <c r="C94" s="3" t="s">
        <v>58</v>
      </c>
      <c r="D94" s="3" t="s">
        <v>56</v>
      </c>
      <c r="E94" s="3" t="s">
        <v>449</v>
      </c>
      <c r="F94" s="3" t="s">
        <v>380</v>
      </c>
      <c r="G94" s="3" t="s">
        <v>586</v>
      </c>
      <c r="H94" s="3" t="s">
        <v>132</v>
      </c>
      <c r="I94" s="3">
        <v>21700000</v>
      </c>
      <c r="J94" s="3" t="s">
        <v>264</v>
      </c>
      <c r="K94" s="3" t="s">
        <v>501</v>
      </c>
      <c r="L94" s="3" t="s">
        <v>283</v>
      </c>
      <c r="M94" s="4" t="s">
        <v>587</v>
      </c>
      <c r="N94" s="3" t="s">
        <v>61</v>
      </c>
      <c r="O94" s="3" t="s">
        <v>72</v>
      </c>
      <c r="P94" s="3">
        <v>14798207</v>
      </c>
      <c r="Q94" s="3"/>
      <c r="R94" s="3" t="s">
        <v>56</v>
      </c>
      <c r="S94" s="3" t="s">
        <v>56</v>
      </c>
      <c r="T94" s="3" t="s">
        <v>588</v>
      </c>
      <c r="U94" s="3">
        <v>21700000</v>
      </c>
      <c r="V94" s="3" t="s">
        <v>220</v>
      </c>
      <c r="W94" s="3" t="s">
        <v>68</v>
      </c>
      <c r="X94" s="3" t="s">
        <v>56</v>
      </c>
      <c r="Y94" s="3">
        <v>0</v>
      </c>
      <c r="Z94" s="3">
        <v>189</v>
      </c>
      <c r="AA94" s="3" t="s">
        <v>84</v>
      </c>
      <c r="AB94" s="3">
        <v>0</v>
      </c>
      <c r="AC94" s="3" t="s">
        <v>58</v>
      </c>
      <c r="AD94" s="3" t="s">
        <v>85</v>
      </c>
      <c r="AE94" s="3">
        <v>24500000</v>
      </c>
      <c r="AF94" s="3">
        <v>212</v>
      </c>
      <c r="AG94" s="4" t="s">
        <v>587</v>
      </c>
      <c r="AH94" s="3">
        <v>18200000</v>
      </c>
      <c r="AI94" s="3">
        <v>47.13</v>
      </c>
      <c r="AJ94" s="3" t="s">
        <v>77</v>
      </c>
      <c r="AK94" s="3" t="s">
        <v>61</v>
      </c>
      <c r="AL94" s="3" t="s">
        <v>72</v>
      </c>
      <c r="AM94" s="3">
        <v>52414004</v>
      </c>
      <c r="AN94" s="3"/>
      <c r="AO94" s="3" t="s">
        <v>56</v>
      </c>
      <c r="AP94" s="3" t="s">
        <v>56</v>
      </c>
      <c r="AQ94" s="3" t="s">
        <v>498</v>
      </c>
      <c r="AR94" s="4" t="s">
        <v>2315</v>
      </c>
      <c r="AS94" s="4" t="s">
        <v>56</v>
      </c>
      <c r="AT94" s="3" t="s">
        <v>56</v>
      </c>
      <c r="AU94" s="6" t="s">
        <v>373</v>
      </c>
      <c r="AV94" s="6"/>
      <c r="AW94" s="3" t="str">
        <f t="shared" si="43"/>
        <v>2021000050016</v>
      </c>
      <c r="AX94" t="str">
        <f>VLOOKUP(AW94,'447 F23.8  PROYECTOS DE INVE...'!$F$10:$P$694,11,0)</f>
        <v>2023/06/15</v>
      </c>
      <c r="AY94" s="3"/>
      <c r="AZ94" s="3" t="str">
        <f t="shared" si="35"/>
        <v>2024/01/25</v>
      </c>
      <c r="BA94" s="18" t="str">
        <f>VLOOKUP(AW94,'447 F23.8  PROYECTOS DE INVE...'!$JE$10:$JE$68,1,FALSE)</f>
        <v>2021000050016</v>
      </c>
      <c r="BB94" s="3" t="str">
        <f t="shared" si="44"/>
        <v>1 EN EJECUCIÓN</v>
      </c>
      <c r="BC94" s="40" t="str">
        <f>VLOOKUP(BA94,'447 F23.8  PROYECTOS DE INVE...'!$F$10:$R$770,13,0)</f>
        <v>4 EN EJECUCIÓN</v>
      </c>
      <c r="BD94" s="40" t="str">
        <f t="shared" si="45"/>
        <v>1 EN EJECUCIÓN4 EN EJECUCIÓN</v>
      </c>
      <c r="BG94" t="str">
        <f>IFERROR(VLOOKUP('448 F23.9  CONTRATOS REALIZA...'!BD94,Hoja1!$F$2:$G$7,2,0),"ERROR")</f>
        <v>OK</v>
      </c>
      <c r="BH94" s="3" t="str">
        <f t="shared" si="46"/>
        <v>20 ASIGNACION PARA LA INVERSION REGIONAL -  REGIONES</v>
      </c>
      <c r="BI94" t="str">
        <f>VLOOKUP(F94,'447 F23.8  PROYECTOS DE INVE...'!$F$10:$U$68,16,0)</f>
        <v>20 ASIGNACION PARA LA INVERSION REGIONAL -  REGIONES</v>
      </c>
      <c r="BJ94" t="b">
        <f t="shared" si="36"/>
        <v>1</v>
      </c>
      <c r="BK94" s="4" t="str">
        <f t="shared" si="47"/>
        <v>2024/01/25</v>
      </c>
      <c r="BL94" s="4" t="str">
        <f t="shared" si="48"/>
        <v>2024/01/25</v>
      </c>
      <c r="BM94" s="4" t="str">
        <f t="shared" si="49"/>
        <v>2025/02/28</v>
      </c>
      <c r="BN94" s="4" t="str">
        <f t="shared" si="50"/>
        <v/>
      </c>
      <c r="BO94" s="15" t="str">
        <f t="shared" si="37"/>
        <v>2024/01/25</v>
      </c>
      <c r="BP94" s="15" t="str">
        <f t="shared" si="38"/>
        <v>2024/01/25</v>
      </c>
      <c r="BQ94" s="15" t="str">
        <f t="shared" si="39"/>
        <v>2025/02/28</v>
      </c>
      <c r="BR94" s="15" t="str">
        <f t="shared" si="51"/>
        <v>SIN FECHA LIQUIDACIÓN</v>
      </c>
      <c r="BS94" s="15" t="str">
        <f t="shared" si="52"/>
        <v>OK</v>
      </c>
      <c r="BT94" s="15" t="str">
        <f t="shared" si="53"/>
        <v>OK</v>
      </c>
      <c r="BU94" s="15" t="str">
        <f t="shared" si="54"/>
        <v>OK</v>
      </c>
      <c r="BV94" s="15" t="e">
        <f t="shared" si="55"/>
        <v>#VALUE!</v>
      </c>
      <c r="BW94" s="16">
        <f t="shared" si="40"/>
        <v>0</v>
      </c>
      <c r="BX94" s="16">
        <f t="shared" si="41"/>
        <v>400</v>
      </c>
      <c r="BY94" t="str">
        <f t="shared" si="56"/>
        <v/>
      </c>
      <c r="BZ94" t="str">
        <f t="shared" si="57"/>
        <v>OK</v>
      </c>
      <c r="CA94" t="str">
        <f t="shared" si="58"/>
        <v>OK</v>
      </c>
      <c r="CB94" t="str">
        <f t="shared" si="59"/>
        <v>OK</v>
      </c>
      <c r="CC94" t="str">
        <f t="shared" si="60"/>
        <v>ERROR</v>
      </c>
      <c r="CD94" s="43" t="s">
        <v>904</v>
      </c>
      <c r="CE94" s="44" t="s">
        <v>904</v>
      </c>
      <c r="CF94" s="44" t="s">
        <v>427</v>
      </c>
      <c r="CH94" s="8">
        <f t="shared" si="61"/>
        <v>0</v>
      </c>
      <c r="CI94" s="8">
        <f t="shared" si="63"/>
        <v>45473</v>
      </c>
      <c r="CJ94">
        <f t="shared" si="42"/>
        <v>28000000</v>
      </c>
    </row>
    <row r="95" spans="1:88" ht="15.75" thickBot="1" x14ac:dyDescent="0.3">
      <c r="A95" s="1">
        <v>85</v>
      </c>
      <c r="B95" t="s">
        <v>716</v>
      </c>
      <c r="C95" s="3" t="s">
        <v>58</v>
      </c>
      <c r="D95" s="3" t="s">
        <v>56</v>
      </c>
      <c r="E95" s="3" t="s">
        <v>449</v>
      </c>
      <c r="F95" s="3" t="s">
        <v>380</v>
      </c>
      <c r="G95" s="3" t="s">
        <v>589</v>
      </c>
      <c r="H95" s="3" t="s">
        <v>140</v>
      </c>
      <c r="I95" s="3">
        <v>2576000</v>
      </c>
      <c r="J95" s="3" t="s">
        <v>267</v>
      </c>
      <c r="K95" s="3" t="s">
        <v>501</v>
      </c>
      <c r="L95" s="3" t="s">
        <v>283</v>
      </c>
      <c r="M95" s="4" t="s">
        <v>562</v>
      </c>
      <c r="N95" s="3" t="s">
        <v>71</v>
      </c>
      <c r="O95" s="3" t="s">
        <v>62</v>
      </c>
      <c r="P95" s="3"/>
      <c r="Q95" s="3">
        <v>96465133</v>
      </c>
      <c r="R95" s="3" t="s">
        <v>63</v>
      </c>
      <c r="S95" s="3" t="s">
        <v>56</v>
      </c>
      <c r="T95" s="3" t="s">
        <v>590</v>
      </c>
      <c r="U95" s="3">
        <v>2459084</v>
      </c>
      <c r="V95" s="3" t="s">
        <v>220</v>
      </c>
      <c r="W95" s="3" t="s">
        <v>68</v>
      </c>
      <c r="X95" s="3" t="s">
        <v>56</v>
      </c>
      <c r="Y95" s="3">
        <v>0</v>
      </c>
      <c r="Z95" s="3">
        <v>41</v>
      </c>
      <c r="AA95" s="3" t="s">
        <v>84</v>
      </c>
      <c r="AB95" s="3">
        <v>0</v>
      </c>
      <c r="AC95" s="3" t="s">
        <v>68</v>
      </c>
      <c r="AD95" s="3" t="s">
        <v>56</v>
      </c>
      <c r="AE95" s="3"/>
      <c r="AF95" s="3"/>
      <c r="AG95" s="4" t="s">
        <v>562</v>
      </c>
      <c r="AH95" s="3">
        <v>2459084</v>
      </c>
      <c r="AI95" s="3">
        <v>100</v>
      </c>
      <c r="AJ95" s="3" t="s">
        <v>77</v>
      </c>
      <c r="AK95" s="3" t="s">
        <v>61</v>
      </c>
      <c r="AL95" s="3" t="s">
        <v>72</v>
      </c>
      <c r="AM95" s="3">
        <v>52414004</v>
      </c>
      <c r="AN95" s="3"/>
      <c r="AO95" s="3" t="s">
        <v>56</v>
      </c>
      <c r="AP95" s="3" t="s">
        <v>56</v>
      </c>
      <c r="AQ95" s="3" t="s">
        <v>498</v>
      </c>
      <c r="AR95" s="4" t="s">
        <v>591</v>
      </c>
      <c r="AS95" s="4" t="s">
        <v>56</v>
      </c>
      <c r="AT95" s="3" t="s">
        <v>56</v>
      </c>
      <c r="AU95" s="6" t="s">
        <v>373</v>
      </c>
      <c r="AV95" s="6"/>
      <c r="AW95" s="3" t="str">
        <f t="shared" si="43"/>
        <v>2021000050016</v>
      </c>
      <c r="AX95" t="str">
        <f>VLOOKUP(AW95,'447 F23.8  PROYECTOS DE INVE...'!$F$10:$P$694,11,0)</f>
        <v>2023/06/15</v>
      </c>
      <c r="AY95" s="3"/>
      <c r="AZ95" s="3" t="str">
        <f t="shared" si="35"/>
        <v>2024/03/20</v>
      </c>
      <c r="BA95" s="18" t="str">
        <f>VLOOKUP(AW95,'447 F23.8  PROYECTOS DE INVE...'!$JE$10:$JE$68,1,FALSE)</f>
        <v>2021000050016</v>
      </c>
      <c r="BB95" s="3" t="str">
        <f t="shared" si="44"/>
        <v>3 TERMINADO PERO NO LIQUIDADO</v>
      </c>
      <c r="BC95" s="40" t="str">
        <f>VLOOKUP(BA95,'447 F23.8  PROYECTOS DE INVE...'!$F$10:$R$770,13,0)</f>
        <v>4 EN EJECUCIÓN</v>
      </c>
      <c r="BD95" s="40" t="str">
        <f t="shared" si="45"/>
        <v>3 TERMINADO PERO NO LIQUIDADO4 EN EJECUCIÓN</v>
      </c>
      <c r="BG95" t="str">
        <f>IFERROR(VLOOKUP('448 F23.9  CONTRATOS REALIZA...'!BD95,Hoja1!$F$2:$G$7,2,0),"ERROR")</f>
        <v>OK</v>
      </c>
      <c r="BH95" s="3" t="str">
        <f t="shared" si="46"/>
        <v>20 ASIGNACION PARA LA INVERSION REGIONAL -  REGIONES</v>
      </c>
      <c r="BI95" t="str">
        <f>VLOOKUP(F95,'447 F23.8  PROYECTOS DE INVE...'!$F$10:$U$68,16,0)</f>
        <v>20 ASIGNACION PARA LA INVERSION REGIONAL -  REGIONES</v>
      </c>
      <c r="BJ95" t="b">
        <f t="shared" si="36"/>
        <v>1</v>
      </c>
      <c r="BK95" s="4" t="str">
        <f t="shared" si="47"/>
        <v>2024/03/20</v>
      </c>
      <c r="BL95" s="4" t="str">
        <f t="shared" si="48"/>
        <v>2024/03/20</v>
      </c>
      <c r="BM95" s="4" t="str">
        <f t="shared" si="49"/>
        <v>2024/04/29</v>
      </c>
      <c r="BN95" s="4" t="str">
        <f t="shared" si="50"/>
        <v/>
      </c>
      <c r="BO95" s="15" t="str">
        <f t="shared" si="37"/>
        <v>2024/03/20</v>
      </c>
      <c r="BP95" s="15" t="str">
        <f t="shared" si="38"/>
        <v>2024/03/20</v>
      </c>
      <c r="BQ95" s="15" t="str">
        <f t="shared" si="39"/>
        <v>2024/04/29</v>
      </c>
      <c r="BR95" s="15" t="str">
        <f t="shared" si="51"/>
        <v>SIN FECHA LIQUIDACIÓN</v>
      </c>
      <c r="BS95" s="15" t="str">
        <f t="shared" si="52"/>
        <v>OK</v>
      </c>
      <c r="BT95" s="15" t="str">
        <f t="shared" si="53"/>
        <v>OK</v>
      </c>
      <c r="BU95" s="15" t="str">
        <f t="shared" si="54"/>
        <v>OK</v>
      </c>
      <c r="BV95" s="15" t="e">
        <f t="shared" si="55"/>
        <v>#VALUE!</v>
      </c>
      <c r="BW95" s="16">
        <f t="shared" si="40"/>
        <v>0</v>
      </c>
      <c r="BX95" s="16">
        <f t="shared" si="41"/>
        <v>40</v>
      </c>
      <c r="BY95" t="str">
        <f t="shared" si="56"/>
        <v/>
      </c>
      <c r="BZ95" t="str">
        <f t="shared" si="57"/>
        <v>OK</v>
      </c>
      <c r="CA95" t="str">
        <f t="shared" si="58"/>
        <v>OK</v>
      </c>
      <c r="CB95" t="str">
        <f t="shared" si="59"/>
        <v>OK</v>
      </c>
      <c r="CC95" t="str">
        <f t="shared" si="60"/>
        <v>ERROR</v>
      </c>
      <c r="CD95" s="43" t="s">
        <v>904</v>
      </c>
      <c r="CE95" s="44" t="s">
        <v>904</v>
      </c>
      <c r="CF95" s="44" t="s">
        <v>427</v>
      </c>
      <c r="CH95" s="8">
        <f t="shared" si="61"/>
        <v>0</v>
      </c>
      <c r="CI95" s="8">
        <f t="shared" si="63"/>
        <v>45473</v>
      </c>
      <c r="CJ95">
        <f t="shared" si="42"/>
        <v>116916</v>
      </c>
    </row>
    <row r="96" spans="1:88" ht="15.75" thickBot="1" x14ac:dyDescent="0.3">
      <c r="A96" s="1">
        <v>86</v>
      </c>
      <c r="B96" t="s">
        <v>717</v>
      </c>
      <c r="C96" s="3" t="s">
        <v>58</v>
      </c>
      <c r="D96" s="3" t="s">
        <v>56</v>
      </c>
      <c r="E96" s="3" t="s">
        <v>449</v>
      </c>
      <c r="F96" s="3" t="s">
        <v>380</v>
      </c>
      <c r="G96" s="3" t="s">
        <v>592</v>
      </c>
      <c r="H96" s="3" t="s">
        <v>96</v>
      </c>
      <c r="I96" s="3">
        <v>38647243</v>
      </c>
      <c r="J96" s="3" t="s">
        <v>264</v>
      </c>
      <c r="K96" s="3" t="s">
        <v>501</v>
      </c>
      <c r="L96" s="3" t="s">
        <v>283</v>
      </c>
      <c r="M96" s="4" t="s">
        <v>593</v>
      </c>
      <c r="N96" s="3" t="s">
        <v>71</v>
      </c>
      <c r="O96" s="3" t="s">
        <v>62</v>
      </c>
      <c r="P96" s="3"/>
      <c r="Q96" s="3">
        <v>900730558</v>
      </c>
      <c r="R96" s="3" t="s">
        <v>88</v>
      </c>
      <c r="S96" s="3" t="s">
        <v>56</v>
      </c>
      <c r="T96" s="3" t="s">
        <v>594</v>
      </c>
      <c r="U96" s="3">
        <v>38647243</v>
      </c>
      <c r="V96" s="3" t="s">
        <v>220</v>
      </c>
      <c r="W96" s="3" t="s">
        <v>68</v>
      </c>
      <c r="X96" s="3" t="s">
        <v>56</v>
      </c>
      <c r="Y96" s="3">
        <v>0</v>
      </c>
      <c r="Z96" s="3">
        <v>91</v>
      </c>
      <c r="AA96" s="3" t="s">
        <v>84</v>
      </c>
      <c r="AB96" s="3">
        <v>0</v>
      </c>
      <c r="AC96" s="3" t="s">
        <v>58</v>
      </c>
      <c r="AD96" s="3" t="s">
        <v>76</v>
      </c>
      <c r="AE96" s="3"/>
      <c r="AF96" s="3">
        <v>46</v>
      </c>
      <c r="AG96" s="4" t="s">
        <v>595</v>
      </c>
      <c r="AH96" s="3">
        <v>34193608</v>
      </c>
      <c r="AI96" s="3">
        <v>88.32</v>
      </c>
      <c r="AJ96" s="3" t="s">
        <v>77</v>
      </c>
      <c r="AK96" s="3" t="s">
        <v>61</v>
      </c>
      <c r="AL96" s="3" t="s">
        <v>72</v>
      </c>
      <c r="AM96" s="3">
        <v>52414004</v>
      </c>
      <c r="AN96" s="3"/>
      <c r="AO96" s="3" t="s">
        <v>56</v>
      </c>
      <c r="AP96" s="3" t="s">
        <v>56</v>
      </c>
      <c r="AQ96" s="3" t="s">
        <v>498</v>
      </c>
      <c r="AR96" s="4" t="s">
        <v>3664</v>
      </c>
      <c r="AS96" s="4" t="s">
        <v>56</v>
      </c>
      <c r="AT96" s="3" t="s">
        <v>56</v>
      </c>
      <c r="AU96" s="6" t="s">
        <v>373</v>
      </c>
      <c r="AV96" s="6"/>
      <c r="AW96" s="3" t="str">
        <f t="shared" si="43"/>
        <v>2021000050016</v>
      </c>
      <c r="AX96" t="str">
        <f>VLOOKUP(AW96,'447 F23.8  PROYECTOS DE INVE...'!$F$10:$P$694,11,0)</f>
        <v>2023/06/15</v>
      </c>
      <c r="AY96" s="3"/>
      <c r="AZ96" s="3" t="str">
        <f t="shared" si="35"/>
        <v>2024/04/01</v>
      </c>
      <c r="BA96" s="18" t="str">
        <f>VLOOKUP(AW96,'447 F23.8  PROYECTOS DE INVE...'!$JE$10:$JE$68,1,FALSE)</f>
        <v>2021000050016</v>
      </c>
      <c r="BB96" s="3" t="str">
        <f t="shared" si="44"/>
        <v>1 EN EJECUCIÓN</v>
      </c>
      <c r="BC96" s="40" t="str">
        <f>VLOOKUP(BA96,'447 F23.8  PROYECTOS DE INVE...'!$F$10:$R$770,13,0)</f>
        <v>4 EN EJECUCIÓN</v>
      </c>
      <c r="BD96" s="40" t="str">
        <f t="shared" si="45"/>
        <v>1 EN EJECUCIÓN4 EN EJECUCIÓN</v>
      </c>
      <c r="BG96" t="str">
        <f>IFERROR(VLOOKUP('448 F23.9  CONTRATOS REALIZA...'!BD96,Hoja1!$F$2:$G$7,2,0),"ERROR")</f>
        <v>OK</v>
      </c>
      <c r="BH96" s="3" t="str">
        <f t="shared" si="46"/>
        <v>20 ASIGNACION PARA LA INVERSION REGIONAL -  REGIONES</v>
      </c>
      <c r="BI96" t="str">
        <f>VLOOKUP(F96,'447 F23.8  PROYECTOS DE INVE...'!$F$10:$U$68,16,0)</f>
        <v>20 ASIGNACION PARA LA INVERSION REGIONAL -  REGIONES</v>
      </c>
      <c r="BJ96" t="b">
        <f t="shared" si="36"/>
        <v>1</v>
      </c>
      <c r="BK96" s="4" t="str">
        <f t="shared" si="47"/>
        <v>2024/04/01</v>
      </c>
      <c r="BL96" s="4" t="str">
        <f t="shared" si="48"/>
        <v>2024/04/02</v>
      </c>
      <c r="BM96" s="4" t="str">
        <f t="shared" si="49"/>
        <v>2024/08/16</v>
      </c>
      <c r="BN96" s="4" t="str">
        <f t="shared" si="50"/>
        <v/>
      </c>
      <c r="BO96" s="15" t="str">
        <f t="shared" si="37"/>
        <v>2024/04/01</v>
      </c>
      <c r="BP96" s="15" t="str">
        <f t="shared" si="38"/>
        <v>2024/04/02</v>
      </c>
      <c r="BQ96" s="15" t="str">
        <f t="shared" si="39"/>
        <v>2024/08/16</v>
      </c>
      <c r="BR96" s="15" t="str">
        <f t="shared" si="51"/>
        <v>SIN FECHA LIQUIDACIÓN</v>
      </c>
      <c r="BS96" s="15" t="str">
        <f t="shared" si="52"/>
        <v>OK</v>
      </c>
      <c r="BT96" s="15" t="str">
        <f t="shared" si="53"/>
        <v>OK</v>
      </c>
      <c r="BU96" s="15" t="str">
        <f t="shared" si="54"/>
        <v>OK</v>
      </c>
      <c r="BV96" s="15" t="e">
        <f t="shared" si="55"/>
        <v>#VALUE!</v>
      </c>
      <c r="BW96" s="16">
        <f t="shared" si="40"/>
        <v>1</v>
      </c>
      <c r="BX96" s="16">
        <f t="shared" si="41"/>
        <v>136</v>
      </c>
      <c r="BY96" t="str">
        <f t="shared" si="56"/>
        <v/>
      </c>
      <c r="BZ96" t="str">
        <f t="shared" si="57"/>
        <v>OK</v>
      </c>
      <c r="CA96" t="str">
        <f t="shared" si="58"/>
        <v>OK</v>
      </c>
      <c r="CB96" t="str">
        <f t="shared" si="59"/>
        <v>OK</v>
      </c>
      <c r="CC96" t="str">
        <f t="shared" si="60"/>
        <v>ERROR</v>
      </c>
      <c r="CD96" s="43" t="s">
        <v>904</v>
      </c>
      <c r="CE96" s="44" t="s">
        <v>904</v>
      </c>
      <c r="CF96" s="44" t="s">
        <v>427</v>
      </c>
      <c r="CH96" s="8">
        <f t="shared" si="61"/>
        <v>0</v>
      </c>
      <c r="CI96" s="8">
        <f t="shared" si="63"/>
        <v>45473</v>
      </c>
      <c r="CJ96">
        <f t="shared" si="42"/>
        <v>4453635</v>
      </c>
    </row>
    <row r="97" spans="1:88" ht="15.75" thickBot="1" x14ac:dyDescent="0.3">
      <c r="A97" s="1">
        <v>87</v>
      </c>
      <c r="B97" t="s">
        <v>718</v>
      </c>
      <c r="C97" s="3" t="s">
        <v>58</v>
      </c>
      <c r="D97" s="3" t="s">
        <v>56</v>
      </c>
      <c r="E97" s="3" t="s">
        <v>449</v>
      </c>
      <c r="F97" s="3" t="s">
        <v>380</v>
      </c>
      <c r="G97" s="3" t="s">
        <v>597</v>
      </c>
      <c r="H97" s="3" t="s">
        <v>96</v>
      </c>
      <c r="I97" s="3">
        <v>63274680</v>
      </c>
      <c r="J97" s="3" t="s">
        <v>264</v>
      </c>
      <c r="K97" s="3" t="s">
        <v>501</v>
      </c>
      <c r="L97" s="3" t="s">
        <v>283</v>
      </c>
      <c r="M97" s="4" t="s">
        <v>598</v>
      </c>
      <c r="N97" s="3" t="s">
        <v>71</v>
      </c>
      <c r="O97" s="3" t="s">
        <v>62</v>
      </c>
      <c r="P97" s="3"/>
      <c r="Q97" s="3">
        <v>800158191</v>
      </c>
      <c r="R97" s="3" t="s">
        <v>73</v>
      </c>
      <c r="S97" s="3" t="s">
        <v>56</v>
      </c>
      <c r="T97" s="3" t="s">
        <v>599</v>
      </c>
      <c r="U97" s="3">
        <v>63274680</v>
      </c>
      <c r="V97" s="3" t="s">
        <v>220</v>
      </c>
      <c r="W97" s="3" t="s">
        <v>68</v>
      </c>
      <c r="X97" s="3" t="s">
        <v>56</v>
      </c>
      <c r="Y97" s="3">
        <v>0</v>
      </c>
      <c r="Z97" s="3">
        <v>244</v>
      </c>
      <c r="AA97" s="3" t="s">
        <v>84</v>
      </c>
      <c r="AB97" s="3">
        <v>0</v>
      </c>
      <c r="AC97" s="3" t="s">
        <v>68</v>
      </c>
      <c r="AD97" s="3" t="s">
        <v>56</v>
      </c>
      <c r="AE97" s="3"/>
      <c r="AF97" s="3"/>
      <c r="AG97" s="4" t="s">
        <v>600</v>
      </c>
      <c r="AH97" s="3">
        <v>22598100</v>
      </c>
      <c r="AI97" s="3">
        <v>44.26</v>
      </c>
      <c r="AJ97" s="3" t="s">
        <v>77</v>
      </c>
      <c r="AK97" s="3" t="s">
        <v>61</v>
      </c>
      <c r="AL97" s="3" t="s">
        <v>72</v>
      </c>
      <c r="AM97" s="3">
        <v>52414004</v>
      </c>
      <c r="AN97" s="3"/>
      <c r="AO97" s="3" t="s">
        <v>56</v>
      </c>
      <c r="AP97" s="3" t="s">
        <v>56</v>
      </c>
      <c r="AQ97" s="3" t="s">
        <v>498</v>
      </c>
      <c r="AR97" s="4" t="s">
        <v>601</v>
      </c>
      <c r="AS97" s="4" t="s">
        <v>56</v>
      </c>
      <c r="AT97" s="3" t="s">
        <v>56</v>
      </c>
      <c r="AU97" s="6" t="s">
        <v>373</v>
      </c>
      <c r="AV97" s="6"/>
      <c r="AW97" s="3" t="str">
        <f t="shared" si="43"/>
        <v>2021000050016</v>
      </c>
      <c r="AX97" t="str">
        <f>VLOOKUP(AW97,'447 F23.8  PROYECTOS DE INVE...'!$F$10:$P$694,11,0)</f>
        <v>2023/06/15</v>
      </c>
      <c r="AY97" s="3"/>
      <c r="AZ97" s="3" t="str">
        <f t="shared" si="35"/>
        <v>2024/04/09</v>
      </c>
      <c r="BA97" s="18" t="str">
        <f>VLOOKUP(AW97,'447 F23.8  PROYECTOS DE INVE...'!$JE$10:$JE$68,1,FALSE)</f>
        <v>2021000050016</v>
      </c>
      <c r="BB97" s="3" t="str">
        <f t="shared" si="44"/>
        <v>1 EN EJECUCIÓN</v>
      </c>
      <c r="BC97" s="40" t="str">
        <f>VLOOKUP(BA97,'447 F23.8  PROYECTOS DE INVE...'!$F$10:$R$770,13,0)</f>
        <v>4 EN EJECUCIÓN</v>
      </c>
      <c r="BD97" s="40" t="str">
        <f t="shared" si="45"/>
        <v>1 EN EJECUCIÓN4 EN EJECUCIÓN</v>
      </c>
      <c r="BG97" t="str">
        <f>IFERROR(VLOOKUP('448 F23.9  CONTRATOS REALIZA...'!BD97,Hoja1!$F$2:$G$7,2,0),"ERROR")</f>
        <v>OK</v>
      </c>
      <c r="BH97" s="3" t="str">
        <f t="shared" si="46"/>
        <v>20 ASIGNACION PARA LA INVERSION REGIONAL -  REGIONES</v>
      </c>
      <c r="BI97" t="str">
        <f>VLOOKUP(F97,'447 F23.8  PROYECTOS DE INVE...'!$F$10:$U$68,16,0)</f>
        <v>20 ASIGNACION PARA LA INVERSION REGIONAL -  REGIONES</v>
      </c>
      <c r="BJ97" t="b">
        <f t="shared" si="36"/>
        <v>1</v>
      </c>
      <c r="BK97" s="4" t="str">
        <f t="shared" si="47"/>
        <v>2024/04/09</v>
      </c>
      <c r="BL97" s="4" t="str">
        <f t="shared" si="48"/>
        <v>2024/04/15</v>
      </c>
      <c r="BM97" s="4" t="str">
        <f t="shared" si="49"/>
        <v>2024/12/14</v>
      </c>
      <c r="BN97" s="4" t="str">
        <f t="shared" si="50"/>
        <v/>
      </c>
      <c r="BO97" s="15" t="str">
        <f t="shared" si="37"/>
        <v>2024/04/09</v>
      </c>
      <c r="BP97" s="15" t="str">
        <f t="shared" si="38"/>
        <v>2024/04/15</v>
      </c>
      <c r="BQ97" s="15" t="str">
        <f t="shared" si="39"/>
        <v>2024/12/14</v>
      </c>
      <c r="BR97" s="15" t="str">
        <f t="shared" si="51"/>
        <v>SIN FECHA LIQUIDACIÓN</v>
      </c>
      <c r="BS97" s="15" t="str">
        <f t="shared" si="52"/>
        <v>OK</v>
      </c>
      <c r="BT97" s="15" t="str">
        <f t="shared" si="53"/>
        <v>OK</v>
      </c>
      <c r="BU97" s="15" t="str">
        <f t="shared" si="54"/>
        <v>OK</v>
      </c>
      <c r="BV97" s="15" t="e">
        <f t="shared" si="55"/>
        <v>#VALUE!</v>
      </c>
      <c r="BW97" s="16">
        <f t="shared" si="40"/>
        <v>6</v>
      </c>
      <c r="BX97" s="16">
        <f t="shared" si="41"/>
        <v>243</v>
      </c>
      <c r="BY97" t="str">
        <f t="shared" si="56"/>
        <v/>
      </c>
      <c r="BZ97" t="str">
        <f t="shared" si="57"/>
        <v>OK</v>
      </c>
      <c r="CA97" t="str">
        <f t="shared" si="58"/>
        <v>OK</v>
      </c>
      <c r="CB97" t="str">
        <f t="shared" si="59"/>
        <v>OK</v>
      </c>
      <c r="CC97" t="str">
        <f t="shared" si="60"/>
        <v>ERROR</v>
      </c>
      <c r="CD97" s="43" t="s">
        <v>904</v>
      </c>
      <c r="CE97" s="44" t="s">
        <v>904</v>
      </c>
      <c r="CF97" s="44" t="s">
        <v>427</v>
      </c>
      <c r="CH97" s="8">
        <f t="shared" si="61"/>
        <v>0</v>
      </c>
      <c r="CI97" s="8">
        <f t="shared" si="63"/>
        <v>45473</v>
      </c>
      <c r="CJ97">
        <f t="shared" si="42"/>
        <v>40676580</v>
      </c>
    </row>
    <row r="98" spans="1:88" ht="15.75" thickBot="1" x14ac:dyDescent="0.3">
      <c r="A98" s="1">
        <v>88</v>
      </c>
      <c r="B98" t="s">
        <v>719</v>
      </c>
      <c r="C98" s="3" t="s">
        <v>58</v>
      </c>
      <c r="D98" s="3" t="s">
        <v>56</v>
      </c>
      <c r="E98" s="3" t="s">
        <v>449</v>
      </c>
      <c r="F98" s="3" t="s">
        <v>380</v>
      </c>
      <c r="G98" s="3" t="s">
        <v>602</v>
      </c>
      <c r="H98" s="3" t="s">
        <v>96</v>
      </c>
      <c r="I98" s="3">
        <v>11055000</v>
      </c>
      <c r="J98" s="3" t="s">
        <v>264</v>
      </c>
      <c r="K98" s="3" t="s">
        <v>501</v>
      </c>
      <c r="L98" s="3" t="s">
        <v>283</v>
      </c>
      <c r="M98" s="4" t="s">
        <v>598</v>
      </c>
      <c r="N98" s="3" t="s">
        <v>71</v>
      </c>
      <c r="O98" s="3" t="s">
        <v>62</v>
      </c>
      <c r="P98" s="3"/>
      <c r="Q98" s="3">
        <v>900595327</v>
      </c>
      <c r="R98" s="3" t="s">
        <v>63</v>
      </c>
      <c r="S98" s="3" t="s">
        <v>56</v>
      </c>
      <c r="T98" s="3" t="s">
        <v>603</v>
      </c>
      <c r="U98" s="3">
        <v>11055000</v>
      </c>
      <c r="V98" s="3" t="s">
        <v>220</v>
      </c>
      <c r="W98" s="3" t="s">
        <v>68</v>
      </c>
      <c r="X98" s="3" t="s">
        <v>56</v>
      </c>
      <c r="Y98" s="3">
        <v>0</v>
      </c>
      <c r="Z98" s="3">
        <v>334</v>
      </c>
      <c r="AA98" s="3" t="s">
        <v>84</v>
      </c>
      <c r="AB98" s="3">
        <v>0</v>
      </c>
      <c r="AC98" s="3" t="s">
        <v>68</v>
      </c>
      <c r="AD98" s="3" t="s">
        <v>56</v>
      </c>
      <c r="AE98" s="3"/>
      <c r="AF98" s="3"/>
      <c r="AG98" s="4" t="s">
        <v>600</v>
      </c>
      <c r="AH98" s="3">
        <v>0</v>
      </c>
      <c r="AI98" s="3">
        <v>32.340000000000003</v>
      </c>
      <c r="AJ98" s="3" t="s">
        <v>77</v>
      </c>
      <c r="AK98" s="3" t="s">
        <v>61</v>
      </c>
      <c r="AL98" s="3" t="s">
        <v>72</v>
      </c>
      <c r="AM98" s="3">
        <v>52414004</v>
      </c>
      <c r="AN98" s="3"/>
      <c r="AO98" s="3" t="s">
        <v>56</v>
      </c>
      <c r="AP98" s="3" t="s">
        <v>56</v>
      </c>
      <c r="AQ98" s="3" t="s">
        <v>498</v>
      </c>
      <c r="AR98" s="4" t="s">
        <v>604</v>
      </c>
      <c r="AS98" s="4" t="s">
        <v>56</v>
      </c>
      <c r="AT98" s="3" t="s">
        <v>56</v>
      </c>
      <c r="AU98" s="6" t="s">
        <v>373</v>
      </c>
      <c r="AV98" s="6"/>
      <c r="AW98" s="3" t="str">
        <f t="shared" si="43"/>
        <v>2021000050016</v>
      </c>
      <c r="AX98" t="str">
        <f>VLOOKUP(AW98,'447 F23.8  PROYECTOS DE INVE...'!$F$10:$P$694,11,0)</f>
        <v>2023/06/15</v>
      </c>
      <c r="AY98" s="3"/>
      <c r="AZ98" s="3" t="str">
        <f t="shared" si="35"/>
        <v>2024/04/09</v>
      </c>
      <c r="BA98" s="18" t="str">
        <f>VLOOKUP(AW98,'447 F23.8  PROYECTOS DE INVE...'!$JE$10:$JE$68,1,FALSE)</f>
        <v>2021000050016</v>
      </c>
      <c r="BB98" s="3" t="str">
        <f t="shared" si="44"/>
        <v>1 EN EJECUCIÓN</v>
      </c>
      <c r="BC98" s="40" t="str">
        <f>VLOOKUP(BA98,'447 F23.8  PROYECTOS DE INVE...'!$F$10:$R$770,13,0)</f>
        <v>4 EN EJECUCIÓN</v>
      </c>
      <c r="BD98" s="40" t="str">
        <f t="shared" si="45"/>
        <v>1 EN EJECUCIÓN4 EN EJECUCIÓN</v>
      </c>
      <c r="BG98" t="str">
        <f>IFERROR(VLOOKUP('448 F23.9  CONTRATOS REALIZA...'!BD98,Hoja1!$F$2:$G$7,2,0),"ERROR")</f>
        <v>OK</v>
      </c>
      <c r="BH98" s="3" t="str">
        <f t="shared" si="46"/>
        <v>20 ASIGNACION PARA LA INVERSION REGIONAL -  REGIONES</v>
      </c>
      <c r="BI98" t="str">
        <f>VLOOKUP(F98,'447 F23.8  PROYECTOS DE INVE...'!$F$10:$U$68,16,0)</f>
        <v>20 ASIGNACION PARA LA INVERSION REGIONAL -  REGIONES</v>
      </c>
      <c r="BJ98" t="b">
        <f t="shared" si="36"/>
        <v>1</v>
      </c>
      <c r="BK98" s="4" t="str">
        <f t="shared" si="47"/>
        <v>2024/04/09</v>
      </c>
      <c r="BL98" s="4" t="str">
        <f t="shared" si="48"/>
        <v>2024/04/15</v>
      </c>
      <c r="BM98" s="4" t="str">
        <f t="shared" si="49"/>
        <v>2025/03/14</v>
      </c>
      <c r="BN98" s="4" t="str">
        <f t="shared" si="50"/>
        <v/>
      </c>
      <c r="BO98" s="15" t="str">
        <f t="shared" si="37"/>
        <v>2024/04/09</v>
      </c>
      <c r="BP98" s="15" t="str">
        <f t="shared" si="38"/>
        <v>2024/04/15</v>
      </c>
      <c r="BQ98" s="15" t="str">
        <f t="shared" si="39"/>
        <v>2025/03/14</v>
      </c>
      <c r="BR98" s="15" t="str">
        <f t="shared" si="51"/>
        <v>SIN FECHA LIQUIDACIÓN</v>
      </c>
      <c r="BS98" s="15" t="str">
        <f t="shared" si="52"/>
        <v>OK</v>
      </c>
      <c r="BT98" s="15" t="str">
        <f t="shared" si="53"/>
        <v>OK</v>
      </c>
      <c r="BU98" s="15" t="str">
        <f t="shared" si="54"/>
        <v>OK</v>
      </c>
      <c r="BV98" s="15" t="e">
        <f t="shared" si="55"/>
        <v>#VALUE!</v>
      </c>
      <c r="BW98" s="16">
        <f t="shared" si="40"/>
        <v>6</v>
      </c>
      <c r="BX98" s="16">
        <f t="shared" si="41"/>
        <v>333</v>
      </c>
      <c r="BY98" t="str">
        <f t="shared" si="56"/>
        <v/>
      </c>
      <c r="BZ98" t="str">
        <f t="shared" si="57"/>
        <v>OK</v>
      </c>
      <c r="CA98" t="str">
        <f t="shared" si="58"/>
        <v>OK</v>
      </c>
      <c r="CB98" t="str">
        <f t="shared" si="59"/>
        <v>OK</v>
      </c>
      <c r="CC98" t="str">
        <f t="shared" si="60"/>
        <v>ERROR</v>
      </c>
      <c r="CD98" s="43" t="s">
        <v>904</v>
      </c>
      <c r="CE98" s="44" t="s">
        <v>904</v>
      </c>
      <c r="CF98" s="44" t="s">
        <v>427</v>
      </c>
      <c r="CH98" s="8">
        <f t="shared" si="61"/>
        <v>0</v>
      </c>
      <c r="CI98" s="8">
        <f t="shared" si="63"/>
        <v>45473</v>
      </c>
      <c r="CJ98">
        <f t="shared" si="42"/>
        <v>11055000</v>
      </c>
    </row>
    <row r="99" spans="1:88" ht="15.75" thickBot="1" x14ac:dyDescent="0.3">
      <c r="A99" s="1">
        <v>89</v>
      </c>
      <c r="B99" t="s">
        <v>720</v>
      </c>
      <c r="C99" s="3" t="s">
        <v>58</v>
      </c>
      <c r="D99" s="3" t="s">
        <v>56</v>
      </c>
      <c r="E99" s="3" t="s">
        <v>449</v>
      </c>
      <c r="F99" s="3" t="s">
        <v>380</v>
      </c>
      <c r="G99" s="3" t="s">
        <v>605</v>
      </c>
      <c r="H99" s="3" t="s">
        <v>96</v>
      </c>
      <c r="I99" s="3">
        <v>19950000</v>
      </c>
      <c r="J99" s="3" t="s">
        <v>264</v>
      </c>
      <c r="K99" s="3" t="s">
        <v>501</v>
      </c>
      <c r="L99" s="3" t="s">
        <v>283</v>
      </c>
      <c r="M99" s="4" t="s">
        <v>606</v>
      </c>
      <c r="N99" s="3" t="s">
        <v>71</v>
      </c>
      <c r="O99" s="3" t="s">
        <v>62</v>
      </c>
      <c r="P99" s="3"/>
      <c r="Q99" s="3">
        <v>901378857</v>
      </c>
      <c r="R99" s="3" t="s">
        <v>97</v>
      </c>
      <c r="S99" s="3" t="s">
        <v>56</v>
      </c>
      <c r="T99" s="3" t="s">
        <v>607</v>
      </c>
      <c r="U99" s="3">
        <v>19950000</v>
      </c>
      <c r="V99" s="3" t="s">
        <v>220</v>
      </c>
      <c r="W99" s="3" t="s">
        <v>68</v>
      </c>
      <c r="X99" s="3" t="s">
        <v>56</v>
      </c>
      <c r="Y99" s="3">
        <v>0</v>
      </c>
      <c r="Z99" s="3">
        <v>61</v>
      </c>
      <c r="AA99" s="3" t="s">
        <v>84</v>
      </c>
      <c r="AB99" s="3">
        <v>0</v>
      </c>
      <c r="AC99" s="3" t="s">
        <v>58</v>
      </c>
      <c r="AD99" s="3" t="s">
        <v>76</v>
      </c>
      <c r="AE99" s="3"/>
      <c r="AF99" s="3">
        <v>17</v>
      </c>
      <c r="AG99" s="4" t="s">
        <v>639</v>
      </c>
      <c r="AH99" s="3">
        <v>0</v>
      </c>
      <c r="AI99" s="3">
        <v>100</v>
      </c>
      <c r="AJ99" s="3" t="s">
        <v>77</v>
      </c>
      <c r="AK99" s="3" t="s">
        <v>61</v>
      </c>
      <c r="AL99" s="3" t="s">
        <v>72</v>
      </c>
      <c r="AM99" s="3">
        <v>52414004</v>
      </c>
      <c r="AN99" s="3"/>
      <c r="AO99" s="3" t="s">
        <v>56</v>
      </c>
      <c r="AP99" s="3" t="s">
        <v>56</v>
      </c>
      <c r="AQ99" s="3" t="s">
        <v>498</v>
      </c>
      <c r="AR99" s="4" t="s">
        <v>3665</v>
      </c>
      <c r="AS99" s="4" t="s">
        <v>56</v>
      </c>
      <c r="AT99" s="3" t="s">
        <v>56</v>
      </c>
      <c r="AU99" s="6" t="s">
        <v>373</v>
      </c>
      <c r="AV99" s="6"/>
      <c r="AW99" s="3" t="str">
        <f t="shared" si="43"/>
        <v>2021000050016</v>
      </c>
      <c r="AX99" t="str">
        <f>VLOOKUP(AW99,'447 F23.8  PROYECTOS DE INVE...'!$F$10:$P$694,11,0)</f>
        <v>2023/06/15</v>
      </c>
      <c r="AY99" s="3"/>
      <c r="AZ99" s="3" t="str">
        <f t="shared" si="35"/>
        <v>2024/05/10</v>
      </c>
      <c r="BA99" s="18" t="str">
        <f>VLOOKUP(AW99,'447 F23.8  PROYECTOS DE INVE...'!$JE$10:$JE$68,1,FALSE)</f>
        <v>2021000050016</v>
      </c>
      <c r="BB99" s="3" t="str">
        <f t="shared" si="44"/>
        <v>1 EN EJECUCIÓN</v>
      </c>
      <c r="BC99" s="40" t="str">
        <f>VLOOKUP(BA99,'447 F23.8  PROYECTOS DE INVE...'!$F$10:$R$770,13,0)</f>
        <v>4 EN EJECUCIÓN</v>
      </c>
      <c r="BD99" s="40" t="str">
        <f t="shared" si="45"/>
        <v>1 EN EJECUCIÓN4 EN EJECUCIÓN</v>
      </c>
      <c r="BG99" t="str">
        <f>IFERROR(VLOOKUP('448 F23.9  CONTRATOS REALIZA...'!BD99,Hoja1!$F$2:$G$7,2,0),"ERROR")</f>
        <v>OK</v>
      </c>
      <c r="BH99" s="3" t="str">
        <f t="shared" si="46"/>
        <v>20 ASIGNACION PARA LA INVERSION REGIONAL -  REGIONES</v>
      </c>
      <c r="BI99" t="str">
        <f>VLOOKUP(F99,'447 F23.8  PROYECTOS DE INVE...'!$F$10:$U$68,16,0)</f>
        <v>20 ASIGNACION PARA LA INVERSION REGIONAL -  REGIONES</v>
      </c>
      <c r="BJ99" t="b">
        <f t="shared" si="36"/>
        <v>1</v>
      </c>
      <c r="BK99" s="4" t="str">
        <f t="shared" si="47"/>
        <v>2024/05/10</v>
      </c>
      <c r="BL99" s="4" t="str">
        <f t="shared" si="48"/>
        <v>2024/05/14</v>
      </c>
      <c r="BM99" s="4" t="str">
        <f t="shared" si="49"/>
        <v>2024/07/30</v>
      </c>
      <c r="BN99" s="4" t="str">
        <f t="shared" si="50"/>
        <v/>
      </c>
      <c r="BO99" s="15" t="str">
        <f t="shared" si="37"/>
        <v>2024/05/10</v>
      </c>
      <c r="BP99" s="15" t="str">
        <f t="shared" si="38"/>
        <v>2024/05/14</v>
      </c>
      <c r="BQ99" s="15" t="str">
        <f t="shared" si="39"/>
        <v>2024/07/30</v>
      </c>
      <c r="BR99" s="15" t="str">
        <f t="shared" si="51"/>
        <v>SIN FECHA LIQUIDACIÓN</v>
      </c>
      <c r="BS99" s="15" t="str">
        <f t="shared" si="52"/>
        <v>OK</v>
      </c>
      <c r="BT99" s="15" t="str">
        <f t="shared" si="53"/>
        <v>OK</v>
      </c>
      <c r="BU99" s="15" t="str">
        <f t="shared" si="54"/>
        <v>OK</v>
      </c>
      <c r="BV99" s="15" t="e">
        <f t="shared" si="55"/>
        <v>#VALUE!</v>
      </c>
      <c r="BW99" s="16">
        <f t="shared" si="40"/>
        <v>4</v>
      </c>
      <c r="BX99" s="16">
        <f t="shared" si="41"/>
        <v>77</v>
      </c>
      <c r="BY99" t="str">
        <f t="shared" si="56"/>
        <v/>
      </c>
      <c r="BZ99" t="str">
        <f t="shared" si="57"/>
        <v>OK</v>
      </c>
      <c r="CA99" t="str">
        <f t="shared" si="58"/>
        <v>OK</v>
      </c>
      <c r="CB99" t="str">
        <f t="shared" si="59"/>
        <v>OK</v>
      </c>
      <c r="CC99" t="str">
        <f t="shared" si="60"/>
        <v>ERROR</v>
      </c>
      <c r="CD99" s="43" t="s">
        <v>904</v>
      </c>
      <c r="CE99" s="44" t="s">
        <v>904</v>
      </c>
      <c r="CF99" s="44" t="s">
        <v>427</v>
      </c>
      <c r="CH99" s="8">
        <f t="shared" si="61"/>
        <v>0</v>
      </c>
      <c r="CI99" s="8">
        <f t="shared" si="63"/>
        <v>45473</v>
      </c>
      <c r="CJ99">
        <f t="shared" si="42"/>
        <v>19950000</v>
      </c>
    </row>
    <row r="100" spans="1:88" ht="15.75" thickBot="1" x14ac:dyDescent="0.3">
      <c r="A100" s="1">
        <v>90</v>
      </c>
      <c r="B100" t="s">
        <v>721</v>
      </c>
      <c r="C100" s="3" t="s">
        <v>58</v>
      </c>
      <c r="D100" s="3" t="s">
        <v>56</v>
      </c>
      <c r="E100" s="3" t="s">
        <v>449</v>
      </c>
      <c r="F100" s="3" t="s">
        <v>380</v>
      </c>
      <c r="G100" s="3" t="s">
        <v>610</v>
      </c>
      <c r="H100" s="3" t="s">
        <v>96</v>
      </c>
      <c r="I100" s="3">
        <v>8135078</v>
      </c>
      <c r="J100" s="3" t="s">
        <v>264</v>
      </c>
      <c r="K100" s="3" t="s">
        <v>501</v>
      </c>
      <c r="L100" s="3" t="s">
        <v>283</v>
      </c>
      <c r="M100" s="4" t="s">
        <v>611</v>
      </c>
      <c r="N100" s="3" t="s">
        <v>71</v>
      </c>
      <c r="O100" s="3" t="s">
        <v>62</v>
      </c>
      <c r="P100" s="3"/>
      <c r="Q100" s="3">
        <v>901796240</v>
      </c>
      <c r="R100" s="3" t="s">
        <v>94</v>
      </c>
      <c r="S100" s="3" t="s">
        <v>56</v>
      </c>
      <c r="T100" s="3" t="s">
        <v>612</v>
      </c>
      <c r="U100" s="3">
        <v>8135078</v>
      </c>
      <c r="V100" s="3" t="s">
        <v>220</v>
      </c>
      <c r="W100" s="3" t="s">
        <v>68</v>
      </c>
      <c r="X100" s="3" t="s">
        <v>56</v>
      </c>
      <c r="Y100" s="3">
        <v>0</v>
      </c>
      <c r="Z100" s="3">
        <v>73</v>
      </c>
      <c r="AA100" s="3" t="s">
        <v>84</v>
      </c>
      <c r="AB100" s="3">
        <v>0</v>
      </c>
      <c r="AC100" s="3" t="s">
        <v>58</v>
      </c>
      <c r="AD100" s="3" t="s">
        <v>76</v>
      </c>
      <c r="AE100" s="3"/>
      <c r="AF100" s="3">
        <v>12</v>
      </c>
      <c r="AG100" s="4" t="s">
        <v>613</v>
      </c>
      <c r="AH100" s="3">
        <v>0</v>
      </c>
      <c r="AI100" s="3">
        <v>98.63</v>
      </c>
      <c r="AJ100" s="3" t="s">
        <v>77</v>
      </c>
      <c r="AK100" s="3" t="s">
        <v>61</v>
      </c>
      <c r="AL100" s="3" t="s">
        <v>72</v>
      </c>
      <c r="AM100" s="3">
        <v>52414004</v>
      </c>
      <c r="AN100" s="3"/>
      <c r="AO100" s="3" t="s">
        <v>56</v>
      </c>
      <c r="AP100" s="3" t="s">
        <v>56</v>
      </c>
      <c r="AQ100" s="3" t="s">
        <v>498</v>
      </c>
      <c r="AR100" s="4" t="s">
        <v>3666</v>
      </c>
      <c r="AS100" s="4" t="s">
        <v>56</v>
      </c>
      <c r="AT100" s="3" t="s">
        <v>56</v>
      </c>
      <c r="AU100" s="6" t="s">
        <v>373</v>
      </c>
      <c r="AV100" s="6"/>
      <c r="AW100" s="3" t="str">
        <f t="shared" si="43"/>
        <v>2021000050016</v>
      </c>
      <c r="AX100" t="str">
        <f>VLOOKUP(AW100,'447 F23.8  PROYECTOS DE INVE...'!$F$10:$P$694,11,0)</f>
        <v>2023/06/15</v>
      </c>
      <c r="AY100" s="3"/>
      <c r="AZ100" s="3" t="str">
        <f t="shared" si="35"/>
        <v>2024/05/20</v>
      </c>
      <c r="BA100" s="18" t="str">
        <f>VLOOKUP(AW100,'447 F23.8  PROYECTOS DE INVE...'!$JE$10:$JE$68,1,FALSE)</f>
        <v>2021000050016</v>
      </c>
      <c r="BB100" s="3" t="str">
        <f t="shared" si="44"/>
        <v>1 EN EJECUCIÓN</v>
      </c>
      <c r="BC100" s="40" t="str">
        <f>VLOOKUP(BA100,'447 F23.8  PROYECTOS DE INVE...'!$F$10:$R$770,13,0)</f>
        <v>4 EN EJECUCIÓN</v>
      </c>
      <c r="BD100" s="40" t="str">
        <f t="shared" si="45"/>
        <v>1 EN EJECUCIÓN4 EN EJECUCIÓN</v>
      </c>
      <c r="BG100" t="str">
        <f>IFERROR(VLOOKUP('448 F23.9  CONTRATOS REALIZA...'!BD100,Hoja1!$F$2:$G$7,2,0),"ERROR")</f>
        <v>OK</v>
      </c>
      <c r="BH100" s="3" t="str">
        <f t="shared" si="46"/>
        <v>20 ASIGNACION PARA LA INVERSION REGIONAL -  REGIONES</v>
      </c>
      <c r="BI100" t="str">
        <f>VLOOKUP(F100,'447 F23.8  PROYECTOS DE INVE...'!$F$10:$U$68,16,0)</f>
        <v>20 ASIGNACION PARA LA INVERSION REGIONAL -  REGIONES</v>
      </c>
      <c r="BJ100" t="b">
        <f t="shared" si="36"/>
        <v>1</v>
      </c>
      <c r="BK100" s="4" t="str">
        <f t="shared" si="47"/>
        <v>2024/05/20</v>
      </c>
      <c r="BL100" s="4" t="str">
        <f t="shared" si="48"/>
        <v>2024/05/21</v>
      </c>
      <c r="BM100" s="4" t="str">
        <f t="shared" si="49"/>
        <v>2024/08/01</v>
      </c>
      <c r="BN100" s="4" t="str">
        <f t="shared" si="50"/>
        <v/>
      </c>
      <c r="BO100" s="15" t="str">
        <f t="shared" si="37"/>
        <v>2024/05/20</v>
      </c>
      <c r="BP100" s="15" t="str">
        <f t="shared" si="38"/>
        <v>2024/05/21</v>
      </c>
      <c r="BQ100" s="15" t="str">
        <f t="shared" si="39"/>
        <v>2024/08/01</v>
      </c>
      <c r="BR100" s="15" t="str">
        <f t="shared" si="51"/>
        <v>SIN FECHA LIQUIDACIÓN</v>
      </c>
      <c r="BS100" s="15" t="str">
        <f t="shared" si="52"/>
        <v>OK</v>
      </c>
      <c r="BT100" s="15" t="str">
        <f t="shared" si="53"/>
        <v>OK</v>
      </c>
      <c r="BU100" s="15" t="str">
        <f t="shared" si="54"/>
        <v>OK</v>
      </c>
      <c r="BV100" s="15" t="e">
        <f t="shared" si="55"/>
        <v>#VALUE!</v>
      </c>
      <c r="BW100" s="16">
        <f t="shared" si="40"/>
        <v>1</v>
      </c>
      <c r="BX100" s="16">
        <f t="shared" si="41"/>
        <v>72</v>
      </c>
      <c r="BY100" t="str">
        <f t="shared" si="56"/>
        <v/>
      </c>
      <c r="BZ100" t="str">
        <f t="shared" si="57"/>
        <v>OK</v>
      </c>
      <c r="CA100" t="str">
        <f t="shared" si="58"/>
        <v>OK</v>
      </c>
      <c r="CB100" t="str">
        <f t="shared" si="59"/>
        <v>OK</v>
      </c>
      <c r="CC100" t="str">
        <f t="shared" si="60"/>
        <v>ERROR</v>
      </c>
      <c r="CD100" s="43" t="s">
        <v>481</v>
      </c>
      <c r="CE100" s="44" t="s">
        <v>481</v>
      </c>
      <c r="CF100" s="44" t="s">
        <v>640</v>
      </c>
      <c r="CH100" s="8">
        <f t="shared" si="61"/>
        <v>122</v>
      </c>
      <c r="CI100" s="8"/>
      <c r="CJ100">
        <f t="shared" si="42"/>
        <v>8135078</v>
      </c>
    </row>
    <row r="101" spans="1:88" ht="15.75" thickBot="1" x14ac:dyDescent="0.3">
      <c r="A101" s="1">
        <v>91</v>
      </c>
      <c r="B101" t="s">
        <v>722</v>
      </c>
      <c r="C101" s="3" t="s">
        <v>58</v>
      </c>
      <c r="D101" s="3" t="s">
        <v>56</v>
      </c>
      <c r="E101" s="3" t="s">
        <v>449</v>
      </c>
      <c r="F101" s="3" t="s">
        <v>380</v>
      </c>
      <c r="G101" s="3" t="s">
        <v>615</v>
      </c>
      <c r="H101" s="3" t="s">
        <v>96</v>
      </c>
      <c r="I101" s="3">
        <v>10964500</v>
      </c>
      <c r="J101" s="3" t="s">
        <v>264</v>
      </c>
      <c r="K101" s="3" t="s">
        <v>501</v>
      </c>
      <c r="L101" s="3" t="s">
        <v>283</v>
      </c>
      <c r="M101" s="4" t="s">
        <v>611</v>
      </c>
      <c r="N101" s="3" t="s">
        <v>71</v>
      </c>
      <c r="O101" s="3" t="s">
        <v>62</v>
      </c>
      <c r="P101" s="3"/>
      <c r="Q101" s="3">
        <v>900595327</v>
      </c>
      <c r="R101" s="3" t="s">
        <v>63</v>
      </c>
      <c r="S101" s="3" t="s">
        <v>56</v>
      </c>
      <c r="T101" s="3" t="s">
        <v>603</v>
      </c>
      <c r="U101" s="3">
        <v>10964500</v>
      </c>
      <c r="V101" s="3" t="s">
        <v>220</v>
      </c>
      <c r="W101" s="3" t="s">
        <v>68</v>
      </c>
      <c r="X101" s="3" t="s">
        <v>56</v>
      </c>
      <c r="Y101" s="3">
        <v>0</v>
      </c>
      <c r="Z101" s="3">
        <v>335</v>
      </c>
      <c r="AA101" s="3" t="s">
        <v>84</v>
      </c>
      <c r="AB101" s="3">
        <v>0</v>
      </c>
      <c r="AC101" s="3" t="s">
        <v>68</v>
      </c>
      <c r="AD101" s="3" t="s">
        <v>56</v>
      </c>
      <c r="AE101" s="3"/>
      <c r="AF101" s="3"/>
      <c r="AG101" s="4" t="s">
        <v>613</v>
      </c>
      <c r="AH101" s="3">
        <v>0</v>
      </c>
      <c r="AI101" s="3">
        <v>21.49</v>
      </c>
      <c r="AJ101" s="3" t="s">
        <v>77</v>
      </c>
      <c r="AK101" s="3" t="s">
        <v>61</v>
      </c>
      <c r="AL101" s="3" t="s">
        <v>72</v>
      </c>
      <c r="AM101" s="3">
        <v>52414004</v>
      </c>
      <c r="AN101" s="3"/>
      <c r="AO101" s="3" t="s">
        <v>56</v>
      </c>
      <c r="AP101" s="3" t="s">
        <v>56</v>
      </c>
      <c r="AQ101" s="3" t="s">
        <v>498</v>
      </c>
      <c r="AR101" s="4" t="s">
        <v>616</v>
      </c>
      <c r="AS101" s="4" t="s">
        <v>56</v>
      </c>
      <c r="AT101" s="3" t="s">
        <v>56</v>
      </c>
      <c r="AU101" s="6" t="s">
        <v>373</v>
      </c>
      <c r="AV101" s="6"/>
      <c r="AW101" s="3" t="str">
        <f t="shared" si="43"/>
        <v>2021000050016</v>
      </c>
      <c r="AX101" t="str">
        <f>VLOOKUP(AW101,'447 F23.8  PROYECTOS DE INVE...'!$F$10:$P$694,11,0)</f>
        <v>2023/06/15</v>
      </c>
      <c r="AY101" s="3"/>
      <c r="AZ101" s="3" t="str">
        <f t="shared" si="35"/>
        <v>2024/05/20</v>
      </c>
      <c r="BA101" s="18" t="str">
        <f>VLOOKUP(AW101,'447 F23.8  PROYECTOS DE INVE...'!$JE$10:$JE$68,1,FALSE)</f>
        <v>2021000050016</v>
      </c>
      <c r="BB101" s="3" t="str">
        <f t="shared" si="44"/>
        <v>1 EN EJECUCIÓN</v>
      </c>
      <c r="BC101" s="40" t="str">
        <f>VLOOKUP(BA101,'447 F23.8  PROYECTOS DE INVE...'!$F$10:$R$770,13,0)</f>
        <v>4 EN EJECUCIÓN</v>
      </c>
      <c r="BD101" s="40" t="str">
        <f t="shared" si="45"/>
        <v>1 EN EJECUCIÓN4 EN EJECUCIÓN</v>
      </c>
      <c r="BG101" t="str">
        <f>IFERROR(VLOOKUP('448 F23.9  CONTRATOS REALIZA...'!BD101,Hoja1!$F$2:$G$7,2,0),"ERROR")</f>
        <v>OK</v>
      </c>
      <c r="BH101" s="3" t="str">
        <f t="shared" si="46"/>
        <v>20 ASIGNACION PARA LA INVERSION REGIONAL -  REGIONES</v>
      </c>
      <c r="BI101" t="str">
        <f>VLOOKUP(F101,'447 F23.8  PROYECTOS DE INVE...'!$F$10:$U$68,16,0)</f>
        <v>20 ASIGNACION PARA LA INVERSION REGIONAL -  REGIONES</v>
      </c>
      <c r="BJ101" t="b">
        <f t="shared" si="36"/>
        <v>1</v>
      </c>
      <c r="BK101" s="4" t="str">
        <f t="shared" si="47"/>
        <v>2024/05/20</v>
      </c>
      <c r="BL101" s="4" t="str">
        <f t="shared" si="48"/>
        <v>2024/05/21</v>
      </c>
      <c r="BM101" s="4" t="str">
        <f t="shared" si="49"/>
        <v>2025/04/20</v>
      </c>
      <c r="BN101" s="4" t="str">
        <f t="shared" si="50"/>
        <v/>
      </c>
      <c r="BO101" s="15" t="str">
        <f t="shared" si="37"/>
        <v>2024/05/20</v>
      </c>
      <c r="BP101" s="15" t="str">
        <f t="shared" si="38"/>
        <v>2024/05/21</v>
      </c>
      <c r="BQ101" s="15" t="str">
        <f t="shared" si="39"/>
        <v>2025/04/20</v>
      </c>
      <c r="BR101" s="15" t="str">
        <f t="shared" si="51"/>
        <v>SIN FECHA LIQUIDACIÓN</v>
      </c>
      <c r="BS101" s="15" t="str">
        <f t="shared" si="52"/>
        <v>OK</v>
      </c>
      <c r="BT101" s="15" t="str">
        <f t="shared" si="53"/>
        <v>OK</v>
      </c>
      <c r="BU101" s="15" t="str">
        <f t="shared" si="54"/>
        <v>OK</v>
      </c>
      <c r="BV101" s="15" t="e">
        <f t="shared" si="55"/>
        <v>#VALUE!</v>
      </c>
      <c r="BW101" s="16">
        <f t="shared" si="40"/>
        <v>1</v>
      </c>
      <c r="BX101" s="16">
        <f t="shared" si="41"/>
        <v>334</v>
      </c>
      <c r="BY101" t="str">
        <f t="shared" si="56"/>
        <v/>
      </c>
      <c r="BZ101" t="str">
        <f t="shared" si="57"/>
        <v>OK</v>
      </c>
      <c r="CA101" t="str">
        <f t="shared" si="58"/>
        <v>OK</v>
      </c>
      <c r="CB101" t="str">
        <f t="shared" si="59"/>
        <v>OK</v>
      </c>
      <c r="CC101" t="str">
        <f t="shared" si="60"/>
        <v>ERROR</v>
      </c>
      <c r="CD101" s="43" t="s">
        <v>904</v>
      </c>
      <c r="CE101" s="44" t="s">
        <v>904</v>
      </c>
      <c r="CF101" s="44" t="s">
        <v>629</v>
      </c>
      <c r="CH101" s="8">
        <f t="shared" si="61"/>
        <v>-184</v>
      </c>
      <c r="CI101" s="8">
        <f t="shared" ref="CI101:CI110" si="64">$CH$7-CG101</f>
        <v>45473</v>
      </c>
      <c r="CJ101">
        <f t="shared" si="42"/>
        <v>10964500</v>
      </c>
    </row>
    <row r="102" spans="1:88" ht="15.75" thickBot="1" x14ac:dyDescent="0.3">
      <c r="A102" s="1">
        <v>92</v>
      </c>
      <c r="B102" t="s">
        <v>723</v>
      </c>
      <c r="C102" s="3" t="s">
        <v>58</v>
      </c>
      <c r="D102" s="3" t="s">
        <v>56</v>
      </c>
      <c r="E102" s="3" t="s">
        <v>449</v>
      </c>
      <c r="F102" s="3" t="s">
        <v>380</v>
      </c>
      <c r="G102" s="3" t="s">
        <v>617</v>
      </c>
      <c r="H102" s="3" t="s">
        <v>96</v>
      </c>
      <c r="I102" s="3">
        <v>61864530</v>
      </c>
      <c r="J102" s="3" t="s">
        <v>264</v>
      </c>
      <c r="K102" s="3" t="s">
        <v>501</v>
      </c>
      <c r="L102" s="3" t="s">
        <v>283</v>
      </c>
      <c r="M102" s="4" t="s">
        <v>613</v>
      </c>
      <c r="N102" s="3" t="s">
        <v>71</v>
      </c>
      <c r="O102" s="3" t="s">
        <v>62</v>
      </c>
      <c r="P102" s="3"/>
      <c r="Q102" s="3">
        <v>900355024</v>
      </c>
      <c r="R102" s="3" t="s">
        <v>94</v>
      </c>
      <c r="S102" s="3" t="s">
        <v>56</v>
      </c>
      <c r="T102" s="3" t="s">
        <v>557</v>
      </c>
      <c r="U102" s="3">
        <v>61864530</v>
      </c>
      <c r="V102" s="3" t="s">
        <v>220</v>
      </c>
      <c r="W102" s="3" t="s">
        <v>68</v>
      </c>
      <c r="X102" s="3" t="s">
        <v>56</v>
      </c>
      <c r="Y102" s="3">
        <v>0</v>
      </c>
      <c r="Z102" s="3">
        <v>92</v>
      </c>
      <c r="AA102" s="3" t="s">
        <v>84</v>
      </c>
      <c r="AB102" s="3">
        <v>0</v>
      </c>
      <c r="AC102" s="3" t="s">
        <v>68</v>
      </c>
      <c r="AD102" s="3" t="s">
        <v>56</v>
      </c>
      <c r="AE102" s="3"/>
      <c r="AF102" s="3"/>
      <c r="AG102" s="4" t="s">
        <v>618</v>
      </c>
      <c r="AH102" s="3">
        <v>0</v>
      </c>
      <c r="AI102" s="3">
        <v>77.17</v>
      </c>
      <c r="AJ102" s="3" t="s">
        <v>77</v>
      </c>
      <c r="AK102" s="3" t="s">
        <v>61</v>
      </c>
      <c r="AL102" s="3" t="s">
        <v>72</v>
      </c>
      <c r="AM102" s="3">
        <v>52414004</v>
      </c>
      <c r="AN102" s="3"/>
      <c r="AO102" s="3" t="s">
        <v>56</v>
      </c>
      <c r="AP102" s="3" t="s">
        <v>56</v>
      </c>
      <c r="AQ102" s="3" t="s">
        <v>498</v>
      </c>
      <c r="AR102" s="4" t="s">
        <v>619</v>
      </c>
      <c r="AS102" s="4" t="s">
        <v>56</v>
      </c>
      <c r="AT102" s="3" t="s">
        <v>56</v>
      </c>
      <c r="AU102" s="6" t="s">
        <v>373</v>
      </c>
      <c r="AV102" s="6"/>
      <c r="AW102" s="3" t="str">
        <f t="shared" si="43"/>
        <v>2021000050016</v>
      </c>
      <c r="AX102" t="str">
        <f>VLOOKUP(AW102,'447 F23.8  PROYECTOS DE INVE...'!$F$10:$P$694,11,0)</f>
        <v>2023/06/15</v>
      </c>
      <c r="AY102" s="3"/>
      <c r="AZ102" s="3" t="str">
        <f t="shared" si="35"/>
        <v>2024/05/21</v>
      </c>
      <c r="BA102" s="18" t="str">
        <f>VLOOKUP(AW102,'447 F23.8  PROYECTOS DE INVE...'!$JE$10:$JE$68,1,FALSE)</f>
        <v>2021000050016</v>
      </c>
      <c r="BB102" s="3" t="str">
        <f t="shared" si="44"/>
        <v>1 EN EJECUCIÓN</v>
      </c>
      <c r="BC102" s="40" t="str">
        <f>VLOOKUP(BA102,'447 F23.8  PROYECTOS DE INVE...'!$F$10:$R$770,13,0)</f>
        <v>4 EN EJECUCIÓN</v>
      </c>
      <c r="BD102" s="40" t="str">
        <f t="shared" si="45"/>
        <v>1 EN EJECUCIÓN4 EN EJECUCIÓN</v>
      </c>
      <c r="BG102" t="str">
        <f>IFERROR(VLOOKUP('448 F23.9  CONTRATOS REALIZA...'!BD102,Hoja1!$F$2:$G$7,2,0),"ERROR")</f>
        <v>OK</v>
      </c>
      <c r="BH102" s="3" t="str">
        <f t="shared" si="46"/>
        <v>20 ASIGNACION PARA LA INVERSION REGIONAL -  REGIONES</v>
      </c>
      <c r="BI102" t="str">
        <f>VLOOKUP(F102,'447 F23.8  PROYECTOS DE INVE...'!$F$10:$U$68,16,0)</f>
        <v>20 ASIGNACION PARA LA INVERSION REGIONAL -  REGIONES</v>
      </c>
      <c r="BJ102" t="b">
        <f t="shared" si="36"/>
        <v>1</v>
      </c>
      <c r="BK102" s="4" t="str">
        <f t="shared" si="47"/>
        <v>2024/05/21</v>
      </c>
      <c r="BL102" s="4" t="str">
        <f t="shared" si="48"/>
        <v>2024/05/22</v>
      </c>
      <c r="BM102" s="4" t="str">
        <f t="shared" si="49"/>
        <v>2024/08/21</v>
      </c>
      <c r="BN102" s="4" t="str">
        <f t="shared" si="50"/>
        <v/>
      </c>
      <c r="BO102" s="15" t="str">
        <f t="shared" si="37"/>
        <v>2024/05/21</v>
      </c>
      <c r="BP102" s="15" t="str">
        <f t="shared" si="38"/>
        <v>2024/05/22</v>
      </c>
      <c r="BQ102" s="15" t="str">
        <f t="shared" si="39"/>
        <v>2024/08/21</v>
      </c>
      <c r="BR102" s="15" t="str">
        <f t="shared" si="51"/>
        <v>SIN FECHA LIQUIDACIÓN</v>
      </c>
      <c r="BS102" s="15" t="str">
        <f t="shared" si="52"/>
        <v>OK</v>
      </c>
      <c r="BT102" s="15" t="str">
        <f t="shared" si="53"/>
        <v>OK</v>
      </c>
      <c r="BU102" s="15" t="str">
        <f t="shared" si="54"/>
        <v>OK</v>
      </c>
      <c r="BV102" s="15" t="e">
        <f t="shared" si="55"/>
        <v>#VALUE!</v>
      </c>
      <c r="BW102" s="16">
        <f t="shared" si="40"/>
        <v>1</v>
      </c>
      <c r="BX102" s="16">
        <f t="shared" si="41"/>
        <v>91</v>
      </c>
      <c r="BY102" t="str">
        <f t="shared" si="56"/>
        <v/>
      </c>
      <c r="BZ102" t="str">
        <f t="shared" si="57"/>
        <v>OK</v>
      </c>
      <c r="CA102" t="str">
        <f t="shared" si="58"/>
        <v>OK</v>
      </c>
      <c r="CB102" t="str">
        <f t="shared" si="59"/>
        <v>OK</v>
      </c>
      <c r="CC102" t="str">
        <f t="shared" si="60"/>
        <v>ERROR</v>
      </c>
      <c r="CD102" s="43" t="s">
        <v>904</v>
      </c>
      <c r="CE102" s="44" t="s">
        <v>904</v>
      </c>
      <c r="CF102" s="44" t="s">
        <v>427</v>
      </c>
      <c r="CH102" s="8">
        <f t="shared" si="61"/>
        <v>0</v>
      </c>
      <c r="CI102" s="8">
        <f t="shared" si="64"/>
        <v>45473</v>
      </c>
      <c r="CJ102">
        <f t="shared" si="42"/>
        <v>61864530</v>
      </c>
    </row>
    <row r="103" spans="1:88" ht="15.75" thickBot="1" x14ac:dyDescent="0.3">
      <c r="A103" s="1">
        <v>93</v>
      </c>
      <c r="B103" t="s">
        <v>724</v>
      </c>
      <c r="C103" s="3" t="s">
        <v>58</v>
      </c>
      <c r="D103" s="3" t="s">
        <v>56</v>
      </c>
      <c r="E103" s="3" t="s">
        <v>449</v>
      </c>
      <c r="F103" s="3" t="s">
        <v>380</v>
      </c>
      <c r="G103" s="3" t="s">
        <v>620</v>
      </c>
      <c r="H103" s="3" t="s">
        <v>132</v>
      </c>
      <c r="I103" s="3">
        <v>17554000</v>
      </c>
      <c r="J103" s="3" t="s">
        <v>264</v>
      </c>
      <c r="K103" s="3" t="s">
        <v>501</v>
      </c>
      <c r="L103" s="3" t="s">
        <v>283</v>
      </c>
      <c r="M103" s="4" t="s">
        <v>618</v>
      </c>
      <c r="N103" s="3" t="s">
        <v>71</v>
      </c>
      <c r="O103" s="3" t="s">
        <v>62</v>
      </c>
      <c r="P103" s="3"/>
      <c r="Q103" s="3">
        <v>800066001</v>
      </c>
      <c r="R103" s="3" t="s">
        <v>88</v>
      </c>
      <c r="S103" s="3" t="s">
        <v>56</v>
      </c>
      <c r="T103" s="3" t="s">
        <v>621</v>
      </c>
      <c r="U103" s="3">
        <v>17554000</v>
      </c>
      <c r="V103" s="3" t="s">
        <v>220</v>
      </c>
      <c r="W103" s="3" t="s">
        <v>68</v>
      </c>
      <c r="X103" s="3" t="s">
        <v>56</v>
      </c>
      <c r="Y103" s="3">
        <v>0</v>
      </c>
      <c r="Z103" s="3">
        <v>245</v>
      </c>
      <c r="AA103" s="3" t="s">
        <v>84</v>
      </c>
      <c r="AB103" s="3">
        <v>0</v>
      </c>
      <c r="AC103" s="3" t="s">
        <v>68</v>
      </c>
      <c r="AD103" s="3" t="s">
        <v>56</v>
      </c>
      <c r="AE103" s="3"/>
      <c r="AF103" s="3"/>
      <c r="AG103" s="4" t="s">
        <v>622</v>
      </c>
      <c r="AH103" s="3">
        <v>0</v>
      </c>
      <c r="AI103" s="3">
        <v>26.53</v>
      </c>
      <c r="AJ103" s="3" t="s">
        <v>77</v>
      </c>
      <c r="AK103" s="3" t="s">
        <v>61</v>
      </c>
      <c r="AL103" s="3" t="s">
        <v>72</v>
      </c>
      <c r="AM103" s="3">
        <v>52414004</v>
      </c>
      <c r="AN103" s="3"/>
      <c r="AO103" s="3" t="s">
        <v>56</v>
      </c>
      <c r="AP103" s="3" t="s">
        <v>56</v>
      </c>
      <c r="AQ103" s="3" t="s">
        <v>498</v>
      </c>
      <c r="AR103" s="4" t="s">
        <v>623</v>
      </c>
      <c r="AS103" s="4" t="s">
        <v>56</v>
      </c>
      <c r="AT103" s="3" t="s">
        <v>56</v>
      </c>
      <c r="AU103" s="6" t="s">
        <v>373</v>
      </c>
      <c r="AV103" s="6"/>
      <c r="AW103" s="3" t="str">
        <f t="shared" si="43"/>
        <v>2021000050016</v>
      </c>
      <c r="AX103" t="str">
        <f>VLOOKUP(AW103,'447 F23.8  PROYECTOS DE INVE...'!$F$10:$P$694,11,0)</f>
        <v>2023/06/15</v>
      </c>
      <c r="AY103" s="3"/>
      <c r="AZ103" s="3" t="str">
        <f t="shared" si="35"/>
        <v>2024/05/22</v>
      </c>
      <c r="BA103" s="18" t="str">
        <f>VLOOKUP(AW103,'447 F23.8  PROYECTOS DE INVE...'!$JE$10:$JE$68,1,FALSE)</f>
        <v>2021000050016</v>
      </c>
      <c r="BB103" s="3" t="str">
        <f t="shared" si="44"/>
        <v>1 EN EJECUCIÓN</v>
      </c>
      <c r="BC103" s="40" t="str">
        <f>VLOOKUP(BA103,'447 F23.8  PROYECTOS DE INVE...'!$F$10:$R$770,13,0)</f>
        <v>4 EN EJECUCIÓN</v>
      </c>
      <c r="BD103" s="40" t="str">
        <f t="shared" si="45"/>
        <v>1 EN EJECUCIÓN4 EN EJECUCIÓN</v>
      </c>
      <c r="BG103" t="str">
        <f>IFERROR(VLOOKUP('448 F23.9  CONTRATOS REALIZA...'!BD103,Hoja1!$F$2:$G$7,2,0),"ERROR")</f>
        <v>OK</v>
      </c>
      <c r="BH103" s="3" t="str">
        <f t="shared" si="46"/>
        <v>20 ASIGNACION PARA LA INVERSION REGIONAL -  REGIONES</v>
      </c>
      <c r="BI103" t="str">
        <f>VLOOKUP(F103,'447 F23.8  PROYECTOS DE INVE...'!$F$10:$U$68,16,0)</f>
        <v>20 ASIGNACION PARA LA INVERSION REGIONAL -  REGIONES</v>
      </c>
      <c r="BJ103" t="b">
        <f t="shared" si="36"/>
        <v>1</v>
      </c>
      <c r="BK103" s="4" t="str">
        <f t="shared" si="47"/>
        <v>2024/05/22</v>
      </c>
      <c r="BL103" s="4" t="str">
        <f t="shared" si="48"/>
        <v>2024/05/28</v>
      </c>
      <c r="BM103" s="4" t="str">
        <f t="shared" si="49"/>
        <v>2025/01/27</v>
      </c>
      <c r="BN103" s="4" t="str">
        <f t="shared" si="50"/>
        <v/>
      </c>
      <c r="BO103" s="15" t="str">
        <f t="shared" si="37"/>
        <v>2024/05/22</v>
      </c>
      <c r="BP103" s="15" t="str">
        <f t="shared" si="38"/>
        <v>2024/05/28</v>
      </c>
      <c r="BQ103" s="15" t="str">
        <f t="shared" si="39"/>
        <v>2025/01/27</v>
      </c>
      <c r="BR103" s="15" t="str">
        <f t="shared" si="51"/>
        <v>SIN FECHA LIQUIDACIÓN</v>
      </c>
      <c r="BS103" s="15" t="str">
        <f t="shared" si="52"/>
        <v>OK</v>
      </c>
      <c r="BT103" s="15" t="str">
        <f t="shared" si="53"/>
        <v>OK</v>
      </c>
      <c r="BU103" s="15" t="str">
        <f t="shared" si="54"/>
        <v>OK</v>
      </c>
      <c r="BV103" s="15" t="e">
        <f t="shared" si="55"/>
        <v>#VALUE!</v>
      </c>
      <c r="BW103" s="16">
        <f t="shared" si="40"/>
        <v>6</v>
      </c>
      <c r="BX103" s="16">
        <f t="shared" si="41"/>
        <v>244</v>
      </c>
      <c r="BY103" t="str">
        <f t="shared" si="56"/>
        <v/>
      </c>
      <c r="BZ103" t="str">
        <f t="shared" si="57"/>
        <v>OK</v>
      </c>
      <c r="CA103" t="str">
        <f t="shared" si="58"/>
        <v>OK</v>
      </c>
      <c r="CB103" t="str">
        <f t="shared" si="59"/>
        <v>OK</v>
      </c>
      <c r="CC103" t="str">
        <f t="shared" si="60"/>
        <v>ERROR</v>
      </c>
      <c r="CD103" s="43" t="s">
        <v>904</v>
      </c>
      <c r="CE103" s="44" t="s">
        <v>904</v>
      </c>
      <c r="CF103" s="44" t="s">
        <v>427</v>
      </c>
      <c r="CH103" s="8">
        <f t="shared" si="61"/>
        <v>0</v>
      </c>
      <c r="CI103" s="8">
        <f t="shared" si="64"/>
        <v>45473</v>
      </c>
      <c r="CJ103">
        <f t="shared" si="42"/>
        <v>17554000</v>
      </c>
    </row>
    <row r="104" spans="1:88" ht="15.75" thickBot="1" x14ac:dyDescent="0.3">
      <c r="A104" s="1">
        <v>94</v>
      </c>
      <c r="B104" t="s">
        <v>725</v>
      </c>
      <c r="C104" s="3" t="s">
        <v>58</v>
      </c>
      <c r="D104" s="3" t="s">
        <v>56</v>
      </c>
      <c r="E104" s="3" t="s">
        <v>449</v>
      </c>
      <c r="F104" s="3" t="s">
        <v>380</v>
      </c>
      <c r="G104" s="3" t="s">
        <v>624</v>
      </c>
      <c r="H104" s="3" t="s">
        <v>96</v>
      </c>
      <c r="I104" s="3">
        <v>8929760</v>
      </c>
      <c r="J104" s="3" t="s">
        <v>264</v>
      </c>
      <c r="K104" s="3" t="s">
        <v>501</v>
      </c>
      <c r="L104" s="3" t="s">
        <v>283</v>
      </c>
      <c r="M104" s="4" t="s">
        <v>625</v>
      </c>
      <c r="N104" s="3" t="s">
        <v>71</v>
      </c>
      <c r="O104" s="3" t="s">
        <v>62</v>
      </c>
      <c r="P104" s="3"/>
      <c r="Q104" s="3">
        <v>860072122</v>
      </c>
      <c r="R104" s="3" t="s">
        <v>106</v>
      </c>
      <c r="S104" s="3" t="s">
        <v>56</v>
      </c>
      <c r="T104" s="3" t="s">
        <v>626</v>
      </c>
      <c r="U104" s="3">
        <v>8929760</v>
      </c>
      <c r="V104" s="3" t="s">
        <v>220</v>
      </c>
      <c r="W104" s="3" t="s">
        <v>68</v>
      </c>
      <c r="X104" s="3" t="s">
        <v>56</v>
      </c>
      <c r="Y104" s="3">
        <v>0</v>
      </c>
      <c r="Z104" s="3">
        <v>245</v>
      </c>
      <c r="AA104" s="3" t="s">
        <v>84</v>
      </c>
      <c r="AB104" s="3">
        <v>0</v>
      </c>
      <c r="AC104" s="3" t="s">
        <v>68</v>
      </c>
      <c r="AD104" s="3" t="s">
        <v>56</v>
      </c>
      <c r="AE104" s="3"/>
      <c r="AF104" s="3"/>
      <c r="AG104" s="4" t="s">
        <v>627</v>
      </c>
      <c r="AH104" s="3">
        <v>0</v>
      </c>
      <c r="AI104" s="3">
        <v>28.16</v>
      </c>
      <c r="AJ104" s="3" t="s">
        <v>77</v>
      </c>
      <c r="AK104" s="3" t="s">
        <v>61</v>
      </c>
      <c r="AL104" s="3" t="s">
        <v>72</v>
      </c>
      <c r="AM104" s="3">
        <v>52414004</v>
      </c>
      <c r="AN104" s="3"/>
      <c r="AO104" s="3" t="s">
        <v>56</v>
      </c>
      <c r="AP104" s="3" t="s">
        <v>56</v>
      </c>
      <c r="AQ104" s="3" t="s">
        <v>498</v>
      </c>
      <c r="AR104" s="4" t="s">
        <v>628</v>
      </c>
      <c r="AS104" s="4" t="s">
        <v>56</v>
      </c>
      <c r="AT104" s="3" t="s">
        <v>56</v>
      </c>
      <c r="AU104" s="6" t="s">
        <v>373</v>
      </c>
      <c r="AV104" s="6"/>
      <c r="AW104" s="3" t="str">
        <f t="shared" si="43"/>
        <v>2021000050016</v>
      </c>
      <c r="AX104" t="str">
        <f>VLOOKUP(AW104,'447 F23.8  PROYECTOS DE INVE...'!$F$10:$P$694,11,0)</f>
        <v>2023/06/15</v>
      </c>
      <c r="AY104" s="3"/>
      <c r="AZ104" s="3" t="str">
        <f t="shared" si="35"/>
        <v>2024/05/23</v>
      </c>
      <c r="BA104" s="18" t="str">
        <f>VLOOKUP(AW104,'447 F23.8  PROYECTOS DE INVE...'!$JE$10:$JE$68,1,FALSE)</f>
        <v>2021000050016</v>
      </c>
      <c r="BB104" s="3" t="str">
        <f t="shared" si="44"/>
        <v>1 EN EJECUCIÓN</v>
      </c>
      <c r="BC104" s="40" t="str">
        <f>VLOOKUP(BA104,'447 F23.8  PROYECTOS DE INVE...'!$F$10:$R$770,13,0)</f>
        <v>4 EN EJECUCIÓN</v>
      </c>
      <c r="BD104" s="40" t="str">
        <f t="shared" si="45"/>
        <v>1 EN EJECUCIÓN4 EN EJECUCIÓN</v>
      </c>
      <c r="BG104" t="str">
        <f>IFERROR(VLOOKUP('448 F23.9  CONTRATOS REALIZA...'!BD104,Hoja1!$F$2:$G$7,2,0),"ERROR")</f>
        <v>OK</v>
      </c>
      <c r="BH104" s="3" t="str">
        <f t="shared" si="46"/>
        <v>20 ASIGNACION PARA LA INVERSION REGIONAL -  REGIONES</v>
      </c>
      <c r="BI104" t="str">
        <f>VLOOKUP(F104,'447 F23.8  PROYECTOS DE INVE...'!$F$10:$U$68,16,0)</f>
        <v>20 ASIGNACION PARA LA INVERSION REGIONAL -  REGIONES</v>
      </c>
      <c r="BJ104" t="b">
        <f t="shared" si="36"/>
        <v>1</v>
      </c>
      <c r="BK104" s="4" t="str">
        <f t="shared" si="47"/>
        <v>2024/05/23</v>
      </c>
      <c r="BL104" s="4" t="str">
        <f t="shared" si="48"/>
        <v>2024/05/24</v>
      </c>
      <c r="BM104" s="4" t="str">
        <f t="shared" si="49"/>
        <v>2025/01/23</v>
      </c>
      <c r="BN104" s="4" t="str">
        <f t="shared" si="50"/>
        <v/>
      </c>
      <c r="BO104" s="15" t="str">
        <f t="shared" si="37"/>
        <v>2024/05/23</v>
      </c>
      <c r="BP104" s="15" t="str">
        <f t="shared" si="38"/>
        <v>2024/05/24</v>
      </c>
      <c r="BQ104" s="15" t="str">
        <f t="shared" si="39"/>
        <v>2025/01/23</v>
      </c>
      <c r="BR104" s="15" t="str">
        <f t="shared" si="51"/>
        <v>SIN FECHA LIQUIDACIÓN</v>
      </c>
      <c r="BS104" s="15" t="str">
        <f t="shared" si="52"/>
        <v>OK</v>
      </c>
      <c r="BT104" s="15" t="str">
        <f t="shared" si="53"/>
        <v>OK</v>
      </c>
      <c r="BU104" s="15" t="str">
        <f t="shared" si="54"/>
        <v>OK</v>
      </c>
      <c r="BV104" s="15" t="e">
        <f t="shared" si="55"/>
        <v>#VALUE!</v>
      </c>
      <c r="BW104" s="16">
        <f t="shared" si="40"/>
        <v>1</v>
      </c>
      <c r="BX104" s="16">
        <f t="shared" si="41"/>
        <v>244</v>
      </c>
      <c r="BY104" t="str">
        <f t="shared" si="56"/>
        <v/>
      </c>
      <c r="BZ104" t="str">
        <f t="shared" si="57"/>
        <v>OK</v>
      </c>
      <c r="CA104" t="str">
        <f t="shared" si="58"/>
        <v>OK</v>
      </c>
      <c r="CB104" t="str">
        <f t="shared" si="59"/>
        <v>OK</v>
      </c>
      <c r="CC104" t="str">
        <f t="shared" si="60"/>
        <v>ERROR</v>
      </c>
      <c r="CD104" s="43" t="s">
        <v>904</v>
      </c>
      <c r="CE104" s="44" t="s">
        <v>904</v>
      </c>
      <c r="CF104" s="44" t="s">
        <v>427</v>
      </c>
      <c r="CH104" s="8">
        <f t="shared" si="61"/>
        <v>0</v>
      </c>
      <c r="CI104" s="8">
        <f t="shared" si="64"/>
        <v>45473</v>
      </c>
      <c r="CJ104">
        <f t="shared" si="42"/>
        <v>8929760</v>
      </c>
    </row>
    <row r="105" spans="1:88" ht="15.75" thickBot="1" x14ac:dyDescent="0.3">
      <c r="A105" s="1">
        <v>95</v>
      </c>
      <c r="B105" t="s">
        <v>726</v>
      </c>
      <c r="C105" s="3" t="s">
        <v>58</v>
      </c>
      <c r="D105" s="3" t="s">
        <v>56</v>
      </c>
      <c r="E105" s="3" t="s">
        <v>449</v>
      </c>
      <c r="F105" s="3" t="s">
        <v>380</v>
      </c>
      <c r="G105" s="3" t="s">
        <v>3562</v>
      </c>
      <c r="H105" s="3" t="s">
        <v>132</v>
      </c>
      <c r="I105" s="3">
        <v>4998000</v>
      </c>
      <c r="J105" s="3" t="s">
        <v>264</v>
      </c>
      <c r="K105" s="3" t="s">
        <v>501</v>
      </c>
      <c r="L105" s="3" t="s">
        <v>283</v>
      </c>
      <c r="M105" s="4" t="s">
        <v>3538</v>
      </c>
      <c r="N105" s="3" t="s">
        <v>71</v>
      </c>
      <c r="O105" s="3" t="s">
        <v>62</v>
      </c>
      <c r="P105" s="3"/>
      <c r="Q105" s="3">
        <v>900414960</v>
      </c>
      <c r="R105" s="3" t="s">
        <v>103</v>
      </c>
      <c r="S105" s="3" t="s">
        <v>56</v>
      </c>
      <c r="T105" s="3" t="s">
        <v>3563</v>
      </c>
      <c r="U105" s="3">
        <v>4998000</v>
      </c>
      <c r="V105" s="3" t="s">
        <v>220</v>
      </c>
      <c r="W105" s="3" t="s">
        <v>68</v>
      </c>
      <c r="X105" s="3" t="s">
        <v>56</v>
      </c>
      <c r="Y105" s="3">
        <v>0</v>
      </c>
      <c r="Z105" s="3">
        <v>153</v>
      </c>
      <c r="AA105" s="3" t="s">
        <v>84</v>
      </c>
      <c r="AB105" s="3">
        <v>0</v>
      </c>
      <c r="AC105" s="3" t="s">
        <v>68</v>
      </c>
      <c r="AD105" s="3" t="s">
        <v>56</v>
      </c>
      <c r="AE105" s="3"/>
      <c r="AF105" s="3"/>
      <c r="AG105" s="4" t="s">
        <v>3564</v>
      </c>
      <c r="AH105" s="3">
        <v>0</v>
      </c>
      <c r="AI105" s="3">
        <v>37.909999999999997</v>
      </c>
      <c r="AJ105" s="3" t="s">
        <v>77</v>
      </c>
      <c r="AK105" s="3" t="s">
        <v>61</v>
      </c>
      <c r="AL105" s="3" t="s">
        <v>72</v>
      </c>
      <c r="AM105" s="3">
        <v>52414004</v>
      </c>
      <c r="AN105" s="3"/>
      <c r="AO105" s="3" t="s">
        <v>56</v>
      </c>
      <c r="AP105" s="3" t="s">
        <v>56</v>
      </c>
      <c r="AQ105" s="3" t="s">
        <v>498</v>
      </c>
      <c r="AR105" s="4" t="s">
        <v>3565</v>
      </c>
      <c r="AS105" s="4" t="s">
        <v>56</v>
      </c>
      <c r="AT105" s="3" t="s">
        <v>56</v>
      </c>
      <c r="AU105" s="6" t="s">
        <v>373</v>
      </c>
      <c r="AV105" s="6"/>
      <c r="AW105" s="3" t="str">
        <f t="shared" si="43"/>
        <v>2021000050016</v>
      </c>
      <c r="AX105" t="str">
        <f>VLOOKUP(AW105,'447 F23.8  PROYECTOS DE INVE...'!$F$10:$P$694,11,0)</f>
        <v>2023/06/15</v>
      </c>
      <c r="AY105" s="3"/>
      <c r="AZ105" s="3" t="str">
        <f t="shared" si="35"/>
        <v>2024/05/31</v>
      </c>
      <c r="BA105" s="18" t="str">
        <f>VLOOKUP(AW105,'447 F23.8  PROYECTOS DE INVE...'!$JE$10:$JE$68,1,FALSE)</f>
        <v>2021000050016</v>
      </c>
      <c r="BB105" s="3" t="str">
        <f t="shared" si="44"/>
        <v>1 EN EJECUCIÓN</v>
      </c>
      <c r="BC105" s="40" t="str">
        <f>VLOOKUP(BA105,'447 F23.8  PROYECTOS DE INVE...'!$F$10:$R$770,13,0)</f>
        <v>4 EN EJECUCIÓN</v>
      </c>
      <c r="BD105" s="40" t="str">
        <f t="shared" si="45"/>
        <v>1 EN EJECUCIÓN4 EN EJECUCIÓN</v>
      </c>
      <c r="BG105" t="str">
        <f>IFERROR(VLOOKUP('448 F23.9  CONTRATOS REALIZA...'!BD105,Hoja1!$F$2:$G$7,2,0),"ERROR")</f>
        <v>OK</v>
      </c>
      <c r="BH105" s="3" t="str">
        <f t="shared" si="46"/>
        <v>20 ASIGNACION PARA LA INVERSION REGIONAL -  REGIONES</v>
      </c>
      <c r="BI105" t="str">
        <f>VLOOKUP(F105,'447 F23.8  PROYECTOS DE INVE...'!$F$10:$U$68,16,0)</f>
        <v>20 ASIGNACION PARA LA INVERSION REGIONAL -  REGIONES</v>
      </c>
      <c r="BJ105" t="b">
        <f t="shared" si="36"/>
        <v>1</v>
      </c>
      <c r="BK105" s="4" t="str">
        <f t="shared" si="47"/>
        <v>2024/05/31</v>
      </c>
      <c r="BL105" s="4" t="str">
        <f t="shared" si="48"/>
        <v>2024/06/04</v>
      </c>
      <c r="BM105" s="4" t="str">
        <f t="shared" si="49"/>
        <v>2024/11/03</v>
      </c>
      <c r="BN105" s="4" t="str">
        <f t="shared" si="50"/>
        <v/>
      </c>
      <c r="BO105" s="15" t="str">
        <f t="shared" si="37"/>
        <v>2024/05/31</v>
      </c>
      <c r="BP105" s="15" t="str">
        <f t="shared" si="38"/>
        <v>2024/06/04</v>
      </c>
      <c r="BQ105" s="15" t="str">
        <f t="shared" si="39"/>
        <v>2024/11/03</v>
      </c>
      <c r="BR105" s="15" t="str">
        <f t="shared" si="51"/>
        <v>SIN FECHA LIQUIDACIÓN</v>
      </c>
      <c r="BS105" s="15" t="str">
        <f t="shared" si="52"/>
        <v>OK</v>
      </c>
      <c r="BT105" s="15" t="str">
        <f t="shared" si="53"/>
        <v>OK</v>
      </c>
      <c r="BU105" s="15" t="str">
        <f t="shared" si="54"/>
        <v>OK</v>
      </c>
      <c r="BV105" s="15" t="e">
        <f t="shared" si="55"/>
        <v>#VALUE!</v>
      </c>
      <c r="BW105" s="16">
        <f t="shared" si="40"/>
        <v>4</v>
      </c>
      <c r="BX105" s="16">
        <f t="shared" si="41"/>
        <v>152</v>
      </c>
      <c r="BY105" t="str">
        <f t="shared" si="56"/>
        <v/>
      </c>
      <c r="BZ105" t="str">
        <f t="shared" si="57"/>
        <v>OK</v>
      </c>
      <c r="CA105" t="str">
        <f t="shared" si="58"/>
        <v>OK</v>
      </c>
      <c r="CB105" t="str">
        <f t="shared" si="59"/>
        <v>OK</v>
      </c>
      <c r="CC105" t="str">
        <f t="shared" si="60"/>
        <v>ERROR</v>
      </c>
      <c r="CD105" s="43" t="s">
        <v>904</v>
      </c>
      <c r="CE105" s="44" t="s">
        <v>904</v>
      </c>
      <c r="CF105" s="44" t="s">
        <v>427</v>
      </c>
      <c r="CH105" s="8">
        <f t="shared" si="61"/>
        <v>0</v>
      </c>
      <c r="CI105" s="8">
        <f t="shared" si="64"/>
        <v>45473</v>
      </c>
      <c r="CJ105">
        <f t="shared" si="42"/>
        <v>4998000</v>
      </c>
    </row>
    <row r="106" spans="1:88" ht="15.75" thickBot="1" x14ac:dyDescent="0.3">
      <c r="A106" s="1">
        <v>96</v>
      </c>
      <c r="B106" t="s">
        <v>727</v>
      </c>
      <c r="C106" s="3" t="s">
        <v>58</v>
      </c>
      <c r="D106" s="3" t="s">
        <v>56</v>
      </c>
      <c r="E106" s="3" t="s">
        <v>778</v>
      </c>
      <c r="F106" s="3" t="s">
        <v>768</v>
      </c>
      <c r="G106" s="3" t="s">
        <v>779</v>
      </c>
      <c r="H106" s="3" t="s">
        <v>132</v>
      </c>
      <c r="I106" s="3">
        <v>24000000</v>
      </c>
      <c r="J106" s="3" t="s">
        <v>269</v>
      </c>
      <c r="K106" s="3" t="s">
        <v>780</v>
      </c>
      <c r="L106" s="3" t="s">
        <v>270</v>
      </c>
      <c r="M106" s="4" t="s">
        <v>781</v>
      </c>
      <c r="N106" s="3" t="s">
        <v>61</v>
      </c>
      <c r="O106" s="3" t="s">
        <v>72</v>
      </c>
      <c r="P106" s="3">
        <v>1018464086</v>
      </c>
      <c r="Q106" s="3"/>
      <c r="R106" s="3" t="s">
        <v>56</v>
      </c>
      <c r="S106" s="3" t="s">
        <v>56</v>
      </c>
      <c r="T106" s="3" t="s">
        <v>782</v>
      </c>
      <c r="U106" s="3">
        <v>24000000</v>
      </c>
      <c r="V106" s="3" t="s">
        <v>179</v>
      </c>
      <c r="W106" s="3" t="s">
        <v>68</v>
      </c>
      <c r="X106" s="3" t="s">
        <v>56</v>
      </c>
      <c r="Y106" s="3">
        <v>0</v>
      </c>
      <c r="Z106" s="3">
        <v>360</v>
      </c>
      <c r="AA106" s="3" t="s">
        <v>84</v>
      </c>
      <c r="AB106" s="3">
        <v>0</v>
      </c>
      <c r="AC106" s="3" t="s">
        <v>58</v>
      </c>
      <c r="AD106" s="3" t="s">
        <v>85</v>
      </c>
      <c r="AE106" s="3">
        <v>6750000</v>
      </c>
      <c r="AF106" s="3">
        <v>45</v>
      </c>
      <c r="AG106" s="4" t="s">
        <v>773</v>
      </c>
      <c r="AH106" s="3">
        <v>30750000</v>
      </c>
      <c r="AI106" s="3">
        <v>100</v>
      </c>
      <c r="AJ106" s="3" t="s">
        <v>77</v>
      </c>
      <c r="AK106" s="3" t="s">
        <v>61</v>
      </c>
      <c r="AL106" s="3" t="s">
        <v>72</v>
      </c>
      <c r="AM106" s="3">
        <v>80720856</v>
      </c>
      <c r="AN106" s="3"/>
      <c r="AO106" s="3" t="s">
        <v>56</v>
      </c>
      <c r="AP106" s="3" t="s">
        <v>56</v>
      </c>
      <c r="AQ106" s="3" t="s">
        <v>783</v>
      </c>
      <c r="AR106" s="4" t="s">
        <v>784</v>
      </c>
      <c r="AS106" s="4" t="s">
        <v>784</v>
      </c>
      <c r="AT106" s="3" t="s">
        <v>785</v>
      </c>
      <c r="AU106" s="6" t="s">
        <v>777</v>
      </c>
      <c r="AV106" s="6"/>
      <c r="AW106" s="3" t="str">
        <f t="shared" si="43"/>
        <v>2017000050090</v>
      </c>
      <c r="AX106" t="str">
        <f>VLOOKUP(AW106,'447 F23.8  PROYECTOS DE INVE...'!$F$10:$P$694,11,0)</f>
        <v>2019/12/10</v>
      </c>
      <c r="AY106" s="3"/>
      <c r="AZ106" s="3" t="str">
        <f t="shared" si="35"/>
        <v>2019/12/09</v>
      </c>
      <c r="BA106" s="18" t="str">
        <f>VLOOKUP(AW106,'447 F23.8  PROYECTOS DE INVE...'!$JE$10:$JE$68,1,FALSE)</f>
        <v>2017000050090</v>
      </c>
      <c r="BB106" s="3" t="str">
        <f t="shared" si="44"/>
        <v>4 LIQUIDADO</v>
      </c>
      <c r="BC106" s="40" t="str">
        <f>VLOOKUP(BA106,'447 F23.8  PROYECTOS DE INVE...'!$F$10:$R$770,13,0)</f>
        <v>3 TERMINADO</v>
      </c>
      <c r="BD106" s="40" t="str">
        <f t="shared" si="45"/>
        <v>4 LIQUIDADO3 TERMINADO</v>
      </c>
      <c r="BG106" t="str">
        <f>IFERROR(VLOOKUP('448 F23.9  CONTRATOS REALIZA...'!BD106,Hoja1!$F$2:$G$7,2,0),"ERROR")</f>
        <v>OK</v>
      </c>
      <c r="BH106" s="3" t="str">
        <f t="shared" si="46"/>
        <v>2 FONDO DE DESARROLLO REGIONAL - FDR</v>
      </c>
      <c r="BI106" t="str">
        <f>VLOOKUP(F106,'447 F23.8  PROYECTOS DE INVE...'!$F$10:$U$68,16,0)</f>
        <v>2 FONDO DE DESARROLLO REGIONAL - FDR</v>
      </c>
      <c r="BJ106" t="b">
        <f t="shared" si="36"/>
        <v>1</v>
      </c>
      <c r="BK106" s="4" t="str">
        <f t="shared" si="47"/>
        <v>2019/12/09</v>
      </c>
      <c r="BL106" s="4" t="str">
        <f t="shared" si="48"/>
        <v>2019/12/10</v>
      </c>
      <c r="BM106" s="4" t="str">
        <f t="shared" si="49"/>
        <v>2021/01/24</v>
      </c>
      <c r="BN106" s="4" t="str">
        <f t="shared" si="50"/>
        <v>2021/01/24</v>
      </c>
      <c r="BO106" s="15" t="str">
        <f t="shared" si="37"/>
        <v>2019/12/09</v>
      </c>
      <c r="BP106" s="15" t="str">
        <f t="shared" si="38"/>
        <v>2019/12/10</v>
      </c>
      <c r="BQ106" s="15" t="str">
        <f t="shared" si="39"/>
        <v>2021/01/24</v>
      </c>
      <c r="BR106" s="15" t="str">
        <f t="shared" si="51"/>
        <v>2021/01/24</v>
      </c>
      <c r="BS106" s="15" t="str">
        <f t="shared" si="52"/>
        <v>OK</v>
      </c>
      <c r="BT106" s="15" t="str">
        <f t="shared" si="53"/>
        <v>OK</v>
      </c>
      <c r="BU106" s="15" t="str">
        <f t="shared" si="54"/>
        <v>OK</v>
      </c>
      <c r="BV106" s="15" t="str">
        <f t="shared" si="55"/>
        <v>OK</v>
      </c>
      <c r="BW106" s="16">
        <f t="shared" si="40"/>
        <v>1</v>
      </c>
      <c r="BX106" s="16">
        <f t="shared" si="41"/>
        <v>411</v>
      </c>
      <c r="BY106">
        <f t="shared" si="56"/>
        <v>0</v>
      </c>
      <c r="BZ106" t="str">
        <f t="shared" si="57"/>
        <v>OK</v>
      </c>
      <c r="CA106" t="str">
        <f t="shared" si="58"/>
        <v>OK</v>
      </c>
      <c r="CB106" t="str">
        <f t="shared" si="59"/>
        <v>OK</v>
      </c>
      <c r="CC106" t="str">
        <f t="shared" si="60"/>
        <v>OK</v>
      </c>
      <c r="CD106" s="43" t="s">
        <v>904</v>
      </c>
      <c r="CE106" s="44" t="s">
        <v>904</v>
      </c>
      <c r="CF106" s="44" t="s">
        <v>427</v>
      </c>
      <c r="CH106" s="8">
        <f t="shared" si="61"/>
        <v>0</v>
      </c>
      <c r="CI106" s="8">
        <f t="shared" si="64"/>
        <v>45473</v>
      </c>
      <c r="CJ106">
        <f t="shared" si="42"/>
        <v>0</v>
      </c>
    </row>
    <row r="107" spans="1:88" ht="15.75" thickBot="1" x14ac:dyDescent="0.3">
      <c r="A107" s="1">
        <v>97</v>
      </c>
      <c r="B107" t="s">
        <v>728</v>
      </c>
      <c r="C107" s="3" t="s">
        <v>58</v>
      </c>
      <c r="D107" s="3" t="s">
        <v>56</v>
      </c>
      <c r="E107" s="3" t="s">
        <v>778</v>
      </c>
      <c r="F107" s="3" t="s">
        <v>768</v>
      </c>
      <c r="G107" s="3" t="s">
        <v>786</v>
      </c>
      <c r="H107" s="3" t="s">
        <v>132</v>
      </c>
      <c r="I107" s="3">
        <v>22000000</v>
      </c>
      <c r="J107" s="3" t="s">
        <v>269</v>
      </c>
      <c r="K107" s="3" t="s">
        <v>780</v>
      </c>
      <c r="L107" s="3" t="s">
        <v>270</v>
      </c>
      <c r="M107" s="4" t="s">
        <v>781</v>
      </c>
      <c r="N107" s="3" t="s">
        <v>61</v>
      </c>
      <c r="O107" s="3" t="s">
        <v>72</v>
      </c>
      <c r="P107" s="3">
        <v>1088314684</v>
      </c>
      <c r="Q107" s="3"/>
      <c r="R107" s="3" t="s">
        <v>56</v>
      </c>
      <c r="S107" s="3" t="s">
        <v>56</v>
      </c>
      <c r="T107" s="3" t="s">
        <v>787</v>
      </c>
      <c r="U107" s="3">
        <v>22000000</v>
      </c>
      <c r="V107" s="3" t="s">
        <v>179</v>
      </c>
      <c r="W107" s="3" t="s">
        <v>68</v>
      </c>
      <c r="X107" s="3" t="s">
        <v>56</v>
      </c>
      <c r="Y107" s="3">
        <v>0</v>
      </c>
      <c r="Z107" s="3">
        <v>330</v>
      </c>
      <c r="AA107" s="3" t="s">
        <v>84</v>
      </c>
      <c r="AB107" s="3">
        <v>0</v>
      </c>
      <c r="AC107" s="3" t="s">
        <v>68</v>
      </c>
      <c r="AD107" s="3" t="s">
        <v>56</v>
      </c>
      <c r="AE107" s="3"/>
      <c r="AF107" s="3"/>
      <c r="AG107" s="4" t="s">
        <v>788</v>
      </c>
      <c r="AH107" s="3">
        <v>22000000</v>
      </c>
      <c r="AI107" s="3">
        <v>100</v>
      </c>
      <c r="AJ107" s="3" t="s">
        <v>77</v>
      </c>
      <c r="AK107" s="3" t="s">
        <v>61</v>
      </c>
      <c r="AL107" s="3" t="s">
        <v>72</v>
      </c>
      <c r="AM107" s="3">
        <v>80720856</v>
      </c>
      <c r="AN107" s="3"/>
      <c r="AO107" s="3" t="s">
        <v>56</v>
      </c>
      <c r="AP107" s="3" t="s">
        <v>56</v>
      </c>
      <c r="AQ107" s="3" t="s">
        <v>783</v>
      </c>
      <c r="AR107" s="4" t="s">
        <v>789</v>
      </c>
      <c r="AS107" s="4" t="s">
        <v>789</v>
      </c>
      <c r="AT107" s="3" t="s">
        <v>790</v>
      </c>
      <c r="AU107" s="6" t="s">
        <v>777</v>
      </c>
      <c r="AV107" s="6"/>
      <c r="AW107" s="3" t="str">
        <f t="shared" si="43"/>
        <v>2017000050090</v>
      </c>
      <c r="AX107" t="str">
        <f>VLOOKUP(AW107,'447 F23.8  PROYECTOS DE INVE...'!$F$10:$P$694,11,0)</f>
        <v>2019/12/10</v>
      </c>
      <c r="AY107" s="3"/>
      <c r="AZ107" s="3" t="str">
        <f t="shared" si="35"/>
        <v>2019/12/09</v>
      </c>
      <c r="BA107" s="18" t="str">
        <f>VLOOKUP(AW107,'447 F23.8  PROYECTOS DE INVE...'!$JE$10:$JE$68,1,FALSE)</f>
        <v>2017000050090</v>
      </c>
      <c r="BB107" s="3" t="str">
        <f t="shared" si="44"/>
        <v>4 LIQUIDADO</v>
      </c>
      <c r="BC107" s="40" t="str">
        <f>VLOOKUP(BA107,'447 F23.8  PROYECTOS DE INVE...'!$F$10:$R$770,13,0)</f>
        <v>3 TERMINADO</v>
      </c>
      <c r="BD107" s="40" t="str">
        <f t="shared" si="45"/>
        <v>4 LIQUIDADO3 TERMINADO</v>
      </c>
      <c r="BG107" t="str">
        <f>IFERROR(VLOOKUP('448 F23.9  CONTRATOS REALIZA...'!BD107,Hoja1!$F$2:$G$7,2,0),"ERROR")</f>
        <v>OK</v>
      </c>
      <c r="BH107" s="3" t="str">
        <f t="shared" si="46"/>
        <v>2 FONDO DE DESARROLLO REGIONAL - FDR</v>
      </c>
      <c r="BI107" t="str">
        <f>VLOOKUP(F107,'447 F23.8  PROYECTOS DE INVE...'!$F$10:$U$68,16,0)</f>
        <v>2 FONDO DE DESARROLLO REGIONAL - FDR</v>
      </c>
      <c r="BJ107" t="b">
        <f t="shared" si="36"/>
        <v>1</v>
      </c>
      <c r="BK107" s="4" t="str">
        <f t="shared" si="47"/>
        <v>2019/12/09</v>
      </c>
      <c r="BL107" s="4" t="str">
        <f t="shared" si="48"/>
        <v>2019/12/11</v>
      </c>
      <c r="BM107" s="4" t="str">
        <f t="shared" si="49"/>
        <v>2020/11/10</v>
      </c>
      <c r="BN107" s="4" t="str">
        <f t="shared" si="50"/>
        <v>2020/11/10</v>
      </c>
      <c r="BO107" s="15" t="str">
        <f t="shared" si="37"/>
        <v>2019/12/09</v>
      </c>
      <c r="BP107" s="15" t="str">
        <f t="shared" si="38"/>
        <v>2019/12/11</v>
      </c>
      <c r="BQ107" s="15" t="str">
        <f t="shared" si="39"/>
        <v>2020/11/10</v>
      </c>
      <c r="BR107" s="15" t="str">
        <f t="shared" si="51"/>
        <v>2020/11/10</v>
      </c>
      <c r="BS107" s="15" t="str">
        <f t="shared" si="52"/>
        <v>OK</v>
      </c>
      <c r="BT107" s="15" t="str">
        <f t="shared" si="53"/>
        <v>OK</v>
      </c>
      <c r="BU107" s="15" t="str">
        <f t="shared" si="54"/>
        <v>OK</v>
      </c>
      <c r="BV107" s="15" t="str">
        <f t="shared" si="55"/>
        <v>OK</v>
      </c>
      <c r="BW107" s="16">
        <f t="shared" si="40"/>
        <v>2</v>
      </c>
      <c r="BX107" s="16">
        <f t="shared" si="41"/>
        <v>335</v>
      </c>
      <c r="BY107">
        <f t="shared" si="56"/>
        <v>0</v>
      </c>
      <c r="BZ107" t="str">
        <f t="shared" si="57"/>
        <v>OK</v>
      </c>
      <c r="CA107" t="str">
        <f t="shared" si="58"/>
        <v>OK</v>
      </c>
      <c r="CB107" t="str">
        <f t="shared" si="59"/>
        <v>OK</v>
      </c>
      <c r="CC107" t="str">
        <f t="shared" si="60"/>
        <v>OK</v>
      </c>
      <c r="CD107" s="43" t="s">
        <v>904</v>
      </c>
      <c r="CE107" s="44" t="s">
        <v>904</v>
      </c>
      <c r="CF107" s="44" t="s">
        <v>427</v>
      </c>
      <c r="CH107" s="8">
        <f t="shared" si="61"/>
        <v>0</v>
      </c>
      <c r="CI107" s="8">
        <f t="shared" si="64"/>
        <v>45473</v>
      </c>
      <c r="CJ107">
        <f t="shared" si="42"/>
        <v>0</v>
      </c>
    </row>
    <row r="108" spans="1:88" ht="15.75" thickBot="1" x14ac:dyDescent="0.3">
      <c r="A108" s="1">
        <v>98</v>
      </c>
      <c r="B108" t="s">
        <v>729</v>
      </c>
      <c r="C108" s="3" t="s">
        <v>58</v>
      </c>
      <c r="D108" s="3" t="s">
        <v>56</v>
      </c>
      <c r="E108" s="3" t="s">
        <v>778</v>
      </c>
      <c r="F108" s="3" t="s">
        <v>768</v>
      </c>
      <c r="G108" s="3" t="s">
        <v>791</v>
      </c>
      <c r="H108" s="3" t="s">
        <v>132</v>
      </c>
      <c r="I108" s="3">
        <v>42000000</v>
      </c>
      <c r="J108" s="3" t="s">
        <v>269</v>
      </c>
      <c r="K108" s="3" t="s">
        <v>780</v>
      </c>
      <c r="L108" s="3" t="s">
        <v>270</v>
      </c>
      <c r="M108" s="4" t="s">
        <v>773</v>
      </c>
      <c r="N108" s="3" t="s">
        <v>61</v>
      </c>
      <c r="O108" s="3" t="s">
        <v>72</v>
      </c>
      <c r="P108" s="3">
        <v>46681638</v>
      </c>
      <c r="Q108" s="3"/>
      <c r="R108" s="3" t="s">
        <v>56</v>
      </c>
      <c r="S108" s="3" t="s">
        <v>56</v>
      </c>
      <c r="T108" s="3" t="s">
        <v>792</v>
      </c>
      <c r="U108" s="3">
        <v>42000000</v>
      </c>
      <c r="V108" s="3" t="s">
        <v>179</v>
      </c>
      <c r="W108" s="3" t="s">
        <v>68</v>
      </c>
      <c r="X108" s="3" t="s">
        <v>56</v>
      </c>
      <c r="Y108" s="3">
        <v>0</v>
      </c>
      <c r="Z108" s="3">
        <v>180</v>
      </c>
      <c r="AA108" s="3" t="s">
        <v>84</v>
      </c>
      <c r="AB108" s="3">
        <v>0</v>
      </c>
      <c r="AC108" s="3" t="s">
        <v>68</v>
      </c>
      <c r="AD108" s="3" t="s">
        <v>56</v>
      </c>
      <c r="AE108" s="3"/>
      <c r="AF108" s="3"/>
      <c r="AG108" s="4" t="s">
        <v>793</v>
      </c>
      <c r="AH108" s="3">
        <v>42000000</v>
      </c>
      <c r="AI108" s="3">
        <v>100</v>
      </c>
      <c r="AJ108" s="3" t="s">
        <v>77</v>
      </c>
      <c r="AK108" s="3" t="s">
        <v>61</v>
      </c>
      <c r="AL108" s="3" t="s">
        <v>72</v>
      </c>
      <c r="AM108" s="3">
        <v>80720856</v>
      </c>
      <c r="AN108" s="3"/>
      <c r="AO108" s="3" t="s">
        <v>56</v>
      </c>
      <c r="AP108" s="3" t="s">
        <v>56</v>
      </c>
      <c r="AQ108" s="3" t="s">
        <v>783</v>
      </c>
      <c r="AR108" s="4" t="s">
        <v>794</v>
      </c>
      <c r="AS108" s="4" t="s">
        <v>794</v>
      </c>
      <c r="AT108" s="3" t="s">
        <v>790</v>
      </c>
      <c r="AU108" s="6" t="s">
        <v>777</v>
      </c>
      <c r="AV108" s="6"/>
      <c r="AW108" s="3" t="str">
        <f t="shared" si="43"/>
        <v>2017000050090</v>
      </c>
      <c r="AX108" t="str">
        <f>VLOOKUP(AW108,'447 F23.8  PROYECTOS DE INVE...'!$F$10:$P$694,11,0)</f>
        <v>2019/12/10</v>
      </c>
      <c r="AY108" s="3"/>
      <c r="AZ108" s="3" t="str">
        <f t="shared" si="35"/>
        <v>2019/12/10</v>
      </c>
      <c r="BA108" s="18" t="str">
        <f>VLOOKUP(AW108,'447 F23.8  PROYECTOS DE INVE...'!$JE$10:$JE$68,1,FALSE)</f>
        <v>2017000050090</v>
      </c>
      <c r="BB108" s="3" t="str">
        <f t="shared" si="44"/>
        <v>4 LIQUIDADO</v>
      </c>
      <c r="BC108" s="40" t="str">
        <f>VLOOKUP(BA108,'447 F23.8  PROYECTOS DE INVE...'!$F$10:$R$770,13,0)</f>
        <v>3 TERMINADO</v>
      </c>
      <c r="BD108" s="40" t="str">
        <f t="shared" si="45"/>
        <v>4 LIQUIDADO3 TERMINADO</v>
      </c>
      <c r="BG108" t="str">
        <f>IFERROR(VLOOKUP('448 F23.9  CONTRATOS REALIZA...'!BD108,Hoja1!$F$2:$G$7,2,0),"ERROR")</f>
        <v>OK</v>
      </c>
      <c r="BH108" s="3" t="str">
        <f t="shared" si="46"/>
        <v>2 FONDO DE DESARROLLO REGIONAL - FDR</v>
      </c>
      <c r="BI108" t="str">
        <f>VLOOKUP(F108,'447 F23.8  PROYECTOS DE INVE...'!$F$10:$U$68,16,0)</f>
        <v>2 FONDO DE DESARROLLO REGIONAL - FDR</v>
      </c>
      <c r="BJ108" t="b">
        <f t="shared" si="36"/>
        <v>1</v>
      </c>
      <c r="BK108" s="4" t="str">
        <f t="shared" si="47"/>
        <v>2019/12/10</v>
      </c>
      <c r="BL108" s="4" t="str">
        <f t="shared" si="48"/>
        <v>2019/12/12</v>
      </c>
      <c r="BM108" s="4" t="str">
        <f t="shared" si="49"/>
        <v>2020/06/11</v>
      </c>
      <c r="BN108" s="4" t="str">
        <f t="shared" si="50"/>
        <v>2020/06/11</v>
      </c>
      <c r="BO108" s="15" t="str">
        <f t="shared" si="37"/>
        <v>2019/12/10</v>
      </c>
      <c r="BP108" s="15" t="str">
        <f t="shared" si="38"/>
        <v>2019/12/12</v>
      </c>
      <c r="BQ108" s="15" t="str">
        <f t="shared" si="39"/>
        <v>2020/06/11</v>
      </c>
      <c r="BR108" s="15" t="str">
        <f t="shared" si="51"/>
        <v>2020/06/11</v>
      </c>
      <c r="BS108" s="15" t="str">
        <f t="shared" si="52"/>
        <v>OK</v>
      </c>
      <c r="BT108" s="15" t="str">
        <f t="shared" si="53"/>
        <v>OK</v>
      </c>
      <c r="BU108" s="15" t="str">
        <f t="shared" si="54"/>
        <v>OK</v>
      </c>
      <c r="BV108" s="15" t="str">
        <f t="shared" si="55"/>
        <v>OK</v>
      </c>
      <c r="BW108" s="16">
        <f t="shared" si="40"/>
        <v>2</v>
      </c>
      <c r="BX108" s="16">
        <f t="shared" si="41"/>
        <v>182</v>
      </c>
      <c r="BY108">
        <f t="shared" si="56"/>
        <v>0</v>
      </c>
      <c r="BZ108" t="str">
        <f t="shared" si="57"/>
        <v>OK</v>
      </c>
      <c r="CA108" t="str">
        <f t="shared" si="58"/>
        <v>OK</v>
      </c>
      <c r="CB108" t="str">
        <f t="shared" si="59"/>
        <v>OK</v>
      </c>
      <c r="CC108" t="str">
        <f t="shared" si="60"/>
        <v>OK</v>
      </c>
      <c r="CD108" s="43" t="s">
        <v>904</v>
      </c>
      <c r="CE108" s="44" t="s">
        <v>904</v>
      </c>
      <c r="CF108" s="44" t="s">
        <v>427</v>
      </c>
      <c r="CH108" s="8">
        <f t="shared" si="61"/>
        <v>0</v>
      </c>
      <c r="CI108" s="8">
        <f t="shared" si="64"/>
        <v>45473</v>
      </c>
      <c r="CJ108">
        <f t="shared" si="42"/>
        <v>0</v>
      </c>
    </row>
    <row r="109" spans="1:88" ht="15.75" thickBot="1" x14ac:dyDescent="0.3">
      <c r="A109" s="1">
        <v>99</v>
      </c>
      <c r="B109" t="s">
        <v>730</v>
      </c>
      <c r="C109" s="3" t="s">
        <v>58</v>
      </c>
      <c r="D109" s="3" t="s">
        <v>56</v>
      </c>
      <c r="E109" s="3" t="s">
        <v>778</v>
      </c>
      <c r="F109" s="3" t="s">
        <v>768</v>
      </c>
      <c r="G109" s="3" t="s">
        <v>795</v>
      </c>
      <c r="H109" s="3" t="s">
        <v>132</v>
      </c>
      <c r="I109" s="3">
        <v>87600000</v>
      </c>
      <c r="J109" s="3" t="s">
        <v>269</v>
      </c>
      <c r="K109" s="3" t="s">
        <v>780</v>
      </c>
      <c r="L109" s="3" t="s">
        <v>270</v>
      </c>
      <c r="M109" s="4" t="s">
        <v>773</v>
      </c>
      <c r="N109" s="3" t="s">
        <v>61</v>
      </c>
      <c r="O109" s="3" t="s">
        <v>72</v>
      </c>
      <c r="P109" s="3">
        <v>1098714527</v>
      </c>
      <c r="Q109" s="3"/>
      <c r="R109" s="3" t="s">
        <v>56</v>
      </c>
      <c r="S109" s="3" t="s">
        <v>56</v>
      </c>
      <c r="T109" s="3" t="s">
        <v>796</v>
      </c>
      <c r="U109" s="3">
        <v>87600000</v>
      </c>
      <c r="V109" s="3" t="s">
        <v>179</v>
      </c>
      <c r="W109" s="3" t="s">
        <v>68</v>
      </c>
      <c r="X109" s="3" t="s">
        <v>56</v>
      </c>
      <c r="Y109" s="3">
        <v>0</v>
      </c>
      <c r="Z109" s="3">
        <v>360</v>
      </c>
      <c r="AA109" s="3" t="s">
        <v>84</v>
      </c>
      <c r="AB109" s="3">
        <v>0</v>
      </c>
      <c r="AC109" s="3" t="s">
        <v>68</v>
      </c>
      <c r="AD109" s="3" t="s">
        <v>56</v>
      </c>
      <c r="AE109" s="3"/>
      <c r="AF109" s="3"/>
      <c r="AG109" s="4" t="s">
        <v>793</v>
      </c>
      <c r="AH109" s="3">
        <v>87600000</v>
      </c>
      <c r="AI109" s="3">
        <v>100</v>
      </c>
      <c r="AJ109" s="3" t="s">
        <v>77</v>
      </c>
      <c r="AK109" s="3" t="s">
        <v>61</v>
      </c>
      <c r="AL109" s="3" t="s">
        <v>72</v>
      </c>
      <c r="AM109" s="3">
        <v>80720856</v>
      </c>
      <c r="AN109" s="3"/>
      <c r="AO109" s="3" t="s">
        <v>56</v>
      </c>
      <c r="AP109" s="3" t="s">
        <v>56</v>
      </c>
      <c r="AQ109" s="3" t="s">
        <v>783</v>
      </c>
      <c r="AR109" s="4" t="s">
        <v>797</v>
      </c>
      <c r="AS109" s="4" t="s">
        <v>797</v>
      </c>
      <c r="AT109" s="3" t="s">
        <v>790</v>
      </c>
      <c r="AU109" s="6" t="s">
        <v>777</v>
      </c>
      <c r="AV109" s="6"/>
      <c r="AW109" s="3" t="str">
        <f t="shared" si="43"/>
        <v>2017000050090</v>
      </c>
      <c r="AX109" t="str">
        <f>VLOOKUP(AW109,'447 F23.8  PROYECTOS DE INVE...'!$F$10:$P$694,11,0)</f>
        <v>2019/12/10</v>
      </c>
      <c r="AY109" s="3"/>
      <c r="AZ109" s="3" t="str">
        <f t="shared" si="35"/>
        <v>2019/12/10</v>
      </c>
      <c r="BA109" s="18" t="str">
        <f>VLOOKUP(AW109,'447 F23.8  PROYECTOS DE INVE...'!$JE$10:$JE$68,1,FALSE)</f>
        <v>2017000050090</v>
      </c>
      <c r="BB109" s="3" t="str">
        <f t="shared" si="44"/>
        <v>4 LIQUIDADO</v>
      </c>
      <c r="BC109" s="40" t="str">
        <f>VLOOKUP(BA109,'447 F23.8  PROYECTOS DE INVE...'!$F$10:$R$770,13,0)</f>
        <v>3 TERMINADO</v>
      </c>
      <c r="BD109" s="40" t="str">
        <f t="shared" si="45"/>
        <v>4 LIQUIDADO3 TERMINADO</v>
      </c>
      <c r="BG109" t="str">
        <f>IFERROR(VLOOKUP('448 F23.9  CONTRATOS REALIZA...'!BD109,Hoja1!$F$2:$G$7,2,0),"ERROR")</f>
        <v>OK</v>
      </c>
      <c r="BH109" s="3" t="str">
        <f t="shared" si="46"/>
        <v>2 FONDO DE DESARROLLO REGIONAL - FDR</v>
      </c>
      <c r="BI109" t="str">
        <f>VLOOKUP(F109,'447 F23.8  PROYECTOS DE INVE...'!$F$10:$U$68,16,0)</f>
        <v>2 FONDO DE DESARROLLO REGIONAL - FDR</v>
      </c>
      <c r="BJ109" t="b">
        <f t="shared" si="36"/>
        <v>1</v>
      </c>
      <c r="BK109" s="4" t="str">
        <f t="shared" si="47"/>
        <v>2019/12/10</v>
      </c>
      <c r="BL109" s="4" t="str">
        <f t="shared" si="48"/>
        <v>2019/12/12</v>
      </c>
      <c r="BM109" s="4" t="str">
        <f t="shared" si="49"/>
        <v>2020/12/11</v>
      </c>
      <c r="BN109" s="4" t="str">
        <f t="shared" si="50"/>
        <v>2020/12/11</v>
      </c>
      <c r="BO109" s="15" t="str">
        <f t="shared" si="37"/>
        <v>2019/12/10</v>
      </c>
      <c r="BP109" s="15" t="str">
        <f t="shared" si="38"/>
        <v>2019/12/12</v>
      </c>
      <c r="BQ109" s="15" t="str">
        <f t="shared" si="39"/>
        <v>2020/12/11</v>
      </c>
      <c r="BR109" s="15" t="str">
        <f t="shared" si="51"/>
        <v>2020/12/11</v>
      </c>
      <c r="BS109" s="15" t="str">
        <f t="shared" si="52"/>
        <v>OK</v>
      </c>
      <c r="BT109" s="15" t="str">
        <f t="shared" si="53"/>
        <v>OK</v>
      </c>
      <c r="BU109" s="15" t="str">
        <f t="shared" si="54"/>
        <v>OK</v>
      </c>
      <c r="BV109" s="15" t="str">
        <f t="shared" si="55"/>
        <v>OK</v>
      </c>
      <c r="BW109" s="16">
        <f t="shared" si="40"/>
        <v>2</v>
      </c>
      <c r="BX109" s="16">
        <f t="shared" si="41"/>
        <v>365</v>
      </c>
      <c r="BY109">
        <f t="shared" si="56"/>
        <v>0</v>
      </c>
      <c r="BZ109" t="str">
        <f t="shared" si="57"/>
        <v>OK</v>
      </c>
      <c r="CA109" t="str">
        <f t="shared" si="58"/>
        <v>OK</v>
      </c>
      <c r="CB109" t="str">
        <f t="shared" si="59"/>
        <v>OK</v>
      </c>
      <c r="CC109" t="str">
        <f t="shared" si="60"/>
        <v>OK</v>
      </c>
      <c r="CD109" s="43" t="s">
        <v>904</v>
      </c>
      <c r="CE109" s="44" t="s">
        <v>904</v>
      </c>
      <c r="CF109" s="44" t="s">
        <v>427</v>
      </c>
      <c r="CH109" s="8">
        <f t="shared" si="61"/>
        <v>0</v>
      </c>
      <c r="CI109" s="8">
        <f t="shared" si="64"/>
        <v>45473</v>
      </c>
      <c r="CJ109">
        <f t="shared" si="42"/>
        <v>0</v>
      </c>
    </row>
    <row r="110" spans="1:88" ht="15.75" thickBot="1" x14ac:dyDescent="0.3">
      <c r="A110" s="1">
        <v>100</v>
      </c>
      <c r="B110" t="s">
        <v>731</v>
      </c>
      <c r="C110" s="3" t="s">
        <v>58</v>
      </c>
      <c r="D110" s="3" t="s">
        <v>56</v>
      </c>
      <c r="E110" s="3" t="s">
        <v>778</v>
      </c>
      <c r="F110" s="3" t="s">
        <v>768</v>
      </c>
      <c r="G110" s="3" t="s">
        <v>798</v>
      </c>
      <c r="H110" s="3" t="s">
        <v>132</v>
      </c>
      <c r="I110" s="3">
        <v>72000000</v>
      </c>
      <c r="J110" s="3" t="s">
        <v>269</v>
      </c>
      <c r="K110" s="3" t="s">
        <v>780</v>
      </c>
      <c r="L110" s="3" t="s">
        <v>270</v>
      </c>
      <c r="M110" s="4" t="s">
        <v>799</v>
      </c>
      <c r="N110" s="3" t="s">
        <v>61</v>
      </c>
      <c r="O110" s="3" t="s">
        <v>72</v>
      </c>
      <c r="P110" s="3">
        <v>1090398997</v>
      </c>
      <c r="Q110" s="3"/>
      <c r="R110" s="3" t="s">
        <v>56</v>
      </c>
      <c r="S110" s="3" t="s">
        <v>56</v>
      </c>
      <c r="T110" s="3" t="s">
        <v>800</v>
      </c>
      <c r="U110" s="3">
        <v>72000000</v>
      </c>
      <c r="V110" s="3" t="s">
        <v>179</v>
      </c>
      <c r="W110" s="3" t="s">
        <v>68</v>
      </c>
      <c r="X110" s="3" t="s">
        <v>56</v>
      </c>
      <c r="Y110" s="3">
        <v>0</v>
      </c>
      <c r="Z110" s="3">
        <v>270</v>
      </c>
      <c r="AA110" s="3" t="s">
        <v>84</v>
      </c>
      <c r="AB110" s="3">
        <v>0</v>
      </c>
      <c r="AC110" s="3" t="s">
        <v>58</v>
      </c>
      <c r="AD110" s="3" t="s">
        <v>85</v>
      </c>
      <c r="AE110" s="3">
        <v>8000000</v>
      </c>
      <c r="AF110" s="3">
        <v>30</v>
      </c>
      <c r="AG110" s="4" t="s">
        <v>801</v>
      </c>
      <c r="AH110" s="3">
        <v>79733333</v>
      </c>
      <c r="AI110" s="3">
        <v>100</v>
      </c>
      <c r="AJ110" s="3" t="s">
        <v>77</v>
      </c>
      <c r="AK110" s="3" t="s">
        <v>61</v>
      </c>
      <c r="AL110" s="3" t="s">
        <v>72</v>
      </c>
      <c r="AM110" s="3">
        <v>80720856</v>
      </c>
      <c r="AN110" s="3"/>
      <c r="AO110" s="3" t="s">
        <v>56</v>
      </c>
      <c r="AP110" s="3" t="s">
        <v>56</v>
      </c>
      <c r="AQ110" s="3" t="s">
        <v>783</v>
      </c>
      <c r="AR110" s="4" t="s">
        <v>802</v>
      </c>
      <c r="AS110" s="4" t="s">
        <v>802</v>
      </c>
      <c r="AT110" s="3" t="s">
        <v>803</v>
      </c>
      <c r="AU110" s="6" t="s">
        <v>777</v>
      </c>
      <c r="AV110" s="6"/>
      <c r="AW110" s="3" t="str">
        <f t="shared" si="43"/>
        <v>2017000050090</v>
      </c>
      <c r="AX110" t="str">
        <f>VLOOKUP(AW110,'447 F23.8  PROYECTOS DE INVE...'!$F$10:$P$694,11,0)</f>
        <v>2019/12/10</v>
      </c>
      <c r="AY110" s="3"/>
      <c r="AZ110" s="3" t="str">
        <f t="shared" si="35"/>
        <v>2020/03/24</v>
      </c>
      <c r="BA110" s="18" t="str">
        <f>VLOOKUP(AW110,'447 F23.8  PROYECTOS DE INVE...'!$JE$10:$JE$68,1,FALSE)</f>
        <v>2017000050090</v>
      </c>
      <c r="BB110" s="3" t="str">
        <f t="shared" si="44"/>
        <v>4 LIQUIDADO</v>
      </c>
      <c r="BC110" s="40" t="str">
        <f>VLOOKUP(BA110,'447 F23.8  PROYECTOS DE INVE...'!$F$10:$R$770,13,0)</f>
        <v>3 TERMINADO</v>
      </c>
      <c r="BD110" s="40" t="str">
        <f t="shared" si="45"/>
        <v>4 LIQUIDADO3 TERMINADO</v>
      </c>
      <c r="BG110" t="str">
        <f>IFERROR(VLOOKUP('448 F23.9  CONTRATOS REALIZA...'!BD110,Hoja1!$F$2:$G$7,2,0),"ERROR")</f>
        <v>OK</v>
      </c>
      <c r="BH110" s="3" t="str">
        <f t="shared" si="46"/>
        <v>2 FONDO DE DESARROLLO REGIONAL - FDR</v>
      </c>
      <c r="BI110" t="str">
        <f>VLOOKUP(F110,'447 F23.8  PROYECTOS DE INVE...'!$F$10:$U$68,16,0)</f>
        <v>2 FONDO DE DESARROLLO REGIONAL - FDR</v>
      </c>
      <c r="BJ110" t="b">
        <f t="shared" si="36"/>
        <v>1</v>
      </c>
      <c r="BK110" s="4" t="str">
        <f t="shared" si="47"/>
        <v>2020/03/24</v>
      </c>
      <c r="BL110" s="4" t="str">
        <f t="shared" si="48"/>
        <v>2020/03/30</v>
      </c>
      <c r="BM110" s="4" t="str">
        <f t="shared" si="49"/>
        <v>2021/01/29</v>
      </c>
      <c r="BN110" s="4" t="str">
        <f t="shared" si="50"/>
        <v>2021/01/29</v>
      </c>
      <c r="BO110" s="15" t="str">
        <f t="shared" si="37"/>
        <v>2020/03/24</v>
      </c>
      <c r="BP110" s="15" t="str">
        <f t="shared" si="38"/>
        <v>2020/03/30</v>
      </c>
      <c r="BQ110" s="15" t="str">
        <f t="shared" si="39"/>
        <v>2021/01/29</v>
      </c>
      <c r="BR110" s="15" t="str">
        <f t="shared" si="51"/>
        <v>2021/01/29</v>
      </c>
      <c r="BS110" s="15" t="str">
        <f t="shared" si="52"/>
        <v>OK</v>
      </c>
      <c r="BT110" s="15" t="str">
        <f t="shared" si="53"/>
        <v>OK</v>
      </c>
      <c r="BU110" s="15" t="str">
        <f t="shared" si="54"/>
        <v>OK</v>
      </c>
      <c r="BV110" s="15" t="str">
        <f t="shared" si="55"/>
        <v>OK</v>
      </c>
      <c r="BW110" s="16">
        <f t="shared" si="40"/>
        <v>6</v>
      </c>
      <c r="BX110" s="16">
        <f t="shared" si="41"/>
        <v>305</v>
      </c>
      <c r="BY110">
        <f t="shared" si="56"/>
        <v>0</v>
      </c>
      <c r="BZ110" t="str">
        <f t="shared" si="57"/>
        <v>OK</v>
      </c>
      <c r="CA110" t="str">
        <f t="shared" si="58"/>
        <v>OK</v>
      </c>
      <c r="CB110" t="str">
        <f t="shared" si="59"/>
        <v>OK</v>
      </c>
      <c r="CC110" t="str">
        <f t="shared" si="60"/>
        <v>OK</v>
      </c>
      <c r="CD110" s="43" t="s">
        <v>904</v>
      </c>
      <c r="CE110" s="44" t="s">
        <v>904</v>
      </c>
      <c r="CF110" s="44" t="s">
        <v>427</v>
      </c>
      <c r="CH110" s="8">
        <f t="shared" si="61"/>
        <v>0</v>
      </c>
      <c r="CI110" s="8">
        <f t="shared" si="64"/>
        <v>45473</v>
      </c>
      <c r="CJ110">
        <f t="shared" si="42"/>
        <v>266667</v>
      </c>
    </row>
    <row r="111" spans="1:88" ht="15.75" thickBot="1" x14ac:dyDescent="0.3">
      <c r="A111" s="1">
        <v>101</v>
      </c>
      <c r="B111" t="s">
        <v>732</v>
      </c>
      <c r="C111" s="3" t="s">
        <v>58</v>
      </c>
      <c r="D111" s="3" t="s">
        <v>56</v>
      </c>
      <c r="E111" s="3" t="s">
        <v>778</v>
      </c>
      <c r="F111" s="3" t="s">
        <v>768</v>
      </c>
      <c r="G111" s="3" t="s">
        <v>3566</v>
      </c>
      <c r="H111" s="3" t="s">
        <v>132</v>
      </c>
      <c r="I111" s="3">
        <v>898681355</v>
      </c>
      <c r="J111" s="3" t="s">
        <v>269</v>
      </c>
      <c r="K111" s="3" t="s">
        <v>780</v>
      </c>
      <c r="L111" s="3" t="s">
        <v>270</v>
      </c>
      <c r="M111" s="4" t="s">
        <v>804</v>
      </c>
      <c r="N111" s="3" t="s">
        <v>80</v>
      </c>
      <c r="O111" s="3" t="s">
        <v>62</v>
      </c>
      <c r="P111" s="3"/>
      <c r="Q111" s="3">
        <v>901391487</v>
      </c>
      <c r="R111" s="3" t="s">
        <v>97</v>
      </c>
      <c r="S111" s="3" t="s">
        <v>56</v>
      </c>
      <c r="T111" s="3" t="s">
        <v>805</v>
      </c>
      <c r="U111" s="3">
        <v>898681355</v>
      </c>
      <c r="V111" s="3" t="s">
        <v>179</v>
      </c>
      <c r="W111" s="3" t="s">
        <v>68</v>
      </c>
      <c r="X111" s="3" t="s">
        <v>56</v>
      </c>
      <c r="Y111" s="3">
        <v>0</v>
      </c>
      <c r="Z111" s="3">
        <v>180</v>
      </c>
      <c r="AA111" s="3" t="s">
        <v>84</v>
      </c>
      <c r="AB111" s="3">
        <v>0</v>
      </c>
      <c r="AC111" s="3" t="s">
        <v>58</v>
      </c>
      <c r="AD111" s="3" t="s">
        <v>76</v>
      </c>
      <c r="AE111" s="3"/>
      <c r="AF111" s="3">
        <v>575</v>
      </c>
      <c r="AG111" s="4" t="s">
        <v>806</v>
      </c>
      <c r="AH111" s="3">
        <v>898681332</v>
      </c>
      <c r="AI111" s="3">
        <v>100</v>
      </c>
      <c r="AJ111" s="3" t="s">
        <v>67</v>
      </c>
      <c r="AK111" s="3" t="s">
        <v>80</v>
      </c>
      <c r="AL111" s="3" t="s">
        <v>62</v>
      </c>
      <c r="AM111" s="3"/>
      <c r="AN111" s="3">
        <v>901391487</v>
      </c>
      <c r="AO111" s="3" t="s">
        <v>97</v>
      </c>
      <c r="AP111" s="3" t="s">
        <v>56</v>
      </c>
      <c r="AQ111" s="3" t="s">
        <v>807</v>
      </c>
      <c r="AR111" s="4" t="s">
        <v>760</v>
      </c>
      <c r="AS111" s="4" t="s">
        <v>808</v>
      </c>
      <c r="AT111" s="3" t="s">
        <v>3567</v>
      </c>
      <c r="AU111" s="6" t="s">
        <v>777</v>
      </c>
      <c r="AV111" s="6"/>
      <c r="AW111" s="3" t="str">
        <f t="shared" si="43"/>
        <v>2017000050090</v>
      </c>
      <c r="AX111" t="str">
        <f>VLOOKUP(AW111,'447 F23.8  PROYECTOS DE INVE...'!$F$10:$P$694,11,0)</f>
        <v>2019/12/10</v>
      </c>
      <c r="AY111" s="3"/>
      <c r="AZ111" s="3" t="str">
        <f t="shared" si="35"/>
        <v>2020/07/08</v>
      </c>
      <c r="BA111" s="18" t="str">
        <f>VLOOKUP(AW111,'447 F23.8  PROYECTOS DE INVE...'!$JE$10:$JE$68,1,FALSE)</f>
        <v>2017000050090</v>
      </c>
      <c r="BB111" s="3" t="str">
        <f t="shared" si="44"/>
        <v>4 LIQUIDADO</v>
      </c>
      <c r="BC111" s="40" t="str">
        <f>VLOOKUP(BA111,'447 F23.8  PROYECTOS DE INVE...'!$F$10:$R$770,13,0)</f>
        <v>3 TERMINADO</v>
      </c>
      <c r="BD111" s="40" t="str">
        <f t="shared" si="45"/>
        <v>4 LIQUIDADO3 TERMINADO</v>
      </c>
      <c r="BG111" t="str">
        <f>IFERROR(VLOOKUP('448 F23.9  CONTRATOS REALIZA...'!BD111,Hoja1!$F$2:$G$7,2,0),"ERROR")</f>
        <v>OK</v>
      </c>
      <c r="BH111" s="3" t="str">
        <f t="shared" si="46"/>
        <v>2 FONDO DE DESARROLLO REGIONAL - FDR</v>
      </c>
      <c r="BI111" t="str">
        <f>VLOOKUP(F111,'447 F23.8  PROYECTOS DE INVE...'!$F$10:$U$68,16,0)</f>
        <v>2 FONDO DE DESARROLLO REGIONAL - FDR</v>
      </c>
      <c r="BJ111" t="b">
        <f t="shared" si="36"/>
        <v>1</v>
      </c>
      <c r="BK111" s="4" t="str">
        <f t="shared" si="47"/>
        <v>2020/07/08</v>
      </c>
      <c r="BL111" s="4" t="str">
        <f t="shared" si="48"/>
        <v>2020/11/05</v>
      </c>
      <c r="BM111" s="4" t="str">
        <f t="shared" si="49"/>
        <v>2022/11/30</v>
      </c>
      <c r="BN111" s="4" t="str">
        <f t="shared" si="50"/>
        <v>2024/04/17</v>
      </c>
      <c r="BO111" s="15" t="str">
        <f t="shared" si="37"/>
        <v>2020/07/08</v>
      </c>
      <c r="BP111" s="15" t="str">
        <f t="shared" si="38"/>
        <v>2020/11/05</v>
      </c>
      <c r="BQ111" s="15" t="str">
        <f t="shared" si="39"/>
        <v>2022/11/30</v>
      </c>
      <c r="BR111" s="15" t="str">
        <f t="shared" si="51"/>
        <v>2024/04/17</v>
      </c>
      <c r="BS111" s="15" t="str">
        <f t="shared" si="52"/>
        <v>OK</v>
      </c>
      <c r="BT111" s="15" t="str">
        <f t="shared" si="53"/>
        <v>OK</v>
      </c>
      <c r="BU111" s="15" t="str">
        <f t="shared" si="54"/>
        <v>OK</v>
      </c>
      <c r="BV111" s="15" t="str">
        <f t="shared" si="55"/>
        <v>OK</v>
      </c>
      <c r="BW111" s="16">
        <f t="shared" si="40"/>
        <v>120</v>
      </c>
      <c r="BX111" s="16">
        <f t="shared" si="41"/>
        <v>755</v>
      </c>
      <c r="BY111">
        <f t="shared" si="56"/>
        <v>504</v>
      </c>
      <c r="BZ111" t="str">
        <f t="shared" si="57"/>
        <v>OK</v>
      </c>
      <c r="CA111" t="str">
        <f t="shared" si="58"/>
        <v>OK</v>
      </c>
      <c r="CB111" t="str">
        <f t="shared" si="59"/>
        <v>OK</v>
      </c>
      <c r="CC111" t="str">
        <f t="shared" si="60"/>
        <v>OK</v>
      </c>
      <c r="CD111" s="43" t="s">
        <v>481</v>
      </c>
      <c r="CE111" s="44" t="s">
        <v>481</v>
      </c>
      <c r="CF111" s="44" t="s">
        <v>640</v>
      </c>
      <c r="CH111" s="8">
        <f t="shared" si="61"/>
        <v>122</v>
      </c>
      <c r="CI111" s="8"/>
      <c r="CJ111">
        <f t="shared" si="42"/>
        <v>23</v>
      </c>
    </row>
    <row r="112" spans="1:88" ht="15.75" thickBot="1" x14ac:dyDescent="0.3">
      <c r="A112" s="1">
        <v>102</v>
      </c>
      <c r="B112" t="s">
        <v>733</v>
      </c>
      <c r="C112" s="3" t="s">
        <v>58</v>
      </c>
      <c r="D112" s="3" t="s">
        <v>56</v>
      </c>
      <c r="E112" s="3" t="s">
        <v>778</v>
      </c>
      <c r="F112" s="3" t="s">
        <v>768</v>
      </c>
      <c r="G112" s="3" t="s">
        <v>809</v>
      </c>
      <c r="H112" s="3" t="s">
        <v>120</v>
      </c>
      <c r="I112" s="3">
        <v>173079075</v>
      </c>
      <c r="J112" s="3" t="s">
        <v>267</v>
      </c>
      <c r="K112" s="3" t="s">
        <v>780</v>
      </c>
      <c r="L112" s="3" t="s">
        <v>270</v>
      </c>
      <c r="M112" s="4" t="s">
        <v>810</v>
      </c>
      <c r="N112" s="3" t="s">
        <v>71</v>
      </c>
      <c r="O112" s="3" t="s">
        <v>62</v>
      </c>
      <c r="P112" s="3"/>
      <c r="Q112" s="3">
        <v>900413014</v>
      </c>
      <c r="R112" s="3" t="s">
        <v>88</v>
      </c>
      <c r="S112" s="3" t="s">
        <v>56</v>
      </c>
      <c r="T112" s="3" t="s">
        <v>807</v>
      </c>
      <c r="U112" s="3">
        <v>173079075</v>
      </c>
      <c r="V112" s="3" t="s">
        <v>179</v>
      </c>
      <c r="W112" s="3" t="s">
        <v>68</v>
      </c>
      <c r="X112" s="3" t="s">
        <v>56</v>
      </c>
      <c r="Y112" s="3">
        <v>0</v>
      </c>
      <c r="Z112" s="3">
        <v>180</v>
      </c>
      <c r="AA112" s="3" t="s">
        <v>84</v>
      </c>
      <c r="AB112" s="3">
        <v>0</v>
      </c>
      <c r="AC112" s="3" t="s">
        <v>58</v>
      </c>
      <c r="AD112" s="3" t="s">
        <v>76</v>
      </c>
      <c r="AE112" s="3"/>
      <c r="AF112" s="3">
        <v>575</v>
      </c>
      <c r="AG112" s="4" t="s">
        <v>806</v>
      </c>
      <c r="AH112" s="3">
        <v>173079075</v>
      </c>
      <c r="AI112" s="3">
        <v>90</v>
      </c>
      <c r="AJ112" s="3" t="s">
        <v>77</v>
      </c>
      <c r="AK112" s="3" t="s">
        <v>61</v>
      </c>
      <c r="AL112" s="3" t="s">
        <v>72</v>
      </c>
      <c r="AM112" s="3">
        <v>80720856</v>
      </c>
      <c r="AN112" s="3"/>
      <c r="AO112" s="3" t="s">
        <v>56</v>
      </c>
      <c r="AP112" s="3" t="s">
        <v>56</v>
      </c>
      <c r="AQ112" s="3" t="s">
        <v>783</v>
      </c>
      <c r="AR112" s="4" t="s">
        <v>760</v>
      </c>
      <c r="AS112" s="4" t="s">
        <v>56</v>
      </c>
      <c r="AT112" s="3" t="s">
        <v>811</v>
      </c>
      <c r="AU112" s="6" t="s">
        <v>777</v>
      </c>
      <c r="AV112" s="6"/>
      <c r="AW112" s="3" t="str">
        <f t="shared" si="43"/>
        <v>2017000050090</v>
      </c>
      <c r="AX112" t="str">
        <f>VLOOKUP(AW112,'447 F23.8  PROYECTOS DE INVE...'!$F$10:$P$694,11,0)</f>
        <v>2019/12/10</v>
      </c>
      <c r="AY112" s="3"/>
      <c r="AZ112" s="3" t="str">
        <f t="shared" si="35"/>
        <v>2020/10/06</v>
      </c>
      <c r="BA112" s="18" t="str">
        <f>VLOOKUP(AW112,'447 F23.8  PROYECTOS DE INVE...'!$JE$10:$JE$68,1,FALSE)</f>
        <v>2017000050090</v>
      </c>
      <c r="BB112" s="3" t="str">
        <f t="shared" si="44"/>
        <v>3 TERMINADO PERO NO LIQUIDADO</v>
      </c>
      <c r="BC112" s="40" t="str">
        <f>VLOOKUP(BA112,'447 F23.8  PROYECTOS DE INVE...'!$F$10:$R$770,13,0)</f>
        <v>3 TERMINADO</v>
      </c>
      <c r="BD112" s="40" t="str">
        <f t="shared" si="45"/>
        <v>3 TERMINADO PERO NO LIQUIDADO3 TERMINADO</v>
      </c>
      <c r="BG112" t="str">
        <f>IFERROR(VLOOKUP('448 F23.9  CONTRATOS REALIZA...'!BD112,Hoja1!$F$2:$G$7,2,0),"ERROR")</f>
        <v>OK</v>
      </c>
      <c r="BH112" s="3" t="str">
        <f t="shared" si="46"/>
        <v>2 FONDO DE DESARROLLO REGIONAL - FDR</v>
      </c>
      <c r="BI112" t="str">
        <f>VLOOKUP(F112,'447 F23.8  PROYECTOS DE INVE...'!$F$10:$U$68,16,0)</f>
        <v>2 FONDO DE DESARROLLO REGIONAL - FDR</v>
      </c>
      <c r="BJ112" t="b">
        <f t="shared" si="36"/>
        <v>1</v>
      </c>
      <c r="BK112" s="4" t="str">
        <f t="shared" si="47"/>
        <v>2020/10/06</v>
      </c>
      <c r="BL112" s="4" t="str">
        <f t="shared" si="48"/>
        <v>2020/11/05</v>
      </c>
      <c r="BM112" s="4" t="str">
        <f t="shared" si="49"/>
        <v>2022/11/30</v>
      </c>
      <c r="BN112" s="4" t="str">
        <f t="shared" si="50"/>
        <v/>
      </c>
      <c r="BO112" s="15" t="str">
        <f t="shared" si="37"/>
        <v>2020/10/06</v>
      </c>
      <c r="BP112" s="15" t="str">
        <f t="shared" si="38"/>
        <v>2020/11/05</v>
      </c>
      <c r="BQ112" s="15" t="str">
        <f t="shared" si="39"/>
        <v>2022/11/30</v>
      </c>
      <c r="BR112" s="15" t="str">
        <f t="shared" si="51"/>
        <v>SIN FECHA LIQUIDACIÓN</v>
      </c>
      <c r="BS112" s="15" t="str">
        <f t="shared" si="52"/>
        <v>OK</v>
      </c>
      <c r="BT112" s="15" t="str">
        <f t="shared" si="53"/>
        <v>OK</v>
      </c>
      <c r="BU112" s="15" t="str">
        <f t="shared" si="54"/>
        <v>OK</v>
      </c>
      <c r="BV112" s="15" t="e">
        <f t="shared" si="55"/>
        <v>#VALUE!</v>
      </c>
      <c r="BW112" s="16">
        <f t="shared" si="40"/>
        <v>30</v>
      </c>
      <c r="BX112" s="16">
        <f t="shared" si="41"/>
        <v>755</v>
      </c>
      <c r="BY112" t="str">
        <f t="shared" si="56"/>
        <v/>
      </c>
      <c r="BZ112" t="str">
        <f t="shared" si="57"/>
        <v>OK</v>
      </c>
      <c r="CA112" t="str">
        <f t="shared" si="58"/>
        <v>OK</v>
      </c>
      <c r="CB112" t="str">
        <f t="shared" si="59"/>
        <v>OK</v>
      </c>
      <c r="CC112" t="str">
        <f t="shared" si="60"/>
        <v>ERROR</v>
      </c>
      <c r="CD112" s="43" t="s">
        <v>904</v>
      </c>
      <c r="CE112" s="44" t="s">
        <v>904</v>
      </c>
      <c r="CF112" s="44" t="s">
        <v>427</v>
      </c>
      <c r="CH112" s="8">
        <f t="shared" si="61"/>
        <v>0</v>
      </c>
      <c r="CI112" s="8">
        <f t="shared" ref="CI112:CI122" si="65">$CH$7-CG112</f>
        <v>45473</v>
      </c>
      <c r="CJ112">
        <f t="shared" si="42"/>
        <v>0</v>
      </c>
    </row>
    <row r="113" spans="1:88" ht="15.75" thickBot="1" x14ac:dyDescent="0.3">
      <c r="A113" s="1">
        <v>103</v>
      </c>
      <c r="B113" t="s">
        <v>734</v>
      </c>
      <c r="C113" s="3" t="s">
        <v>58</v>
      </c>
      <c r="D113" s="3" t="s">
        <v>56</v>
      </c>
      <c r="E113" s="3" t="s">
        <v>778</v>
      </c>
      <c r="F113" s="3" t="s">
        <v>768</v>
      </c>
      <c r="G113" s="3" t="s">
        <v>812</v>
      </c>
      <c r="H113" s="3" t="s">
        <v>132</v>
      </c>
      <c r="I113" s="3">
        <v>18000000</v>
      </c>
      <c r="J113" s="3" t="s">
        <v>269</v>
      </c>
      <c r="K113" s="3" t="s">
        <v>780</v>
      </c>
      <c r="L113" s="3" t="s">
        <v>270</v>
      </c>
      <c r="M113" s="4" t="s">
        <v>813</v>
      </c>
      <c r="N113" s="3" t="s">
        <v>61</v>
      </c>
      <c r="O113" s="3" t="s">
        <v>72</v>
      </c>
      <c r="P113" s="3">
        <v>1098721299</v>
      </c>
      <c r="Q113" s="3"/>
      <c r="R113" s="3" t="s">
        <v>56</v>
      </c>
      <c r="S113" s="3" t="s">
        <v>56</v>
      </c>
      <c r="T113" s="3" t="s">
        <v>814</v>
      </c>
      <c r="U113" s="3">
        <v>18000000</v>
      </c>
      <c r="V113" s="3" t="s">
        <v>179</v>
      </c>
      <c r="W113" s="3" t="s">
        <v>68</v>
      </c>
      <c r="X113" s="3" t="s">
        <v>56</v>
      </c>
      <c r="Y113" s="3">
        <v>0</v>
      </c>
      <c r="Z113" s="3">
        <v>90</v>
      </c>
      <c r="AA113" s="3" t="s">
        <v>84</v>
      </c>
      <c r="AB113" s="3">
        <v>0</v>
      </c>
      <c r="AC113" s="3" t="s">
        <v>68</v>
      </c>
      <c r="AD113" s="3" t="s">
        <v>56</v>
      </c>
      <c r="AE113" s="3"/>
      <c r="AF113" s="3"/>
      <c r="AG113" s="4" t="s">
        <v>813</v>
      </c>
      <c r="AH113" s="3">
        <v>18000000</v>
      </c>
      <c r="AI113" s="3">
        <v>100</v>
      </c>
      <c r="AJ113" s="3" t="s">
        <v>77</v>
      </c>
      <c r="AK113" s="3" t="s">
        <v>61</v>
      </c>
      <c r="AL113" s="3" t="s">
        <v>72</v>
      </c>
      <c r="AM113" s="3">
        <v>80720856</v>
      </c>
      <c r="AN113" s="3"/>
      <c r="AO113" s="3" t="s">
        <v>56</v>
      </c>
      <c r="AP113" s="3" t="s">
        <v>56</v>
      </c>
      <c r="AQ113" s="3" t="s">
        <v>783</v>
      </c>
      <c r="AR113" s="4" t="s">
        <v>815</v>
      </c>
      <c r="AS113" s="4" t="s">
        <v>815</v>
      </c>
      <c r="AT113" s="3" t="s">
        <v>790</v>
      </c>
      <c r="AU113" s="6" t="s">
        <v>777</v>
      </c>
      <c r="AV113" s="6"/>
      <c r="AW113" s="3" t="str">
        <f t="shared" si="43"/>
        <v>2017000050090</v>
      </c>
      <c r="AX113" t="str">
        <f>VLOOKUP(AW113,'447 F23.8  PROYECTOS DE INVE...'!$F$10:$P$694,11,0)</f>
        <v>2019/12/10</v>
      </c>
      <c r="AY113" s="3"/>
      <c r="AZ113" s="3" t="str">
        <f t="shared" si="35"/>
        <v>2020/12/15</v>
      </c>
      <c r="BA113" s="18" t="str">
        <f>VLOOKUP(AW113,'447 F23.8  PROYECTOS DE INVE...'!$JE$10:$JE$68,1,FALSE)</f>
        <v>2017000050090</v>
      </c>
      <c r="BB113" s="3" t="str">
        <f t="shared" si="44"/>
        <v>4 LIQUIDADO</v>
      </c>
      <c r="BC113" s="40" t="str">
        <f>VLOOKUP(BA113,'447 F23.8  PROYECTOS DE INVE...'!$F$10:$R$770,13,0)</f>
        <v>3 TERMINADO</v>
      </c>
      <c r="BD113" s="40" t="str">
        <f t="shared" si="45"/>
        <v>4 LIQUIDADO3 TERMINADO</v>
      </c>
      <c r="BG113" t="str">
        <f>IFERROR(VLOOKUP('448 F23.9  CONTRATOS REALIZA...'!BD113,Hoja1!$F$2:$G$7,2,0),"ERROR")</f>
        <v>OK</v>
      </c>
      <c r="BH113" s="3" t="str">
        <f t="shared" si="46"/>
        <v>2 FONDO DE DESARROLLO REGIONAL - FDR</v>
      </c>
      <c r="BI113" t="str">
        <f>VLOOKUP(F113,'447 F23.8  PROYECTOS DE INVE...'!$F$10:$U$68,16,0)</f>
        <v>2 FONDO DE DESARROLLO REGIONAL - FDR</v>
      </c>
      <c r="BJ113" t="b">
        <f t="shared" si="36"/>
        <v>1</v>
      </c>
      <c r="BK113" s="4" t="str">
        <f t="shared" si="47"/>
        <v>2020/12/15</v>
      </c>
      <c r="BL113" s="4" t="str">
        <f t="shared" si="48"/>
        <v>2020/12/15</v>
      </c>
      <c r="BM113" s="4" t="str">
        <f t="shared" si="49"/>
        <v>2021/03/14</v>
      </c>
      <c r="BN113" s="4" t="str">
        <f t="shared" si="50"/>
        <v>2021/03/14</v>
      </c>
      <c r="BO113" s="15" t="str">
        <f t="shared" si="37"/>
        <v>2020/12/15</v>
      </c>
      <c r="BP113" s="15" t="str">
        <f t="shared" si="38"/>
        <v>2020/12/15</v>
      </c>
      <c r="BQ113" s="15" t="str">
        <f t="shared" si="39"/>
        <v>2021/03/14</v>
      </c>
      <c r="BR113" s="15" t="str">
        <f t="shared" si="51"/>
        <v>2021/03/14</v>
      </c>
      <c r="BS113" s="15" t="str">
        <f t="shared" si="52"/>
        <v>OK</v>
      </c>
      <c r="BT113" s="15" t="str">
        <f t="shared" si="53"/>
        <v>OK</v>
      </c>
      <c r="BU113" s="15" t="str">
        <f t="shared" si="54"/>
        <v>OK</v>
      </c>
      <c r="BV113" s="15" t="str">
        <f t="shared" si="55"/>
        <v>OK</v>
      </c>
      <c r="BW113" s="16">
        <f t="shared" si="40"/>
        <v>0</v>
      </c>
      <c r="BX113" s="16">
        <f t="shared" si="41"/>
        <v>89</v>
      </c>
      <c r="BY113">
        <f t="shared" si="56"/>
        <v>0</v>
      </c>
      <c r="BZ113" t="str">
        <f t="shared" si="57"/>
        <v>OK</v>
      </c>
      <c r="CA113" t="str">
        <f t="shared" si="58"/>
        <v>OK</v>
      </c>
      <c r="CB113" t="str">
        <f t="shared" si="59"/>
        <v>OK</v>
      </c>
      <c r="CC113" t="str">
        <f t="shared" si="60"/>
        <v>OK</v>
      </c>
      <c r="CD113" s="43" t="s">
        <v>904</v>
      </c>
      <c r="CE113" s="44" t="s">
        <v>904</v>
      </c>
      <c r="CF113" s="44" t="s">
        <v>427</v>
      </c>
      <c r="CH113" s="8">
        <f t="shared" si="61"/>
        <v>0</v>
      </c>
      <c r="CI113" s="8">
        <f t="shared" si="65"/>
        <v>45473</v>
      </c>
      <c r="CJ113">
        <f t="shared" si="42"/>
        <v>0</v>
      </c>
    </row>
    <row r="114" spans="1:88" ht="15.75" thickBot="1" x14ac:dyDescent="0.3">
      <c r="A114" s="1">
        <v>104</v>
      </c>
      <c r="B114" t="s">
        <v>735</v>
      </c>
      <c r="C114" s="3" t="s">
        <v>58</v>
      </c>
      <c r="D114" s="3" t="s">
        <v>56</v>
      </c>
      <c r="E114" s="3" t="s">
        <v>778</v>
      </c>
      <c r="F114" s="3" t="s">
        <v>768</v>
      </c>
      <c r="G114" s="3" t="s">
        <v>816</v>
      </c>
      <c r="H114" s="3" t="s">
        <v>132</v>
      </c>
      <c r="I114" s="3">
        <v>8000000</v>
      </c>
      <c r="J114" s="3" t="s">
        <v>269</v>
      </c>
      <c r="K114" s="3" t="s">
        <v>780</v>
      </c>
      <c r="L114" s="3" t="s">
        <v>270</v>
      </c>
      <c r="M114" s="4" t="s">
        <v>817</v>
      </c>
      <c r="N114" s="3" t="s">
        <v>61</v>
      </c>
      <c r="O114" s="3" t="s">
        <v>72</v>
      </c>
      <c r="P114" s="3">
        <v>1075280552</v>
      </c>
      <c r="Q114" s="3"/>
      <c r="R114" s="3" t="s">
        <v>56</v>
      </c>
      <c r="S114" s="3" t="s">
        <v>56</v>
      </c>
      <c r="T114" s="3" t="s">
        <v>818</v>
      </c>
      <c r="U114" s="3">
        <v>8000000</v>
      </c>
      <c r="V114" s="3" t="s">
        <v>179</v>
      </c>
      <c r="W114" s="3" t="s">
        <v>68</v>
      </c>
      <c r="X114" s="3" t="s">
        <v>56</v>
      </c>
      <c r="Y114" s="3">
        <v>0</v>
      </c>
      <c r="Z114" s="3">
        <v>60</v>
      </c>
      <c r="AA114" s="3" t="s">
        <v>84</v>
      </c>
      <c r="AB114" s="3">
        <v>0</v>
      </c>
      <c r="AC114" s="3" t="s">
        <v>68</v>
      </c>
      <c r="AD114" s="3" t="s">
        <v>56</v>
      </c>
      <c r="AE114" s="3"/>
      <c r="AF114" s="3"/>
      <c r="AG114" s="4" t="s">
        <v>819</v>
      </c>
      <c r="AH114" s="3">
        <v>8000000</v>
      </c>
      <c r="AI114" s="3">
        <v>100</v>
      </c>
      <c r="AJ114" s="3" t="s">
        <v>77</v>
      </c>
      <c r="AK114" s="3" t="s">
        <v>61</v>
      </c>
      <c r="AL114" s="3" t="s">
        <v>72</v>
      </c>
      <c r="AM114" s="3">
        <v>80720856</v>
      </c>
      <c r="AN114" s="3"/>
      <c r="AO114" s="3" t="s">
        <v>56</v>
      </c>
      <c r="AP114" s="3" t="s">
        <v>56</v>
      </c>
      <c r="AQ114" s="3" t="s">
        <v>783</v>
      </c>
      <c r="AR114" s="4" t="s">
        <v>820</v>
      </c>
      <c r="AS114" s="4" t="s">
        <v>820</v>
      </c>
      <c r="AT114" s="3" t="s">
        <v>790</v>
      </c>
      <c r="AU114" s="6" t="s">
        <v>777</v>
      </c>
      <c r="AV114" s="6"/>
      <c r="AW114" s="3" t="str">
        <f t="shared" si="43"/>
        <v>2017000050090</v>
      </c>
      <c r="AX114" t="str">
        <f>VLOOKUP(AW114,'447 F23.8  PROYECTOS DE INVE...'!$F$10:$P$694,11,0)</f>
        <v>2019/12/10</v>
      </c>
      <c r="AY114" s="3"/>
      <c r="AZ114" s="3" t="str">
        <f t="shared" si="35"/>
        <v>2020/12/17</v>
      </c>
      <c r="BA114" s="18" t="str">
        <f>VLOOKUP(AW114,'447 F23.8  PROYECTOS DE INVE...'!$JE$10:$JE$68,1,FALSE)</f>
        <v>2017000050090</v>
      </c>
      <c r="BB114" s="3" t="str">
        <f t="shared" si="44"/>
        <v>4 LIQUIDADO</v>
      </c>
      <c r="BC114" s="40" t="str">
        <f>VLOOKUP(BA114,'447 F23.8  PROYECTOS DE INVE...'!$F$10:$R$770,13,0)</f>
        <v>3 TERMINADO</v>
      </c>
      <c r="BD114" s="40" t="str">
        <f t="shared" si="45"/>
        <v>4 LIQUIDADO3 TERMINADO</v>
      </c>
      <c r="BG114" t="str">
        <f>IFERROR(VLOOKUP('448 F23.9  CONTRATOS REALIZA...'!BD114,Hoja1!$F$2:$G$7,2,0),"ERROR")</f>
        <v>OK</v>
      </c>
      <c r="BH114" s="3" t="str">
        <f t="shared" si="46"/>
        <v>2 FONDO DE DESARROLLO REGIONAL - FDR</v>
      </c>
      <c r="BI114" t="str">
        <f>VLOOKUP(F114,'447 F23.8  PROYECTOS DE INVE...'!$F$10:$U$68,16,0)</f>
        <v>2 FONDO DE DESARROLLO REGIONAL - FDR</v>
      </c>
      <c r="BJ114" t="b">
        <f t="shared" si="36"/>
        <v>1</v>
      </c>
      <c r="BK114" s="4" t="str">
        <f t="shared" si="47"/>
        <v>2020/12/17</v>
      </c>
      <c r="BL114" s="4" t="str">
        <f t="shared" si="48"/>
        <v>2020/12/23</v>
      </c>
      <c r="BM114" s="4" t="str">
        <f t="shared" si="49"/>
        <v>2021/02/21</v>
      </c>
      <c r="BN114" s="4" t="str">
        <f t="shared" si="50"/>
        <v>2021/02/21</v>
      </c>
      <c r="BO114" s="15" t="str">
        <f t="shared" si="37"/>
        <v>2020/12/17</v>
      </c>
      <c r="BP114" s="15" t="str">
        <f t="shared" si="38"/>
        <v>2020/12/23</v>
      </c>
      <c r="BQ114" s="15" t="str">
        <f t="shared" si="39"/>
        <v>2021/02/21</v>
      </c>
      <c r="BR114" s="15" t="str">
        <f t="shared" si="51"/>
        <v>2021/02/21</v>
      </c>
      <c r="BS114" s="15" t="str">
        <f t="shared" si="52"/>
        <v>OK</v>
      </c>
      <c r="BT114" s="15" t="str">
        <f t="shared" si="53"/>
        <v>OK</v>
      </c>
      <c r="BU114" s="15" t="str">
        <f t="shared" si="54"/>
        <v>OK</v>
      </c>
      <c r="BV114" s="15" t="str">
        <f t="shared" si="55"/>
        <v>OK</v>
      </c>
      <c r="BW114" s="16">
        <f t="shared" si="40"/>
        <v>6</v>
      </c>
      <c r="BX114" s="16">
        <f t="shared" si="41"/>
        <v>60</v>
      </c>
      <c r="BY114">
        <f t="shared" si="56"/>
        <v>0</v>
      </c>
      <c r="BZ114" t="str">
        <f t="shared" si="57"/>
        <v>OK</v>
      </c>
      <c r="CA114" t="str">
        <f t="shared" si="58"/>
        <v>OK</v>
      </c>
      <c r="CB114" t="str">
        <f t="shared" si="59"/>
        <v>OK</v>
      </c>
      <c r="CC114" t="str">
        <f t="shared" si="60"/>
        <v>OK</v>
      </c>
      <c r="CD114" s="43" t="s">
        <v>904</v>
      </c>
      <c r="CE114" s="44" t="s">
        <v>904</v>
      </c>
      <c r="CF114" s="44" t="s">
        <v>427</v>
      </c>
      <c r="CH114" s="8">
        <f t="shared" si="61"/>
        <v>0</v>
      </c>
      <c r="CI114" s="8">
        <f t="shared" si="65"/>
        <v>45473</v>
      </c>
      <c r="CJ114">
        <f t="shared" si="42"/>
        <v>0</v>
      </c>
    </row>
    <row r="115" spans="1:88" ht="15.75" thickBot="1" x14ac:dyDescent="0.3">
      <c r="A115" s="1">
        <v>105</v>
      </c>
      <c r="B115" t="s">
        <v>736</v>
      </c>
      <c r="C115" s="3" t="s">
        <v>58</v>
      </c>
      <c r="D115" s="3" t="s">
        <v>56</v>
      </c>
      <c r="E115" s="3" t="s">
        <v>778</v>
      </c>
      <c r="F115" s="3" t="s">
        <v>768</v>
      </c>
      <c r="G115" s="3" t="s">
        <v>821</v>
      </c>
      <c r="H115" s="3" t="s">
        <v>132</v>
      </c>
      <c r="I115" s="3">
        <v>10000000</v>
      </c>
      <c r="J115" s="3" t="s">
        <v>269</v>
      </c>
      <c r="K115" s="3" t="s">
        <v>780</v>
      </c>
      <c r="L115" s="3" t="s">
        <v>270</v>
      </c>
      <c r="M115" s="4" t="s">
        <v>819</v>
      </c>
      <c r="N115" s="3" t="s">
        <v>61</v>
      </c>
      <c r="O115" s="3" t="s">
        <v>72</v>
      </c>
      <c r="P115" s="3">
        <v>51748267</v>
      </c>
      <c r="Q115" s="3"/>
      <c r="R115" s="3" t="s">
        <v>56</v>
      </c>
      <c r="S115" s="3" t="s">
        <v>56</v>
      </c>
      <c r="T115" s="3" t="s">
        <v>822</v>
      </c>
      <c r="U115" s="3">
        <v>10000000</v>
      </c>
      <c r="V115" s="3" t="s">
        <v>179</v>
      </c>
      <c r="W115" s="3" t="s">
        <v>68</v>
      </c>
      <c r="X115" s="3" t="s">
        <v>56</v>
      </c>
      <c r="Y115" s="3">
        <v>0</v>
      </c>
      <c r="Z115" s="3">
        <v>60</v>
      </c>
      <c r="AA115" s="3" t="s">
        <v>84</v>
      </c>
      <c r="AB115" s="3">
        <v>0</v>
      </c>
      <c r="AC115" s="3" t="s">
        <v>68</v>
      </c>
      <c r="AD115" s="3" t="s">
        <v>56</v>
      </c>
      <c r="AE115" s="3"/>
      <c r="AF115" s="3"/>
      <c r="AG115" s="4" t="s">
        <v>823</v>
      </c>
      <c r="AH115" s="3">
        <v>10000000</v>
      </c>
      <c r="AI115" s="3">
        <v>100</v>
      </c>
      <c r="AJ115" s="3" t="s">
        <v>77</v>
      </c>
      <c r="AK115" s="3" t="s">
        <v>61</v>
      </c>
      <c r="AL115" s="3" t="s">
        <v>72</v>
      </c>
      <c r="AM115" s="3">
        <v>80720856</v>
      </c>
      <c r="AN115" s="3"/>
      <c r="AO115" s="3" t="s">
        <v>56</v>
      </c>
      <c r="AP115" s="3" t="s">
        <v>56</v>
      </c>
      <c r="AQ115" s="3" t="s">
        <v>783</v>
      </c>
      <c r="AR115" s="4" t="s">
        <v>824</v>
      </c>
      <c r="AS115" s="4" t="s">
        <v>824</v>
      </c>
      <c r="AT115" s="3" t="s">
        <v>790</v>
      </c>
      <c r="AU115" s="6" t="s">
        <v>777</v>
      </c>
      <c r="AV115" s="6"/>
      <c r="AW115" s="3" t="str">
        <f t="shared" si="43"/>
        <v>2017000050090</v>
      </c>
      <c r="AX115" t="str">
        <f>VLOOKUP(AW115,'447 F23.8  PROYECTOS DE INVE...'!$F$10:$P$694,11,0)</f>
        <v>2019/12/10</v>
      </c>
      <c r="AY115" s="3"/>
      <c r="AZ115" s="3" t="str">
        <f t="shared" si="35"/>
        <v>2020/12/23</v>
      </c>
      <c r="BA115" s="18" t="str">
        <f>VLOOKUP(AW115,'447 F23.8  PROYECTOS DE INVE...'!$JE$10:$JE$68,1,FALSE)</f>
        <v>2017000050090</v>
      </c>
      <c r="BB115" s="3" t="str">
        <f t="shared" si="44"/>
        <v>4 LIQUIDADO</v>
      </c>
      <c r="BC115" s="40" t="str">
        <f>VLOOKUP(BA115,'447 F23.8  PROYECTOS DE INVE...'!$F$10:$R$770,13,0)</f>
        <v>3 TERMINADO</v>
      </c>
      <c r="BD115" s="40" t="str">
        <f t="shared" si="45"/>
        <v>4 LIQUIDADO3 TERMINADO</v>
      </c>
      <c r="BG115" t="str">
        <f>IFERROR(VLOOKUP('448 F23.9  CONTRATOS REALIZA...'!BD115,Hoja1!$F$2:$G$7,2,0),"ERROR")</f>
        <v>OK</v>
      </c>
      <c r="BH115" s="3" t="str">
        <f t="shared" si="46"/>
        <v>2 FONDO DE DESARROLLO REGIONAL - FDR</v>
      </c>
      <c r="BI115" t="str">
        <f>VLOOKUP(F115,'447 F23.8  PROYECTOS DE INVE...'!$F$10:$U$68,16,0)</f>
        <v>2 FONDO DE DESARROLLO REGIONAL - FDR</v>
      </c>
      <c r="BJ115" t="b">
        <f t="shared" si="36"/>
        <v>1</v>
      </c>
      <c r="BK115" s="4" t="str">
        <f t="shared" si="47"/>
        <v>2020/12/23</v>
      </c>
      <c r="BL115" s="4" t="str">
        <f t="shared" si="48"/>
        <v>2020/12/28</v>
      </c>
      <c r="BM115" s="4" t="str">
        <f t="shared" si="49"/>
        <v>2021/02/27</v>
      </c>
      <c r="BN115" s="4" t="str">
        <f t="shared" si="50"/>
        <v>2021/02/27</v>
      </c>
      <c r="BO115" s="15" t="str">
        <f t="shared" si="37"/>
        <v>2020/12/23</v>
      </c>
      <c r="BP115" s="15" t="str">
        <f t="shared" si="38"/>
        <v>2020/12/28</v>
      </c>
      <c r="BQ115" s="15" t="str">
        <f t="shared" si="39"/>
        <v>2021/02/27</v>
      </c>
      <c r="BR115" s="15" t="str">
        <f t="shared" si="51"/>
        <v>2021/02/27</v>
      </c>
      <c r="BS115" s="15" t="str">
        <f t="shared" si="52"/>
        <v>OK</v>
      </c>
      <c r="BT115" s="15" t="str">
        <f t="shared" si="53"/>
        <v>OK</v>
      </c>
      <c r="BU115" s="15" t="str">
        <f t="shared" si="54"/>
        <v>OK</v>
      </c>
      <c r="BV115" s="15" t="str">
        <f t="shared" si="55"/>
        <v>OK</v>
      </c>
      <c r="BW115" s="16">
        <f t="shared" si="40"/>
        <v>5</v>
      </c>
      <c r="BX115" s="16">
        <f t="shared" si="41"/>
        <v>61</v>
      </c>
      <c r="BY115">
        <f t="shared" si="56"/>
        <v>0</v>
      </c>
      <c r="BZ115" t="str">
        <f t="shared" si="57"/>
        <v>OK</v>
      </c>
      <c r="CA115" t="str">
        <f t="shared" si="58"/>
        <v>OK</v>
      </c>
      <c r="CB115" t="str">
        <f t="shared" si="59"/>
        <v>OK</v>
      </c>
      <c r="CC115" t="str">
        <f t="shared" si="60"/>
        <v>OK</v>
      </c>
      <c r="CD115" s="43" t="s">
        <v>904</v>
      </c>
      <c r="CE115" s="44" t="s">
        <v>904</v>
      </c>
      <c r="CF115" s="44" t="s">
        <v>427</v>
      </c>
      <c r="CH115" s="8">
        <f t="shared" si="61"/>
        <v>0</v>
      </c>
      <c r="CI115" s="8">
        <f t="shared" si="65"/>
        <v>45473</v>
      </c>
      <c r="CJ115">
        <f t="shared" si="42"/>
        <v>0</v>
      </c>
    </row>
    <row r="116" spans="1:88" ht="15.75" thickBot="1" x14ac:dyDescent="0.3">
      <c r="A116" s="1">
        <v>106</v>
      </c>
      <c r="B116" t="s">
        <v>737</v>
      </c>
      <c r="C116" s="3" t="s">
        <v>58</v>
      </c>
      <c r="D116" s="3" t="s">
        <v>56</v>
      </c>
      <c r="E116" s="3" t="s">
        <v>778</v>
      </c>
      <c r="F116" s="3" t="s">
        <v>768</v>
      </c>
      <c r="G116" s="3" t="s">
        <v>825</v>
      </c>
      <c r="H116" s="3" t="s">
        <v>132</v>
      </c>
      <c r="I116" s="3">
        <v>1949314334</v>
      </c>
      <c r="J116" s="3" t="s">
        <v>269</v>
      </c>
      <c r="K116" s="3" t="s">
        <v>780</v>
      </c>
      <c r="L116" s="3" t="s">
        <v>270</v>
      </c>
      <c r="M116" s="4" t="s">
        <v>826</v>
      </c>
      <c r="N116" s="3" t="s">
        <v>80</v>
      </c>
      <c r="O116" s="3" t="s">
        <v>62</v>
      </c>
      <c r="P116" s="3"/>
      <c r="Q116" s="3">
        <v>901433691</v>
      </c>
      <c r="R116" s="3" t="s">
        <v>97</v>
      </c>
      <c r="S116" s="3" t="s">
        <v>56</v>
      </c>
      <c r="T116" s="3" t="s">
        <v>827</v>
      </c>
      <c r="U116" s="3">
        <v>1949314334</v>
      </c>
      <c r="V116" s="3" t="s">
        <v>179</v>
      </c>
      <c r="W116" s="3" t="s">
        <v>68</v>
      </c>
      <c r="X116" s="3" t="s">
        <v>56</v>
      </c>
      <c r="Y116" s="3">
        <v>0</v>
      </c>
      <c r="Z116" s="3">
        <v>180</v>
      </c>
      <c r="AA116" s="3" t="s">
        <v>84</v>
      </c>
      <c r="AB116" s="3">
        <v>0</v>
      </c>
      <c r="AC116" s="3" t="s">
        <v>58</v>
      </c>
      <c r="AD116" s="3" t="s">
        <v>76</v>
      </c>
      <c r="AE116" s="3"/>
      <c r="AF116" s="3">
        <v>260</v>
      </c>
      <c r="AG116" s="4" t="s">
        <v>828</v>
      </c>
      <c r="AH116" s="3">
        <v>1949314334</v>
      </c>
      <c r="AI116" s="3">
        <v>100</v>
      </c>
      <c r="AJ116" s="3" t="s">
        <v>77</v>
      </c>
      <c r="AK116" s="3" t="s">
        <v>61</v>
      </c>
      <c r="AL116" s="3" t="s">
        <v>72</v>
      </c>
      <c r="AM116" s="3">
        <v>80720856</v>
      </c>
      <c r="AN116" s="3"/>
      <c r="AO116" s="3" t="s">
        <v>56</v>
      </c>
      <c r="AP116" s="3" t="s">
        <v>56</v>
      </c>
      <c r="AQ116" s="3" t="s">
        <v>783</v>
      </c>
      <c r="AR116" s="4" t="s">
        <v>829</v>
      </c>
      <c r="AS116" s="4" t="s">
        <v>830</v>
      </c>
      <c r="AT116" s="3" t="s">
        <v>831</v>
      </c>
      <c r="AU116" s="6" t="s">
        <v>777</v>
      </c>
      <c r="AV116" s="6"/>
      <c r="AW116" s="3" t="str">
        <f t="shared" si="43"/>
        <v>2017000050090</v>
      </c>
      <c r="AX116" t="str">
        <f>VLOOKUP(AW116,'447 F23.8  PROYECTOS DE INVE...'!$F$10:$P$694,11,0)</f>
        <v>2019/12/10</v>
      </c>
      <c r="AY116" s="3"/>
      <c r="AZ116" s="3" t="str">
        <f t="shared" si="35"/>
        <v>2020/12/07</v>
      </c>
      <c r="BA116" s="18" t="str">
        <f>VLOOKUP(AW116,'447 F23.8  PROYECTOS DE INVE...'!$JE$10:$JE$68,1,FALSE)</f>
        <v>2017000050090</v>
      </c>
      <c r="BB116" s="3" t="str">
        <f t="shared" si="44"/>
        <v>4 LIQUIDADO</v>
      </c>
      <c r="BC116" s="40" t="str">
        <f>VLOOKUP(BA116,'447 F23.8  PROYECTOS DE INVE...'!$F$10:$R$770,13,0)</f>
        <v>3 TERMINADO</v>
      </c>
      <c r="BD116" s="40" t="str">
        <f t="shared" si="45"/>
        <v>4 LIQUIDADO3 TERMINADO</v>
      </c>
      <c r="BG116" t="str">
        <f>IFERROR(VLOOKUP('448 F23.9  CONTRATOS REALIZA...'!BD116,Hoja1!$F$2:$G$7,2,0),"ERROR")</f>
        <v>OK</v>
      </c>
      <c r="BH116" s="3" t="str">
        <f t="shared" si="46"/>
        <v>2 FONDO DE DESARROLLO REGIONAL - FDR</v>
      </c>
      <c r="BI116" t="str">
        <f>VLOOKUP(F116,'447 F23.8  PROYECTOS DE INVE...'!$F$10:$U$68,16,0)</f>
        <v>2 FONDO DE DESARROLLO REGIONAL - FDR</v>
      </c>
      <c r="BJ116" t="b">
        <f t="shared" si="36"/>
        <v>1</v>
      </c>
      <c r="BK116" s="4" t="str">
        <f t="shared" si="47"/>
        <v>2020/12/07</v>
      </c>
      <c r="BL116" s="4" t="str">
        <f t="shared" si="48"/>
        <v>2021/02/11</v>
      </c>
      <c r="BM116" s="4" t="str">
        <f t="shared" si="49"/>
        <v>2022/04/30</v>
      </c>
      <c r="BN116" s="4" t="str">
        <f t="shared" si="50"/>
        <v>2022/12/28</v>
      </c>
      <c r="BO116" s="15" t="str">
        <f t="shared" si="37"/>
        <v>2020/12/07</v>
      </c>
      <c r="BP116" s="15" t="str">
        <f t="shared" si="38"/>
        <v>2021/02/11</v>
      </c>
      <c r="BQ116" s="15" t="str">
        <f t="shared" si="39"/>
        <v>2022/04/30</v>
      </c>
      <c r="BR116" s="15" t="str">
        <f t="shared" si="51"/>
        <v>2022/12/28</v>
      </c>
      <c r="BS116" s="15" t="str">
        <f t="shared" si="52"/>
        <v>OK</v>
      </c>
      <c r="BT116" s="15" t="str">
        <f t="shared" si="53"/>
        <v>OK</v>
      </c>
      <c r="BU116" s="15" t="str">
        <f t="shared" si="54"/>
        <v>OK</v>
      </c>
      <c r="BV116" s="15" t="str">
        <f t="shared" si="55"/>
        <v>OK</v>
      </c>
      <c r="BW116" s="16">
        <f t="shared" si="40"/>
        <v>66</v>
      </c>
      <c r="BX116" s="16">
        <f t="shared" si="41"/>
        <v>443</v>
      </c>
      <c r="BY116">
        <f t="shared" si="56"/>
        <v>242</v>
      </c>
      <c r="BZ116" t="str">
        <f t="shared" si="57"/>
        <v>OK</v>
      </c>
      <c r="CA116" t="str">
        <f t="shared" si="58"/>
        <v>OK</v>
      </c>
      <c r="CB116" t="str">
        <f t="shared" si="59"/>
        <v>OK</v>
      </c>
      <c r="CC116" t="str">
        <f t="shared" si="60"/>
        <v>OK</v>
      </c>
      <c r="CD116" s="43" t="s">
        <v>904</v>
      </c>
      <c r="CE116" s="44" t="s">
        <v>904</v>
      </c>
      <c r="CF116" s="44" t="s">
        <v>427</v>
      </c>
      <c r="CH116" s="8">
        <f t="shared" si="61"/>
        <v>0</v>
      </c>
      <c r="CI116" s="8">
        <f t="shared" si="65"/>
        <v>45473</v>
      </c>
      <c r="CJ116">
        <f t="shared" si="42"/>
        <v>0</v>
      </c>
    </row>
    <row r="117" spans="1:88" ht="15.75" thickBot="1" x14ac:dyDescent="0.3">
      <c r="A117" s="1">
        <v>107</v>
      </c>
      <c r="B117" t="s">
        <v>738</v>
      </c>
      <c r="C117" s="3" t="s">
        <v>58</v>
      </c>
      <c r="D117" s="3" t="s">
        <v>56</v>
      </c>
      <c r="E117" s="3" t="s">
        <v>778</v>
      </c>
      <c r="F117" s="3" t="s">
        <v>768</v>
      </c>
      <c r="G117" s="3" t="s">
        <v>832</v>
      </c>
      <c r="H117" s="3" t="s">
        <v>132</v>
      </c>
      <c r="I117" s="3">
        <v>36000000</v>
      </c>
      <c r="J117" s="3" t="s">
        <v>269</v>
      </c>
      <c r="K117" s="3" t="s">
        <v>780</v>
      </c>
      <c r="L117" s="3" t="s">
        <v>270</v>
      </c>
      <c r="M117" s="4" t="s">
        <v>833</v>
      </c>
      <c r="N117" s="3" t="s">
        <v>61</v>
      </c>
      <c r="O117" s="3" t="s">
        <v>72</v>
      </c>
      <c r="P117" s="3">
        <v>1098721299</v>
      </c>
      <c r="Q117" s="3"/>
      <c r="R117" s="3" t="s">
        <v>56</v>
      </c>
      <c r="S117" s="3" t="s">
        <v>56</v>
      </c>
      <c r="T117" s="3" t="s">
        <v>814</v>
      </c>
      <c r="U117" s="3">
        <v>36000000</v>
      </c>
      <c r="V117" s="3" t="s">
        <v>179</v>
      </c>
      <c r="W117" s="3" t="s">
        <v>68</v>
      </c>
      <c r="X117" s="3" t="s">
        <v>56</v>
      </c>
      <c r="Y117" s="3">
        <v>0</v>
      </c>
      <c r="Z117" s="3">
        <v>180</v>
      </c>
      <c r="AA117" s="3" t="s">
        <v>84</v>
      </c>
      <c r="AB117" s="3">
        <v>0</v>
      </c>
      <c r="AC117" s="3" t="s">
        <v>68</v>
      </c>
      <c r="AD117" s="3" t="s">
        <v>56</v>
      </c>
      <c r="AE117" s="3"/>
      <c r="AF117" s="3"/>
      <c r="AG117" s="4" t="s">
        <v>834</v>
      </c>
      <c r="AH117" s="3">
        <v>36000000</v>
      </c>
      <c r="AI117" s="3">
        <v>100</v>
      </c>
      <c r="AJ117" s="3" t="s">
        <v>77</v>
      </c>
      <c r="AK117" s="3" t="s">
        <v>61</v>
      </c>
      <c r="AL117" s="3" t="s">
        <v>72</v>
      </c>
      <c r="AM117" s="3">
        <v>80720856</v>
      </c>
      <c r="AN117" s="3"/>
      <c r="AO117" s="3" t="s">
        <v>56</v>
      </c>
      <c r="AP117" s="3" t="s">
        <v>56</v>
      </c>
      <c r="AQ117" s="3" t="s">
        <v>783</v>
      </c>
      <c r="AR117" s="4" t="s">
        <v>835</v>
      </c>
      <c r="AS117" s="4" t="s">
        <v>835</v>
      </c>
      <c r="AT117" s="3" t="s">
        <v>790</v>
      </c>
      <c r="AU117" s="6" t="s">
        <v>777</v>
      </c>
      <c r="AV117" s="6"/>
      <c r="AW117" s="3" t="str">
        <f t="shared" si="43"/>
        <v>2017000050090</v>
      </c>
      <c r="AX117" t="str">
        <f>VLOOKUP(AW117,'447 F23.8  PROYECTOS DE INVE...'!$F$10:$P$694,11,0)</f>
        <v>2019/12/10</v>
      </c>
      <c r="AY117" s="3"/>
      <c r="AZ117" s="3" t="str">
        <f t="shared" si="35"/>
        <v>2021/04/08</v>
      </c>
      <c r="BA117" s="18" t="str">
        <f>VLOOKUP(AW117,'447 F23.8  PROYECTOS DE INVE...'!$JE$10:$JE$68,1,FALSE)</f>
        <v>2017000050090</v>
      </c>
      <c r="BB117" s="3" t="str">
        <f t="shared" si="44"/>
        <v>4 LIQUIDADO</v>
      </c>
      <c r="BC117" s="40" t="str">
        <f>VLOOKUP(BA117,'447 F23.8  PROYECTOS DE INVE...'!$F$10:$R$770,13,0)</f>
        <v>3 TERMINADO</v>
      </c>
      <c r="BD117" s="40" t="str">
        <f t="shared" si="45"/>
        <v>4 LIQUIDADO3 TERMINADO</v>
      </c>
      <c r="BG117" t="str">
        <f>IFERROR(VLOOKUP('448 F23.9  CONTRATOS REALIZA...'!BD117,Hoja1!$F$2:$G$7,2,0),"ERROR")</f>
        <v>OK</v>
      </c>
      <c r="BH117" s="3" t="str">
        <f t="shared" si="46"/>
        <v>2 FONDO DE DESARROLLO REGIONAL - FDR</v>
      </c>
      <c r="BI117" t="str">
        <f>VLOOKUP(F117,'447 F23.8  PROYECTOS DE INVE...'!$F$10:$U$68,16,0)</f>
        <v>2 FONDO DE DESARROLLO REGIONAL - FDR</v>
      </c>
      <c r="BJ117" t="b">
        <f t="shared" si="36"/>
        <v>1</v>
      </c>
      <c r="BK117" s="4" t="str">
        <f t="shared" si="47"/>
        <v>2021/04/08</v>
      </c>
      <c r="BL117" s="4" t="str">
        <f t="shared" si="48"/>
        <v>2021/04/19</v>
      </c>
      <c r="BM117" s="4" t="str">
        <f t="shared" si="49"/>
        <v>2021/10/18</v>
      </c>
      <c r="BN117" s="4" t="str">
        <f t="shared" si="50"/>
        <v>2021/10/18</v>
      </c>
      <c r="BO117" s="15" t="str">
        <f t="shared" si="37"/>
        <v>2021/04/08</v>
      </c>
      <c r="BP117" s="15" t="str">
        <f t="shared" si="38"/>
        <v>2021/04/19</v>
      </c>
      <c r="BQ117" s="15" t="str">
        <f t="shared" si="39"/>
        <v>2021/10/18</v>
      </c>
      <c r="BR117" s="15" t="str">
        <f t="shared" si="51"/>
        <v>2021/10/18</v>
      </c>
      <c r="BS117" s="15" t="str">
        <f t="shared" si="52"/>
        <v>OK</v>
      </c>
      <c r="BT117" s="15" t="str">
        <f t="shared" si="53"/>
        <v>OK</v>
      </c>
      <c r="BU117" s="15" t="str">
        <f t="shared" si="54"/>
        <v>OK</v>
      </c>
      <c r="BV117" s="15" t="str">
        <f t="shared" si="55"/>
        <v>OK</v>
      </c>
      <c r="BW117" s="16">
        <f t="shared" si="40"/>
        <v>11</v>
      </c>
      <c r="BX117" s="16">
        <f t="shared" si="41"/>
        <v>182</v>
      </c>
      <c r="BY117">
        <f t="shared" si="56"/>
        <v>0</v>
      </c>
      <c r="BZ117" t="str">
        <f t="shared" si="57"/>
        <v>OK</v>
      </c>
      <c r="CA117" t="str">
        <f t="shared" si="58"/>
        <v>OK</v>
      </c>
      <c r="CB117" t="str">
        <f t="shared" si="59"/>
        <v>OK</v>
      </c>
      <c r="CC117" t="str">
        <f t="shared" si="60"/>
        <v>OK</v>
      </c>
      <c r="CD117" s="43" t="s">
        <v>904</v>
      </c>
      <c r="CE117" s="44" t="s">
        <v>904</v>
      </c>
      <c r="CF117" s="44" t="s">
        <v>427</v>
      </c>
      <c r="CH117" s="8">
        <f t="shared" si="61"/>
        <v>0</v>
      </c>
      <c r="CI117" s="8">
        <f t="shared" si="65"/>
        <v>45473</v>
      </c>
      <c r="CJ117">
        <f t="shared" si="42"/>
        <v>0</v>
      </c>
    </row>
    <row r="118" spans="1:88" ht="15.75" thickBot="1" x14ac:dyDescent="0.3">
      <c r="A118" s="1">
        <v>108</v>
      </c>
      <c r="B118" t="s">
        <v>739</v>
      </c>
      <c r="C118" s="3" t="s">
        <v>58</v>
      </c>
      <c r="D118" s="3" t="s">
        <v>56</v>
      </c>
      <c r="E118" s="3" t="s">
        <v>778</v>
      </c>
      <c r="F118" s="3" t="s">
        <v>768</v>
      </c>
      <c r="G118" s="3" t="s">
        <v>836</v>
      </c>
      <c r="H118" s="3" t="s">
        <v>132</v>
      </c>
      <c r="I118" s="3">
        <v>45000000</v>
      </c>
      <c r="J118" s="3" t="s">
        <v>269</v>
      </c>
      <c r="K118" s="3" t="s">
        <v>780</v>
      </c>
      <c r="L118" s="3" t="s">
        <v>270</v>
      </c>
      <c r="M118" s="4" t="s">
        <v>837</v>
      </c>
      <c r="N118" s="3" t="s">
        <v>61</v>
      </c>
      <c r="O118" s="3" t="s">
        <v>72</v>
      </c>
      <c r="P118" s="3">
        <v>51748267</v>
      </c>
      <c r="Q118" s="3"/>
      <c r="R118" s="3" t="s">
        <v>56</v>
      </c>
      <c r="S118" s="3" t="s">
        <v>56</v>
      </c>
      <c r="T118" s="3" t="s">
        <v>822</v>
      </c>
      <c r="U118" s="3">
        <v>45000000</v>
      </c>
      <c r="V118" s="3" t="s">
        <v>179</v>
      </c>
      <c r="W118" s="3" t="s">
        <v>68</v>
      </c>
      <c r="X118" s="3" t="s">
        <v>56</v>
      </c>
      <c r="Y118" s="3">
        <v>0</v>
      </c>
      <c r="Z118" s="3">
        <v>270</v>
      </c>
      <c r="AA118" s="3" t="s">
        <v>84</v>
      </c>
      <c r="AB118" s="3">
        <v>0</v>
      </c>
      <c r="AC118" s="3" t="s">
        <v>68</v>
      </c>
      <c r="AD118" s="3" t="s">
        <v>56</v>
      </c>
      <c r="AE118" s="3"/>
      <c r="AF118" s="3"/>
      <c r="AG118" s="4" t="s">
        <v>834</v>
      </c>
      <c r="AH118" s="3">
        <v>45000000</v>
      </c>
      <c r="AI118" s="3">
        <v>100</v>
      </c>
      <c r="AJ118" s="3" t="s">
        <v>77</v>
      </c>
      <c r="AK118" s="3" t="s">
        <v>61</v>
      </c>
      <c r="AL118" s="3" t="s">
        <v>72</v>
      </c>
      <c r="AM118" s="3">
        <v>80720856</v>
      </c>
      <c r="AN118" s="3"/>
      <c r="AO118" s="3" t="s">
        <v>56</v>
      </c>
      <c r="AP118" s="3" t="s">
        <v>56</v>
      </c>
      <c r="AQ118" s="3" t="s">
        <v>783</v>
      </c>
      <c r="AR118" s="4" t="s">
        <v>838</v>
      </c>
      <c r="AS118" s="4" t="s">
        <v>838</v>
      </c>
      <c r="AT118" s="3" t="s">
        <v>790</v>
      </c>
      <c r="AU118" s="6" t="s">
        <v>777</v>
      </c>
      <c r="AV118" s="6"/>
      <c r="AW118" s="3" t="str">
        <f t="shared" si="43"/>
        <v>2017000050090</v>
      </c>
      <c r="AX118" t="str">
        <f>VLOOKUP(AW118,'447 F23.8  PROYECTOS DE INVE...'!$F$10:$P$694,11,0)</f>
        <v>2019/12/10</v>
      </c>
      <c r="AY118" s="3"/>
      <c r="AZ118" s="3" t="str">
        <f t="shared" si="35"/>
        <v>2021/04/15</v>
      </c>
      <c r="BA118" s="18" t="str">
        <f>VLOOKUP(AW118,'447 F23.8  PROYECTOS DE INVE...'!$JE$10:$JE$68,1,FALSE)</f>
        <v>2017000050090</v>
      </c>
      <c r="BB118" s="3" t="str">
        <f t="shared" si="44"/>
        <v>4 LIQUIDADO</v>
      </c>
      <c r="BC118" s="40" t="str">
        <f>VLOOKUP(BA118,'447 F23.8  PROYECTOS DE INVE...'!$F$10:$R$770,13,0)</f>
        <v>3 TERMINADO</v>
      </c>
      <c r="BD118" s="40" t="str">
        <f t="shared" si="45"/>
        <v>4 LIQUIDADO3 TERMINADO</v>
      </c>
      <c r="BG118" t="str">
        <f>IFERROR(VLOOKUP('448 F23.9  CONTRATOS REALIZA...'!BD118,Hoja1!$F$2:$G$7,2,0),"ERROR")</f>
        <v>OK</v>
      </c>
      <c r="BH118" s="3" t="str">
        <f t="shared" si="46"/>
        <v>2 FONDO DE DESARROLLO REGIONAL - FDR</v>
      </c>
      <c r="BI118" t="str">
        <f>VLOOKUP(F118,'447 F23.8  PROYECTOS DE INVE...'!$F$10:$U$68,16,0)</f>
        <v>2 FONDO DE DESARROLLO REGIONAL - FDR</v>
      </c>
      <c r="BJ118" t="b">
        <f t="shared" si="36"/>
        <v>1</v>
      </c>
      <c r="BK118" s="4" t="str">
        <f t="shared" si="47"/>
        <v>2021/04/15</v>
      </c>
      <c r="BL118" s="4" t="str">
        <f t="shared" si="48"/>
        <v>2021/04/19</v>
      </c>
      <c r="BM118" s="4" t="str">
        <f t="shared" si="49"/>
        <v>2022/01/18</v>
      </c>
      <c r="BN118" s="4" t="str">
        <f t="shared" si="50"/>
        <v>2022/01/18</v>
      </c>
      <c r="BO118" s="15" t="str">
        <f t="shared" si="37"/>
        <v>2021/04/15</v>
      </c>
      <c r="BP118" s="15" t="str">
        <f t="shared" si="38"/>
        <v>2021/04/19</v>
      </c>
      <c r="BQ118" s="15" t="str">
        <f t="shared" si="39"/>
        <v>2022/01/18</v>
      </c>
      <c r="BR118" s="15" t="str">
        <f t="shared" si="51"/>
        <v>2022/01/18</v>
      </c>
      <c r="BS118" s="15" t="str">
        <f t="shared" si="52"/>
        <v>OK</v>
      </c>
      <c r="BT118" s="15" t="str">
        <f t="shared" si="53"/>
        <v>OK</v>
      </c>
      <c r="BU118" s="15" t="str">
        <f t="shared" si="54"/>
        <v>OK</v>
      </c>
      <c r="BV118" s="15" t="str">
        <f t="shared" si="55"/>
        <v>OK</v>
      </c>
      <c r="BW118" s="16">
        <f t="shared" si="40"/>
        <v>4</v>
      </c>
      <c r="BX118" s="16">
        <f t="shared" si="41"/>
        <v>274</v>
      </c>
      <c r="BY118">
        <f t="shared" si="56"/>
        <v>0</v>
      </c>
      <c r="BZ118" t="str">
        <f t="shared" si="57"/>
        <v>OK</v>
      </c>
      <c r="CA118" t="str">
        <f t="shared" si="58"/>
        <v>OK</v>
      </c>
      <c r="CB118" t="str">
        <f t="shared" si="59"/>
        <v>OK</v>
      </c>
      <c r="CC118" t="str">
        <f t="shared" si="60"/>
        <v>OK</v>
      </c>
      <c r="CD118" s="43" t="s">
        <v>904</v>
      </c>
      <c r="CE118" s="44" t="s">
        <v>904</v>
      </c>
      <c r="CF118" s="44" t="s">
        <v>427</v>
      </c>
      <c r="CH118" s="8">
        <f t="shared" si="61"/>
        <v>0</v>
      </c>
      <c r="CI118" s="8">
        <f t="shared" si="65"/>
        <v>45473</v>
      </c>
      <c r="CJ118">
        <f t="shared" si="42"/>
        <v>0</v>
      </c>
    </row>
    <row r="119" spans="1:88" ht="15.75" thickBot="1" x14ac:dyDescent="0.3">
      <c r="A119" s="1">
        <v>109</v>
      </c>
      <c r="B119" t="s">
        <v>740</v>
      </c>
      <c r="C119" s="3" t="s">
        <v>58</v>
      </c>
      <c r="D119" s="3" t="s">
        <v>56</v>
      </c>
      <c r="E119" s="3" t="s">
        <v>839</v>
      </c>
      <c r="F119" s="3" t="s">
        <v>768</v>
      </c>
      <c r="G119" s="3" t="s">
        <v>840</v>
      </c>
      <c r="H119" s="3" t="s">
        <v>132</v>
      </c>
      <c r="I119" s="3">
        <v>13200000</v>
      </c>
      <c r="J119" s="3" t="s">
        <v>269</v>
      </c>
      <c r="K119" s="3" t="s">
        <v>780</v>
      </c>
      <c r="L119" s="3" t="s">
        <v>270</v>
      </c>
      <c r="M119" s="4" t="s">
        <v>841</v>
      </c>
      <c r="N119" s="3" t="s">
        <v>61</v>
      </c>
      <c r="O119" s="3" t="s">
        <v>72</v>
      </c>
      <c r="P119" s="3">
        <v>79954270</v>
      </c>
      <c r="Q119" s="3"/>
      <c r="R119" s="3" t="s">
        <v>56</v>
      </c>
      <c r="S119" s="3" t="s">
        <v>56</v>
      </c>
      <c r="T119" s="3" t="s">
        <v>842</v>
      </c>
      <c r="U119" s="3">
        <v>13200000</v>
      </c>
      <c r="V119" s="3" t="s">
        <v>179</v>
      </c>
      <c r="W119" s="3" t="s">
        <v>68</v>
      </c>
      <c r="X119" s="3" t="s">
        <v>56</v>
      </c>
      <c r="Y119" s="3">
        <v>0</v>
      </c>
      <c r="Z119" s="3">
        <v>90</v>
      </c>
      <c r="AA119" s="3" t="s">
        <v>84</v>
      </c>
      <c r="AB119" s="3">
        <v>0</v>
      </c>
      <c r="AC119" s="3" t="s">
        <v>68</v>
      </c>
      <c r="AD119" s="3" t="s">
        <v>56</v>
      </c>
      <c r="AE119" s="3"/>
      <c r="AF119" s="3"/>
      <c r="AG119" s="4" t="s">
        <v>841</v>
      </c>
      <c r="AH119" s="3">
        <v>13200000</v>
      </c>
      <c r="AI119" s="3">
        <v>100</v>
      </c>
      <c r="AJ119" s="3" t="s">
        <v>77</v>
      </c>
      <c r="AK119" s="3" t="s">
        <v>61</v>
      </c>
      <c r="AL119" s="3" t="s">
        <v>72</v>
      </c>
      <c r="AM119" s="3">
        <v>80720856</v>
      </c>
      <c r="AN119" s="3"/>
      <c r="AO119" s="3" t="s">
        <v>56</v>
      </c>
      <c r="AP119" s="3" t="s">
        <v>56</v>
      </c>
      <c r="AQ119" s="3" t="s">
        <v>783</v>
      </c>
      <c r="AR119" s="4" t="s">
        <v>843</v>
      </c>
      <c r="AS119" s="4" t="s">
        <v>843</v>
      </c>
      <c r="AT119" s="3" t="s">
        <v>790</v>
      </c>
      <c r="AU119" s="6" t="s">
        <v>777</v>
      </c>
      <c r="AV119" s="6"/>
      <c r="AW119" s="3" t="str">
        <f t="shared" si="43"/>
        <v>2017000050090</v>
      </c>
      <c r="AX119" t="str">
        <f>VLOOKUP(AW119,'447 F23.8  PROYECTOS DE INVE...'!$F$10:$P$694,11,0)</f>
        <v>2019/12/10</v>
      </c>
      <c r="AY119" s="3"/>
      <c r="AZ119" s="3" t="str">
        <f t="shared" si="35"/>
        <v>2022/02/21</v>
      </c>
      <c r="BA119" s="18" t="str">
        <f>VLOOKUP(AW119,'447 F23.8  PROYECTOS DE INVE...'!$JE$10:$JE$68,1,FALSE)</f>
        <v>2017000050090</v>
      </c>
      <c r="BB119" s="3" t="str">
        <f t="shared" si="44"/>
        <v>4 LIQUIDADO</v>
      </c>
      <c r="BC119" s="40" t="str">
        <f>VLOOKUP(BA119,'447 F23.8  PROYECTOS DE INVE...'!$F$10:$R$770,13,0)</f>
        <v>3 TERMINADO</v>
      </c>
      <c r="BD119" s="40" t="str">
        <f t="shared" si="45"/>
        <v>4 LIQUIDADO3 TERMINADO</v>
      </c>
      <c r="BG119" t="str">
        <f>IFERROR(VLOOKUP('448 F23.9  CONTRATOS REALIZA...'!BD119,Hoja1!$F$2:$G$7,2,0),"ERROR")</f>
        <v>OK</v>
      </c>
      <c r="BH119" s="3" t="str">
        <f t="shared" si="46"/>
        <v>2 FONDO DE DESARROLLO REGIONAL - FDR</v>
      </c>
      <c r="BI119" t="str">
        <f>VLOOKUP(F119,'447 F23.8  PROYECTOS DE INVE...'!$F$10:$U$68,16,0)</f>
        <v>2 FONDO DE DESARROLLO REGIONAL - FDR</v>
      </c>
      <c r="BJ119" t="b">
        <f t="shared" si="36"/>
        <v>1</v>
      </c>
      <c r="BK119" s="4" t="str">
        <f t="shared" si="47"/>
        <v>2022/02/21</v>
      </c>
      <c r="BL119" s="4" t="str">
        <f t="shared" si="48"/>
        <v>2022/02/21</v>
      </c>
      <c r="BM119" s="4" t="str">
        <f t="shared" si="49"/>
        <v>2022/05/20</v>
      </c>
      <c r="BN119" s="4" t="str">
        <f t="shared" si="50"/>
        <v>2022/05/20</v>
      </c>
      <c r="BO119" s="15" t="str">
        <f t="shared" si="37"/>
        <v>2022/02/21</v>
      </c>
      <c r="BP119" s="15" t="str">
        <f t="shared" si="38"/>
        <v>2022/02/21</v>
      </c>
      <c r="BQ119" s="15" t="str">
        <f t="shared" si="39"/>
        <v>2022/05/20</v>
      </c>
      <c r="BR119" s="15" t="str">
        <f t="shared" si="51"/>
        <v>2022/05/20</v>
      </c>
      <c r="BS119" s="15" t="str">
        <f t="shared" si="52"/>
        <v>OK</v>
      </c>
      <c r="BT119" s="15" t="str">
        <f t="shared" si="53"/>
        <v>OK</v>
      </c>
      <c r="BU119" s="15" t="str">
        <f t="shared" si="54"/>
        <v>OK</v>
      </c>
      <c r="BV119" s="15" t="str">
        <f t="shared" si="55"/>
        <v>OK</v>
      </c>
      <c r="BW119" s="16">
        <f t="shared" si="40"/>
        <v>0</v>
      </c>
      <c r="BX119" s="16">
        <f t="shared" si="41"/>
        <v>88</v>
      </c>
      <c r="BY119">
        <f t="shared" si="56"/>
        <v>0</v>
      </c>
      <c r="BZ119" t="str">
        <f t="shared" si="57"/>
        <v>OK</v>
      </c>
      <c r="CA119" t="str">
        <f t="shared" si="58"/>
        <v>OK</v>
      </c>
      <c r="CB119" t="str">
        <f t="shared" si="59"/>
        <v>OK</v>
      </c>
      <c r="CC119" t="str">
        <f t="shared" si="60"/>
        <v>OK</v>
      </c>
      <c r="CD119" s="43" t="s">
        <v>904</v>
      </c>
      <c r="CE119" s="44" t="s">
        <v>904</v>
      </c>
      <c r="CF119" s="44" t="s">
        <v>427</v>
      </c>
      <c r="CH119" s="8">
        <f t="shared" si="61"/>
        <v>0</v>
      </c>
      <c r="CI119" s="8">
        <f t="shared" si="65"/>
        <v>45473</v>
      </c>
      <c r="CJ119">
        <f t="shared" si="42"/>
        <v>0</v>
      </c>
    </row>
    <row r="120" spans="1:88" ht="15.75" thickBot="1" x14ac:dyDescent="0.3">
      <c r="A120" s="1">
        <v>110</v>
      </c>
      <c r="B120" t="s">
        <v>741</v>
      </c>
      <c r="C120" s="3" t="s">
        <v>58</v>
      </c>
      <c r="D120" s="3" t="s">
        <v>56</v>
      </c>
      <c r="E120" s="3" t="s">
        <v>839</v>
      </c>
      <c r="F120" s="3" t="s">
        <v>768</v>
      </c>
      <c r="G120" s="3" t="s">
        <v>844</v>
      </c>
      <c r="H120" s="3" t="s">
        <v>132</v>
      </c>
      <c r="I120" s="3">
        <v>18000000</v>
      </c>
      <c r="J120" s="3" t="s">
        <v>269</v>
      </c>
      <c r="K120" s="3" t="s">
        <v>780</v>
      </c>
      <c r="L120" s="3" t="s">
        <v>270</v>
      </c>
      <c r="M120" s="4" t="s">
        <v>841</v>
      </c>
      <c r="N120" s="3" t="s">
        <v>61</v>
      </c>
      <c r="O120" s="3" t="s">
        <v>72</v>
      </c>
      <c r="P120" s="3">
        <v>1014228756</v>
      </c>
      <c r="Q120" s="3"/>
      <c r="R120" s="3" t="s">
        <v>56</v>
      </c>
      <c r="S120" s="3" t="s">
        <v>56</v>
      </c>
      <c r="T120" s="3" t="s">
        <v>845</v>
      </c>
      <c r="U120" s="3">
        <v>18000000</v>
      </c>
      <c r="V120" s="3" t="s">
        <v>179</v>
      </c>
      <c r="W120" s="3" t="s">
        <v>68</v>
      </c>
      <c r="X120" s="3" t="s">
        <v>56</v>
      </c>
      <c r="Y120" s="3">
        <v>0</v>
      </c>
      <c r="Z120" s="3">
        <v>90</v>
      </c>
      <c r="AA120" s="3" t="s">
        <v>84</v>
      </c>
      <c r="AB120" s="3">
        <v>0</v>
      </c>
      <c r="AC120" s="3" t="s">
        <v>68</v>
      </c>
      <c r="AD120" s="3" t="s">
        <v>56</v>
      </c>
      <c r="AE120" s="3"/>
      <c r="AF120" s="3"/>
      <c r="AG120" s="4" t="s">
        <v>841</v>
      </c>
      <c r="AH120" s="3">
        <v>18000000</v>
      </c>
      <c r="AI120" s="3">
        <v>100</v>
      </c>
      <c r="AJ120" s="3" t="s">
        <v>77</v>
      </c>
      <c r="AK120" s="3" t="s">
        <v>61</v>
      </c>
      <c r="AL120" s="3" t="s">
        <v>72</v>
      </c>
      <c r="AM120" s="3">
        <v>80720856</v>
      </c>
      <c r="AN120" s="3"/>
      <c r="AO120" s="3" t="s">
        <v>56</v>
      </c>
      <c r="AP120" s="3" t="s">
        <v>56</v>
      </c>
      <c r="AQ120" s="3" t="s">
        <v>783</v>
      </c>
      <c r="AR120" s="4" t="s">
        <v>843</v>
      </c>
      <c r="AS120" s="4" t="s">
        <v>843</v>
      </c>
      <c r="AT120" s="3" t="s">
        <v>790</v>
      </c>
      <c r="AU120" s="6" t="s">
        <v>777</v>
      </c>
      <c r="AV120" s="6"/>
      <c r="AW120" s="3" t="str">
        <f t="shared" si="43"/>
        <v>2017000050090</v>
      </c>
      <c r="AX120" t="str">
        <f>VLOOKUP(AW120,'447 F23.8  PROYECTOS DE INVE...'!$F$10:$P$694,11,0)</f>
        <v>2019/12/10</v>
      </c>
      <c r="AY120" s="3"/>
      <c r="AZ120" s="3" t="str">
        <f t="shared" si="35"/>
        <v>2022/02/21</v>
      </c>
      <c r="BA120" s="18" t="str">
        <f>VLOOKUP(AW120,'447 F23.8  PROYECTOS DE INVE...'!$JE$10:$JE$68,1,FALSE)</f>
        <v>2017000050090</v>
      </c>
      <c r="BB120" s="3" t="str">
        <f t="shared" si="44"/>
        <v>4 LIQUIDADO</v>
      </c>
      <c r="BC120" s="40" t="str">
        <f>VLOOKUP(BA120,'447 F23.8  PROYECTOS DE INVE...'!$F$10:$R$770,13,0)</f>
        <v>3 TERMINADO</v>
      </c>
      <c r="BD120" s="40" t="str">
        <f t="shared" si="45"/>
        <v>4 LIQUIDADO3 TERMINADO</v>
      </c>
      <c r="BG120" t="str">
        <f>IFERROR(VLOOKUP('448 F23.9  CONTRATOS REALIZA...'!BD120,Hoja1!$F$2:$G$7,2,0),"ERROR")</f>
        <v>OK</v>
      </c>
      <c r="BH120" s="3" t="str">
        <f t="shared" si="46"/>
        <v>2 FONDO DE DESARROLLO REGIONAL - FDR</v>
      </c>
      <c r="BI120" t="str">
        <f>VLOOKUP(F120,'447 F23.8  PROYECTOS DE INVE...'!$F$10:$U$68,16,0)</f>
        <v>2 FONDO DE DESARROLLO REGIONAL - FDR</v>
      </c>
      <c r="BJ120" t="b">
        <f t="shared" si="36"/>
        <v>1</v>
      </c>
      <c r="BK120" s="4" t="str">
        <f t="shared" si="47"/>
        <v>2022/02/21</v>
      </c>
      <c r="BL120" s="4" t="str">
        <f t="shared" si="48"/>
        <v>2022/02/21</v>
      </c>
      <c r="BM120" s="4" t="str">
        <f t="shared" si="49"/>
        <v>2022/05/20</v>
      </c>
      <c r="BN120" s="4" t="str">
        <f t="shared" si="50"/>
        <v>2022/05/20</v>
      </c>
      <c r="BO120" s="15" t="str">
        <f t="shared" si="37"/>
        <v>2022/02/21</v>
      </c>
      <c r="BP120" s="15" t="str">
        <f t="shared" si="38"/>
        <v>2022/02/21</v>
      </c>
      <c r="BQ120" s="15" t="str">
        <f t="shared" si="39"/>
        <v>2022/05/20</v>
      </c>
      <c r="BR120" s="15" t="str">
        <f t="shared" si="51"/>
        <v>2022/05/20</v>
      </c>
      <c r="BS120" s="15" t="str">
        <f t="shared" si="52"/>
        <v>OK</v>
      </c>
      <c r="BT120" s="15" t="str">
        <f t="shared" si="53"/>
        <v>OK</v>
      </c>
      <c r="BU120" s="15" t="str">
        <f t="shared" si="54"/>
        <v>OK</v>
      </c>
      <c r="BV120" s="15" t="str">
        <f t="shared" si="55"/>
        <v>OK</v>
      </c>
      <c r="BW120" s="16">
        <f t="shared" si="40"/>
        <v>0</v>
      </c>
      <c r="BX120" s="16">
        <f t="shared" si="41"/>
        <v>88</v>
      </c>
      <c r="BY120">
        <f t="shared" si="56"/>
        <v>0</v>
      </c>
      <c r="BZ120" t="str">
        <f t="shared" si="57"/>
        <v>OK</v>
      </c>
      <c r="CA120" t="str">
        <f t="shared" si="58"/>
        <v>OK</v>
      </c>
      <c r="CB120" t="str">
        <f t="shared" si="59"/>
        <v>OK</v>
      </c>
      <c r="CC120" t="str">
        <f t="shared" si="60"/>
        <v>OK</v>
      </c>
      <c r="CD120" s="43" t="s">
        <v>904</v>
      </c>
      <c r="CE120" s="44" t="s">
        <v>904</v>
      </c>
      <c r="CF120" s="44" t="s">
        <v>427</v>
      </c>
      <c r="CH120" s="8">
        <f t="shared" si="61"/>
        <v>0</v>
      </c>
      <c r="CI120" s="8">
        <f t="shared" si="65"/>
        <v>45473</v>
      </c>
      <c r="CJ120">
        <f t="shared" si="42"/>
        <v>0</v>
      </c>
    </row>
    <row r="121" spans="1:88" ht="15.75" thickBot="1" x14ac:dyDescent="0.3">
      <c r="A121" s="1">
        <v>111</v>
      </c>
      <c r="B121" t="s">
        <v>742</v>
      </c>
      <c r="C121" s="3" t="s">
        <v>58</v>
      </c>
      <c r="D121" s="3" t="s">
        <v>56</v>
      </c>
      <c r="E121" s="3" t="s">
        <v>839</v>
      </c>
      <c r="F121" s="3" t="s">
        <v>768</v>
      </c>
      <c r="G121" s="3" t="s">
        <v>846</v>
      </c>
      <c r="H121" s="3" t="s">
        <v>132</v>
      </c>
      <c r="I121" s="3">
        <v>9000000</v>
      </c>
      <c r="J121" s="3" t="s">
        <v>269</v>
      </c>
      <c r="K121" s="3" t="s">
        <v>780</v>
      </c>
      <c r="L121" s="3" t="s">
        <v>270</v>
      </c>
      <c r="M121" s="4" t="s">
        <v>841</v>
      </c>
      <c r="N121" s="3" t="s">
        <v>61</v>
      </c>
      <c r="O121" s="3" t="s">
        <v>72</v>
      </c>
      <c r="P121" s="3">
        <v>1073324537</v>
      </c>
      <c r="Q121" s="3"/>
      <c r="R121" s="3" t="s">
        <v>56</v>
      </c>
      <c r="S121" s="3" t="s">
        <v>56</v>
      </c>
      <c r="T121" s="3" t="s">
        <v>847</v>
      </c>
      <c r="U121" s="3">
        <v>9000000</v>
      </c>
      <c r="V121" s="3" t="s">
        <v>179</v>
      </c>
      <c r="W121" s="3" t="s">
        <v>68</v>
      </c>
      <c r="X121" s="3" t="s">
        <v>56</v>
      </c>
      <c r="Y121" s="3">
        <v>0</v>
      </c>
      <c r="Z121" s="3">
        <v>90</v>
      </c>
      <c r="AA121" s="3" t="s">
        <v>84</v>
      </c>
      <c r="AB121" s="3">
        <v>0</v>
      </c>
      <c r="AC121" s="3" t="s">
        <v>68</v>
      </c>
      <c r="AD121" s="3" t="s">
        <v>56</v>
      </c>
      <c r="AE121" s="3"/>
      <c r="AF121" s="3"/>
      <c r="AG121" s="4" t="s">
        <v>841</v>
      </c>
      <c r="AH121" s="3">
        <v>9000000</v>
      </c>
      <c r="AI121" s="3">
        <v>100</v>
      </c>
      <c r="AJ121" s="3" t="s">
        <v>77</v>
      </c>
      <c r="AK121" s="3" t="s">
        <v>61</v>
      </c>
      <c r="AL121" s="3" t="s">
        <v>72</v>
      </c>
      <c r="AM121" s="3">
        <v>80720856</v>
      </c>
      <c r="AN121" s="3"/>
      <c r="AO121" s="3" t="s">
        <v>56</v>
      </c>
      <c r="AP121" s="3" t="s">
        <v>56</v>
      </c>
      <c r="AQ121" s="3" t="s">
        <v>783</v>
      </c>
      <c r="AR121" s="4" t="s">
        <v>843</v>
      </c>
      <c r="AS121" s="4" t="s">
        <v>843</v>
      </c>
      <c r="AT121" s="3" t="s">
        <v>790</v>
      </c>
      <c r="AU121" s="6" t="s">
        <v>777</v>
      </c>
      <c r="AV121" s="6"/>
      <c r="AW121" s="3" t="str">
        <f t="shared" si="43"/>
        <v>2017000050090</v>
      </c>
      <c r="AX121" t="str">
        <f>VLOOKUP(AW121,'447 F23.8  PROYECTOS DE INVE...'!$F$10:$P$694,11,0)</f>
        <v>2019/12/10</v>
      </c>
      <c r="AY121" s="3"/>
      <c r="AZ121" s="3" t="str">
        <f t="shared" si="35"/>
        <v>2022/02/21</v>
      </c>
      <c r="BA121" s="18" t="str">
        <f>VLOOKUP(AW121,'447 F23.8  PROYECTOS DE INVE...'!$JE$10:$JE$68,1,FALSE)</f>
        <v>2017000050090</v>
      </c>
      <c r="BB121" s="3" t="str">
        <f t="shared" si="44"/>
        <v>4 LIQUIDADO</v>
      </c>
      <c r="BC121" s="40" t="str">
        <f>VLOOKUP(BA121,'447 F23.8  PROYECTOS DE INVE...'!$F$10:$R$770,13,0)</f>
        <v>3 TERMINADO</v>
      </c>
      <c r="BD121" s="40" t="str">
        <f t="shared" si="45"/>
        <v>4 LIQUIDADO3 TERMINADO</v>
      </c>
      <c r="BG121" t="str">
        <f>IFERROR(VLOOKUP('448 F23.9  CONTRATOS REALIZA...'!BD121,Hoja1!$F$2:$G$7,2,0),"ERROR")</f>
        <v>OK</v>
      </c>
      <c r="BH121" s="3" t="str">
        <f t="shared" si="46"/>
        <v>2 FONDO DE DESARROLLO REGIONAL - FDR</v>
      </c>
      <c r="BI121" t="str">
        <f>VLOOKUP(F121,'447 F23.8  PROYECTOS DE INVE...'!$F$10:$U$68,16,0)</f>
        <v>2 FONDO DE DESARROLLO REGIONAL - FDR</v>
      </c>
      <c r="BJ121" t="b">
        <f t="shared" si="36"/>
        <v>1</v>
      </c>
      <c r="BK121" s="4" t="str">
        <f t="shared" si="47"/>
        <v>2022/02/21</v>
      </c>
      <c r="BL121" s="4" t="str">
        <f t="shared" si="48"/>
        <v>2022/02/21</v>
      </c>
      <c r="BM121" s="4" t="str">
        <f t="shared" si="49"/>
        <v>2022/05/20</v>
      </c>
      <c r="BN121" s="4" t="str">
        <f t="shared" si="50"/>
        <v>2022/05/20</v>
      </c>
      <c r="BO121" s="15" t="str">
        <f t="shared" si="37"/>
        <v>2022/02/21</v>
      </c>
      <c r="BP121" s="15" t="str">
        <f t="shared" si="38"/>
        <v>2022/02/21</v>
      </c>
      <c r="BQ121" s="15" t="str">
        <f t="shared" si="39"/>
        <v>2022/05/20</v>
      </c>
      <c r="BR121" s="15" t="str">
        <f t="shared" si="51"/>
        <v>2022/05/20</v>
      </c>
      <c r="BS121" s="15" t="str">
        <f t="shared" si="52"/>
        <v>OK</v>
      </c>
      <c r="BT121" s="15" t="str">
        <f t="shared" si="53"/>
        <v>OK</v>
      </c>
      <c r="BU121" s="15" t="str">
        <f t="shared" si="54"/>
        <v>OK</v>
      </c>
      <c r="BV121" s="15" t="str">
        <f t="shared" si="55"/>
        <v>OK</v>
      </c>
      <c r="BW121" s="16">
        <f t="shared" si="40"/>
        <v>0</v>
      </c>
      <c r="BX121" s="16">
        <f t="shared" si="41"/>
        <v>88</v>
      </c>
      <c r="BY121">
        <f t="shared" si="56"/>
        <v>0</v>
      </c>
      <c r="BZ121" t="str">
        <f t="shared" si="57"/>
        <v>OK</v>
      </c>
      <c r="CA121" t="str">
        <f t="shared" si="58"/>
        <v>OK</v>
      </c>
      <c r="CB121" t="str">
        <f t="shared" si="59"/>
        <v>OK</v>
      </c>
      <c r="CC121" t="str">
        <f t="shared" si="60"/>
        <v>OK</v>
      </c>
      <c r="CD121" s="43" t="s">
        <v>904</v>
      </c>
      <c r="CE121" s="44" t="s">
        <v>904</v>
      </c>
      <c r="CF121" s="44" t="s">
        <v>427</v>
      </c>
      <c r="CH121" s="8">
        <f t="shared" si="61"/>
        <v>0</v>
      </c>
      <c r="CI121" s="8">
        <f t="shared" si="65"/>
        <v>45473</v>
      </c>
      <c r="CJ121">
        <f t="shared" si="42"/>
        <v>0</v>
      </c>
    </row>
    <row r="122" spans="1:88" ht="15.75" thickBot="1" x14ac:dyDescent="0.3">
      <c r="A122" s="1">
        <v>112</v>
      </c>
      <c r="B122" t="s">
        <v>743</v>
      </c>
      <c r="C122" s="3" t="s">
        <v>58</v>
      </c>
      <c r="D122" s="3" t="s">
        <v>56</v>
      </c>
      <c r="E122" s="10" t="s">
        <v>396</v>
      </c>
      <c r="F122" s="3" t="s">
        <v>896</v>
      </c>
      <c r="G122" s="3" t="s">
        <v>902</v>
      </c>
      <c r="H122" s="3" t="s">
        <v>128</v>
      </c>
      <c r="I122" s="3">
        <v>1500672038</v>
      </c>
      <c r="J122" s="3" t="s">
        <v>267</v>
      </c>
      <c r="K122" s="3" t="s">
        <v>903</v>
      </c>
      <c r="L122" s="3" t="s">
        <v>280</v>
      </c>
      <c r="M122" s="4" t="s">
        <v>904</v>
      </c>
      <c r="N122" s="3" t="s">
        <v>71</v>
      </c>
      <c r="O122" s="3" t="s">
        <v>62</v>
      </c>
      <c r="P122" s="3"/>
      <c r="Q122" s="3">
        <v>901552716</v>
      </c>
      <c r="R122" s="3" t="s">
        <v>63</v>
      </c>
      <c r="S122" s="3" t="s">
        <v>56</v>
      </c>
      <c r="T122" s="3" t="s">
        <v>905</v>
      </c>
      <c r="U122" s="3">
        <v>1500672038</v>
      </c>
      <c r="V122" s="3" t="s">
        <v>242</v>
      </c>
      <c r="W122" s="3" t="s">
        <v>68</v>
      </c>
      <c r="X122" s="3" t="s">
        <v>56</v>
      </c>
      <c r="Y122" s="3">
        <v>0</v>
      </c>
      <c r="Z122" s="3">
        <v>210</v>
      </c>
      <c r="AA122" s="3" t="s">
        <v>84</v>
      </c>
      <c r="AB122" s="3">
        <v>0</v>
      </c>
      <c r="AC122" s="3" t="s">
        <v>68</v>
      </c>
      <c r="AD122" s="3" t="s">
        <v>56</v>
      </c>
      <c r="AE122" s="3"/>
      <c r="AF122" s="3"/>
      <c r="AG122" s="4" t="s">
        <v>904</v>
      </c>
      <c r="AH122" s="3">
        <v>1003585559</v>
      </c>
      <c r="AI122" s="3">
        <v>0</v>
      </c>
      <c r="AJ122" s="3" t="s">
        <v>77</v>
      </c>
      <c r="AK122" s="3" t="s">
        <v>61</v>
      </c>
      <c r="AL122" s="3" t="s">
        <v>72</v>
      </c>
      <c r="AM122" s="3">
        <v>51700138</v>
      </c>
      <c r="AN122" s="3"/>
      <c r="AO122" s="3" t="s">
        <v>56</v>
      </c>
      <c r="AP122" s="3" t="s">
        <v>56</v>
      </c>
      <c r="AQ122" s="3" t="s">
        <v>906</v>
      </c>
      <c r="AR122" s="4" t="s">
        <v>907</v>
      </c>
      <c r="AS122" s="4" t="s">
        <v>56</v>
      </c>
      <c r="AT122" s="3" t="s">
        <v>908</v>
      </c>
      <c r="AU122" s="6" t="s">
        <v>901</v>
      </c>
      <c r="AV122" s="6" t="s">
        <v>3600</v>
      </c>
      <c r="AW122" s="3" t="str">
        <f t="shared" si="43"/>
        <v>2019000050067</v>
      </c>
      <c r="AX122" t="str">
        <f>VLOOKUP(AW122,'447 F23.8  PROYECTOS DE INVE...'!$F$10:$P$694,11,0)</f>
        <v>2021/09/13</v>
      </c>
      <c r="AY122" s="3"/>
      <c r="AZ122" s="3" t="str">
        <f t="shared" si="35"/>
        <v>2023/01/10</v>
      </c>
      <c r="BA122" s="18" t="str">
        <f>VLOOKUP(AW122,'447 F23.8  PROYECTOS DE INVE...'!$JE$10:$JE$68,1,FALSE)</f>
        <v>2019000050067</v>
      </c>
      <c r="BB122" s="3" t="str">
        <f t="shared" si="44"/>
        <v>3 TERMINADO PERO NO LIQUIDADO</v>
      </c>
      <c r="BC122" s="40" t="str">
        <f>VLOOKUP(BA122,'447 F23.8  PROYECTOS DE INVE...'!$F$10:$R$770,13,0)</f>
        <v>1 APROBADO</v>
      </c>
      <c r="BD122" s="40" t="str">
        <f t="shared" si="45"/>
        <v>3 TERMINADO PERO NO LIQUIDADO1 APROBADO</v>
      </c>
      <c r="BG122" t="str">
        <f>IFERROR(VLOOKUP('448 F23.9  CONTRATOS REALIZA...'!BD122,Hoja1!$F$2:$G$7,2,0),"ERROR")</f>
        <v>ERROR</v>
      </c>
      <c r="BH122" s="3" t="str">
        <f t="shared" si="46"/>
        <v>40 ASIGNACIÓN PARA LA INVERSIÓN REGIONAL - DEPARTAMENTOS ART. 209 DE LA LEY 2056 DE 2020</v>
      </c>
      <c r="BI122" t="str">
        <f>VLOOKUP(F122,'447 F23.8  PROYECTOS DE INVE...'!$F$10:$U$68,16,0)</f>
        <v>40 ASIGNACIÓN PARA LA INVERSIÓN REGIONAL - DEPARTAMENTOS ART. 209 DE LA LEY 2056 DE 2020</v>
      </c>
      <c r="BJ122" t="b">
        <f t="shared" si="36"/>
        <v>1</v>
      </c>
      <c r="BK122" s="4" t="str">
        <f t="shared" si="47"/>
        <v>2023/01/10</v>
      </c>
      <c r="BL122" s="4" t="str">
        <f t="shared" si="48"/>
        <v>2023/01/10</v>
      </c>
      <c r="BM122" s="4" t="str">
        <f t="shared" si="49"/>
        <v>2024/03/11</v>
      </c>
      <c r="BN122" s="4" t="str">
        <f t="shared" si="50"/>
        <v/>
      </c>
      <c r="BO122" s="15" t="str">
        <f t="shared" si="37"/>
        <v>2023/01/10</v>
      </c>
      <c r="BP122" s="15" t="str">
        <f t="shared" si="38"/>
        <v>2023/01/10</v>
      </c>
      <c r="BQ122" s="15" t="str">
        <f t="shared" si="39"/>
        <v>2024/03/11</v>
      </c>
      <c r="BR122" s="15" t="str">
        <f t="shared" si="51"/>
        <v>SIN FECHA LIQUIDACIÓN</v>
      </c>
      <c r="BS122" s="15" t="str">
        <f t="shared" si="52"/>
        <v>OK</v>
      </c>
      <c r="BT122" s="15" t="str">
        <f t="shared" si="53"/>
        <v>OK</v>
      </c>
      <c r="BU122" s="15" t="str">
        <f t="shared" si="54"/>
        <v>OK</v>
      </c>
      <c r="BV122" s="15" t="e">
        <f t="shared" si="55"/>
        <v>#VALUE!</v>
      </c>
      <c r="BW122" s="16">
        <f t="shared" si="40"/>
        <v>0</v>
      </c>
      <c r="BX122" s="16">
        <f t="shared" si="41"/>
        <v>426</v>
      </c>
      <c r="BY122" t="str">
        <f t="shared" si="56"/>
        <v/>
      </c>
      <c r="BZ122" t="str">
        <f t="shared" si="57"/>
        <v>OK</v>
      </c>
      <c r="CA122" t="str">
        <f t="shared" si="58"/>
        <v>OK</v>
      </c>
      <c r="CB122" t="str">
        <f t="shared" si="59"/>
        <v>OK</v>
      </c>
      <c r="CC122" t="str">
        <f t="shared" si="60"/>
        <v>ERROR</v>
      </c>
      <c r="CD122" s="43" t="s">
        <v>327</v>
      </c>
      <c r="CE122" s="44" t="s">
        <v>327</v>
      </c>
      <c r="CF122" s="44" t="s">
        <v>330</v>
      </c>
      <c r="CH122" s="8">
        <f t="shared" si="61"/>
        <v>795</v>
      </c>
      <c r="CI122" s="8">
        <f t="shared" si="65"/>
        <v>45473</v>
      </c>
      <c r="CJ122">
        <f t="shared" si="42"/>
        <v>497086479</v>
      </c>
    </row>
    <row r="123" spans="1:88" ht="15.75" thickBot="1" x14ac:dyDescent="0.3">
      <c r="A123" s="1">
        <v>113</v>
      </c>
      <c r="B123" t="s">
        <v>744</v>
      </c>
      <c r="C123" s="3" t="s">
        <v>58</v>
      </c>
      <c r="D123" s="3" t="s">
        <v>56</v>
      </c>
      <c r="E123" s="3" t="s">
        <v>396</v>
      </c>
      <c r="F123" s="3" t="s">
        <v>896</v>
      </c>
      <c r="G123" s="3" t="s">
        <v>909</v>
      </c>
      <c r="H123" s="3" t="s">
        <v>140</v>
      </c>
      <c r="I123" s="3">
        <v>127955823</v>
      </c>
      <c r="J123" s="3" t="s">
        <v>269</v>
      </c>
      <c r="K123" s="3" t="s">
        <v>903</v>
      </c>
      <c r="L123" s="3" t="s">
        <v>280</v>
      </c>
      <c r="M123" s="4" t="s">
        <v>904</v>
      </c>
      <c r="N123" s="3" t="s">
        <v>61</v>
      </c>
      <c r="O123" s="3" t="s">
        <v>72</v>
      </c>
      <c r="P123" s="3">
        <v>20407088</v>
      </c>
      <c r="Q123" s="3"/>
      <c r="R123" s="3" t="s">
        <v>56</v>
      </c>
      <c r="S123" s="3" t="s">
        <v>56</v>
      </c>
      <c r="T123" s="3" t="s">
        <v>910</v>
      </c>
      <c r="U123" s="3">
        <v>127955823</v>
      </c>
      <c r="V123" s="3" t="s">
        <v>242</v>
      </c>
      <c r="W123" s="3" t="s">
        <v>68</v>
      </c>
      <c r="X123" s="3" t="s">
        <v>56</v>
      </c>
      <c r="Y123" s="3">
        <v>0</v>
      </c>
      <c r="Z123" s="3">
        <v>537</v>
      </c>
      <c r="AA123" s="3" t="s">
        <v>84</v>
      </c>
      <c r="AB123" s="3">
        <v>0</v>
      </c>
      <c r="AC123" s="3" t="s">
        <v>68</v>
      </c>
      <c r="AD123" s="3" t="s">
        <v>56</v>
      </c>
      <c r="AE123" s="3"/>
      <c r="AF123" s="3"/>
      <c r="AG123" s="4" t="s">
        <v>904</v>
      </c>
      <c r="AH123" s="3">
        <v>127955823</v>
      </c>
      <c r="AI123" s="3">
        <v>0</v>
      </c>
      <c r="AJ123" s="3" t="s">
        <v>77</v>
      </c>
      <c r="AK123" s="3" t="s">
        <v>61</v>
      </c>
      <c r="AL123" s="3" t="s">
        <v>72</v>
      </c>
      <c r="AM123" s="3">
        <v>51700138</v>
      </c>
      <c r="AN123" s="3"/>
      <c r="AO123" s="3" t="s">
        <v>56</v>
      </c>
      <c r="AP123" s="3" t="s">
        <v>56</v>
      </c>
      <c r="AQ123" s="3" t="s">
        <v>906</v>
      </c>
      <c r="AR123" s="4" t="s">
        <v>427</v>
      </c>
      <c r="AS123" s="4" t="s">
        <v>427</v>
      </c>
      <c r="AT123" s="3" t="s">
        <v>911</v>
      </c>
      <c r="AU123" s="6" t="s">
        <v>901</v>
      </c>
      <c r="AV123" s="6" t="s">
        <v>3600</v>
      </c>
      <c r="AW123" s="3" t="str">
        <f t="shared" si="43"/>
        <v>2019000050067</v>
      </c>
      <c r="AX123" t="str">
        <f>VLOOKUP(AW123,'447 F23.8  PROYECTOS DE INVE...'!$F$10:$P$694,11,0)</f>
        <v>2021/09/13</v>
      </c>
      <c r="AY123" s="3"/>
      <c r="AZ123" s="3" t="str">
        <f t="shared" si="35"/>
        <v>2023/01/10</v>
      </c>
      <c r="BA123" s="18" t="str">
        <f>VLOOKUP(AW123,'447 F23.8  PROYECTOS DE INVE...'!$JE$10:$JE$68,1,FALSE)</f>
        <v>2019000050067</v>
      </c>
      <c r="BB123" s="3" t="str">
        <f t="shared" si="44"/>
        <v>4 LIQUIDADO</v>
      </c>
      <c r="BC123" s="40" t="str">
        <f>VLOOKUP(BA123,'447 F23.8  PROYECTOS DE INVE...'!$F$10:$R$770,13,0)</f>
        <v>1 APROBADO</v>
      </c>
      <c r="BD123" s="40" t="str">
        <f t="shared" si="45"/>
        <v>4 LIQUIDADO1 APROBADO</v>
      </c>
      <c r="BG123" t="str">
        <f>IFERROR(VLOOKUP('448 F23.9  CONTRATOS REALIZA...'!BD123,Hoja1!$F$2:$G$7,2,0),"ERROR")</f>
        <v>ERROR</v>
      </c>
      <c r="BH123" s="3" t="str">
        <f t="shared" si="46"/>
        <v>40 ASIGNACIÓN PARA LA INVERSIÓN REGIONAL - DEPARTAMENTOS ART. 209 DE LA LEY 2056 DE 2020</v>
      </c>
      <c r="BI123" t="str">
        <f>VLOOKUP(F123,'447 F23.8  PROYECTOS DE INVE...'!$F$10:$U$68,16,0)</f>
        <v>40 ASIGNACIÓN PARA LA INVERSIÓN REGIONAL - DEPARTAMENTOS ART. 209 DE LA LEY 2056 DE 2020</v>
      </c>
      <c r="BJ123" t="b">
        <f t="shared" si="36"/>
        <v>1</v>
      </c>
      <c r="BK123" s="4" t="str">
        <f t="shared" si="47"/>
        <v>2023/01/10</v>
      </c>
      <c r="BL123" s="4" t="str">
        <f t="shared" si="48"/>
        <v>2023/01/10</v>
      </c>
      <c r="BM123" s="4" t="str">
        <f t="shared" si="49"/>
        <v>2024/06/30</v>
      </c>
      <c r="BN123" s="4" t="str">
        <f t="shared" si="50"/>
        <v>2024/06/30</v>
      </c>
      <c r="BO123" s="15" t="str">
        <f t="shared" si="37"/>
        <v>2023/01/10</v>
      </c>
      <c r="BP123" s="15" t="str">
        <f t="shared" si="38"/>
        <v>2023/01/10</v>
      </c>
      <c r="BQ123" s="15" t="str">
        <f t="shared" si="39"/>
        <v>2024/06/30</v>
      </c>
      <c r="BR123" s="15" t="str">
        <f t="shared" si="51"/>
        <v>2024/06/30</v>
      </c>
      <c r="BS123" s="15" t="str">
        <f t="shared" si="52"/>
        <v>OK</v>
      </c>
      <c r="BT123" s="15" t="str">
        <f t="shared" si="53"/>
        <v>OK</v>
      </c>
      <c r="BU123" s="15" t="str">
        <f t="shared" si="54"/>
        <v>OK</v>
      </c>
      <c r="BV123" s="15" t="str">
        <f t="shared" si="55"/>
        <v>OK</v>
      </c>
      <c r="BW123" s="16">
        <f t="shared" si="40"/>
        <v>0</v>
      </c>
      <c r="BX123" s="16">
        <f t="shared" si="41"/>
        <v>537</v>
      </c>
      <c r="BY123">
        <f t="shared" si="56"/>
        <v>0</v>
      </c>
      <c r="BZ123" t="str">
        <f t="shared" si="57"/>
        <v>OK</v>
      </c>
      <c r="CA123" t="str">
        <f t="shared" si="58"/>
        <v>OK</v>
      </c>
      <c r="CB123" t="str">
        <f t="shared" si="59"/>
        <v>OK</v>
      </c>
      <c r="CC123" t="str">
        <f t="shared" si="60"/>
        <v>OK</v>
      </c>
      <c r="CD123" s="43" t="s">
        <v>3547</v>
      </c>
      <c r="CE123" s="44" t="s">
        <v>3548</v>
      </c>
      <c r="CF123" s="44" t="s">
        <v>3549</v>
      </c>
      <c r="CH123" s="8">
        <f t="shared" si="61"/>
        <v>23</v>
      </c>
      <c r="CI123" s="8"/>
      <c r="CJ123">
        <f t="shared" si="42"/>
        <v>0</v>
      </c>
    </row>
    <row r="124" spans="1:88" ht="15.75" thickBot="1" x14ac:dyDescent="0.3">
      <c r="A124" s="1">
        <v>114</v>
      </c>
      <c r="B124" t="s">
        <v>745</v>
      </c>
      <c r="C124" s="3" t="s">
        <v>58</v>
      </c>
      <c r="D124" s="3" t="s">
        <v>56</v>
      </c>
      <c r="E124" s="3" t="s">
        <v>396</v>
      </c>
      <c r="F124" s="3" t="s">
        <v>896</v>
      </c>
      <c r="G124" s="3" t="s">
        <v>912</v>
      </c>
      <c r="H124" s="3" t="s">
        <v>140</v>
      </c>
      <c r="I124" s="3">
        <v>31584854</v>
      </c>
      <c r="J124" s="3" t="s">
        <v>264</v>
      </c>
      <c r="K124" s="3" t="s">
        <v>903</v>
      </c>
      <c r="L124" s="3" t="s">
        <v>280</v>
      </c>
      <c r="M124" s="4" t="s">
        <v>904</v>
      </c>
      <c r="N124" s="3" t="s">
        <v>61</v>
      </c>
      <c r="O124" s="3" t="s">
        <v>72</v>
      </c>
      <c r="P124" s="3">
        <v>193991</v>
      </c>
      <c r="Q124" s="3"/>
      <c r="R124" s="3" t="s">
        <v>56</v>
      </c>
      <c r="S124" s="3" t="s">
        <v>56</v>
      </c>
      <c r="T124" s="3" t="s">
        <v>913</v>
      </c>
      <c r="U124" s="3">
        <v>31584854</v>
      </c>
      <c r="V124" s="3" t="s">
        <v>242</v>
      </c>
      <c r="W124" s="3" t="s">
        <v>68</v>
      </c>
      <c r="X124" s="3" t="s">
        <v>56</v>
      </c>
      <c r="Y124" s="3">
        <v>0</v>
      </c>
      <c r="Z124" s="3">
        <v>720</v>
      </c>
      <c r="AA124" s="3" t="s">
        <v>84</v>
      </c>
      <c r="AB124" s="3">
        <v>0</v>
      </c>
      <c r="AC124" s="3" t="s">
        <v>68</v>
      </c>
      <c r="AD124" s="3" t="s">
        <v>56</v>
      </c>
      <c r="AE124" s="3"/>
      <c r="AF124" s="3"/>
      <c r="AG124" s="4" t="s">
        <v>904</v>
      </c>
      <c r="AH124" s="3">
        <v>31584854</v>
      </c>
      <c r="AI124" s="3">
        <v>0</v>
      </c>
      <c r="AJ124" s="3" t="s">
        <v>77</v>
      </c>
      <c r="AK124" s="3" t="s">
        <v>61</v>
      </c>
      <c r="AL124" s="3" t="s">
        <v>72</v>
      </c>
      <c r="AM124" s="3">
        <v>51700138</v>
      </c>
      <c r="AN124" s="3"/>
      <c r="AO124" s="3" t="s">
        <v>56</v>
      </c>
      <c r="AP124" s="3" t="s">
        <v>56</v>
      </c>
      <c r="AQ124" s="3" t="s">
        <v>906</v>
      </c>
      <c r="AR124" s="4" t="s">
        <v>629</v>
      </c>
      <c r="AS124" s="4" t="s">
        <v>56</v>
      </c>
      <c r="AT124" s="3" t="s">
        <v>914</v>
      </c>
      <c r="AU124" s="6" t="s">
        <v>901</v>
      </c>
      <c r="AV124" s="6" t="s">
        <v>3600</v>
      </c>
      <c r="AW124" s="3" t="str">
        <f t="shared" si="43"/>
        <v>2019000050067</v>
      </c>
      <c r="AX124" t="str">
        <f>VLOOKUP(AW124,'447 F23.8  PROYECTOS DE INVE...'!$F$10:$P$694,11,0)</f>
        <v>2021/09/13</v>
      </c>
      <c r="AY124" s="3"/>
      <c r="AZ124" s="3" t="str">
        <f t="shared" si="35"/>
        <v>2023/01/10</v>
      </c>
      <c r="BA124" s="18" t="str">
        <f>VLOOKUP(AW124,'447 F23.8  PROYECTOS DE INVE...'!$JE$10:$JE$68,1,FALSE)</f>
        <v>2019000050067</v>
      </c>
      <c r="BB124" s="3" t="str">
        <f t="shared" si="44"/>
        <v>1 EN EJECUCIÓN</v>
      </c>
      <c r="BC124" s="40" t="str">
        <f>VLOOKUP(BA124,'447 F23.8  PROYECTOS DE INVE...'!$F$10:$R$770,13,0)</f>
        <v>1 APROBADO</v>
      </c>
      <c r="BD124" s="40" t="str">
        <f t="shared" si="45"/>
        <v>1 EN EJECUCIÓN1 APROBADO</v>
      </c>
      <c r="BG124" t="str">
        <f>IFERROR(VLOOKUP('448 F23.9  CONTRATOS REALIZA...'!BD124,Hoja1!$F$2:$G$7,2,0),"ERROR")</f>
        <v>ERROR</v>
      </c>
      <c r="BH124" s="3" t="str">
        <f t="shared" si="46"/>
        <v>40 ASIGNACIÓN PARA LA INVERSIÓN REGIONAL - DEPARTAMENTOS ART. 209 DE LA LEY 2056 DE 2020</v>
      </c>
      <c r="BI124" t="str">
        <f>VLOOKUP(F124,'447 F23.8  PROYECTOS DE INVE...'!$F$10:$U$68,16,0)</f>
        <v>40 ASIGNACIÓN PARA LA INVERSIÓN REGIONAL - DEPARTAMENTOS ART. 209 DE LA LEY 2056 DE 2020</v>
      </c>
      <c r="BJ124" t="b">
        <f t="shared" si="36"/>
        <v>1</v>
      </c>
      <c r="BK124" s="4" t="str">
        <f t="shared" si="47"/>
        <v>2023/01/10</v>
      </c>
      <c r="BL124" s="4" t="str">
        <f t="shared" si="48"/>
        <v>2023/01/10</v>
      </c>
      <c r="BM124" s="4" t="str">
        <f t="shared" si="49"/>
        <v>2024/12/31</v>
      </c>
      <c r="BN124" s="4" t="str">
        <f t="shared" si="50"/>
        <v/>
      </c>
      <c r="BO124" s="15" t="str">
        <f t="shared" si="37"/>
        <v>2023/01/10</v>
      </c>
      <c r="BP124" s="15" t="str">
        <f t="shared" si="38"/>
        <v>2023/01/10</v>
      </c>
      <c r="BQ124" s="15" t="str">
        <f t="shared" si="39"/>
        <v>2024/12/31</v>
      </c>
      <c r="BR124" s="15" t="str">
        <f t="shared" si="51"/>
        <v>SIN FECHA LIQUIDACIÓN</v>
      </c>
      <c r="BS124" s="15" t="str">
        <f t="shared" si="52"/>
        <v>OK</v>
      </c>
      <c r="BT124" s="15" t="str">
        <f t="shared" si="53"/>
        <v>OK</v>
      </c>
      <c r="BU124" s="15" t="str">
        <f t="shared" si="54"/>
        <v>OK</v>
      </c>
      <c r="BV124" s="15" t="e">
        <f t="shared" si="55"/>
        <v>#VALUE!</v>
      </c>
      <c r="BW124" s="16">
        <f t="shared" si="40"/>
        <v>0</v>
      </c>
      <c r="BX124" s="16">
        <f t="shared" si="41"/>
        <v>721</v>
      </c>
      <c r="BY124" t="str">
        <f t="shared" si="56"/>
        <v/>
      </c>
      <c r="BZ124" t="str">
        <f t="shared" si="57"/>
        <v>OK</v>
      </c>
      <c r="CA124" t="str">
        <f t="shared" si="58"/>
        <v>OK</v>
      </c>
      <c r="CB124" t="str">
        <f t="shared" si="59"/>
        <v>OK</v>
      </c>
      <c r="CC124" t="str">
        <f t="shared" si="60"/>
        <v>ERROR</v>
      </c>
      <c r="CD124" s="43" t="s">
        <v>904</v>
      </c>
      <c r="CE124" s="44" t="s">
        <v>904</v>
      </c>
      <c r="CF124" s="44" t="s">
        <v>427</v>
      </c>
      <c r="CH124" s="8">
        <f t="shared" si="61"/>
        <v>0</v>
      </c>
      <c r="CI124" s="8">
        <f t="shared" ref="CI124:CI133" si="66">$CH$7-CG124</f>
        <v>45473</v>
      </c>
      <c r="CJ124">
        <f t="shared" si="42"/>
        <v>0</v>
      </c>
    </row>
    <row r="125" spans="1:88" ht="15.75" thickBot="1" x14ac:dyDescent="0.3">
      <c r="A125" s="1">
        <v>115</v>
      </c>
      <c r="B125" t="s">
        <v>746</v>
      </c>
      <c r="C125" s="3" t="s">
        <v>58</v>
      </c>
      <c r="D125" s="3" t="s">
        <v>56</v>
      </c>
      <c r="E125" s="3" t="s">
        <v>396</v>
      </c>
      <c r="F125" s="3" t="s">
        <v>896</v>
      </c>
      <c r="G125" s="3" t="s">
        <v>915</v>
      </c>
      <c r="H125" s="3" t="s">
        <v>140</v>
      </c>
      <c r="I125" s="3">
        <v>108286097</v>
      </c>
      <c r="J125" s="3" t="s">
        <v>269</v>
      </c>
      <c r="K125" s="3" t="s">
        <v>903</v>
      </c>
      <c r="L125" s="3" t="s">
        <v>280</v>
      </c>
      <c r="M125" s="4" t="s">
        <v>904</v>
      </c>
      <c r="N125" s="3" t="s">
        <v>61</v>
      </c>
      <c r="O125" s="3" t="s">
        <v>72</v>
      </c>
      <c r="P125" s="3">
        <v>20543485</v>
      </c>
      <c r="Q125" s="3"/>
      <c r="R125" s="3" t="s">
        <v>56</v>
      </c>
      <c r="S125" s="3" t="s">
        <v>56</v>
      </c>
      <c r="T125" s="3" t="s">
        <v>916</v>
      </c>
      <c r="U125" s="3">
        <v>108286097</v>
      </c>
      <c r="V125" s="3" t="s">
        <v>242</v>
      </c>
      <c r="W125" s="3" t="s">
        <v>68</v>
      </c>
      <c r="X125" s="3" t="s">
        <v>56</v>
      </c>
      <c r="Y125" s="3">
        <v>0</v>
      </c>
      <c r="Z125" s="3">
        <v>537</v>
      </c>
      <c r="AA125" s="3" t="s">
        <v>84</v>
      </c>
      <c r="AB125" s="3">
        <v>0</v>
      </c>
      <c r="AC125" s="3" t="s">
        <v>68</v>
      </c>
      <c r="AD125" s="3" t="s">
        <v>56</v>
      </c>
      <c r="AE125" s="3"/>
      <c r="AF125" s="3"/>
      <c r="AG125" s="4" t="s">
        <v>904</v>
      </c>
      <c r="AH125" s="3">
        <v>108286097</v>
      </c>
      <c r="AI125" s="3">
        <v>0</v>
      </c>
      <c r="AJ125" s="3" t="s">
        <v>77</v>
      </c>
      <c r="AK125" s="3" t="s">
        <v>61</v>
      </c>
      <c r="AL125" s="3" t="s">
        <v>72</v>
      </c>
      <c r="AM125" s="3">
        <v>51700138</v>
      </c>
      <c r="AN125" s="3"/>
      <c r="AO125" s="3" t="s">
        <v>56</v>
      </c>
      <c r="AP125" s="3" t="s">
        <v>56</v>
      </c>
      <c r="AQ125" s="3" t="s">
        <v>906</v>
      </c>
      <c r="AR125" s="4" t="s">
        <v>427</v>
      </c>
      <c r="AS125" s="4" t="s">
        <v>427</v>
      </c>
      <c r="AT125" s="3" t="s">
        <v>917</v>
      </c>
      <c r="AU125" s="6" t="s">
        <v>901</v>
      </c>
      <c r="AV125" s="6" t="s">
        <v>3600</v>
      </c>
      <c r="AW125" s="3" t="str">
        <f t="shared" si="43"/>
        <v>2019000050067</v>
      </c>
      <c r="AX125" t="str">
        <f>VLOOKUP(AW125,'447 F23.8  PROYECTOS DE INVE...'!$F$10:$P$694,11,0)</f>
        <v>2021/09/13</v>
      </c>
      <c r="AY125" s="3"/>
      <c r="AZ125" s="3" t="str">
        <f t="shared" si="35"/>
        <v>2023/01/10</v>
      </c>
      <c r="BA125" s="18" t="str">
        <f>VLOOKUP(AW125,'447 F23.8  PROYECTOS DE INVE...'!$JE$10:$JE$68,1,FALSE)</f>
        <v>2019000050067</v>
      </c>
      <c r="BB125" s="3" t="str">
        <f t="shared" si="44"/>
        <v>4 LIQUIDADO</v>
      </c>
      <c r="BC125" s="40" t="str">
        <f>VLOOKUP(BA125,'447 F23.8  PROYECTOS DE INVE...'!$F$10:$R$770,13,0)</f>
        <v>1 APROBADO</v>
      </c>
      <c r="BD125" s="40" t="str">
        <f t="shared" si="45"/>
        <v>4 LIQUIDADO1 APROBADO</v>
      </c>
      <c r="BG125" t="str">
        <f>IFERROR(VLOOKUP('448 F23.9  CONTRATOS REALIZA...'!BD125,Hoja1!$F$2:$G$7,2,0),"ERROR")</f>
        <v>ERROR</v>
      </c>
      <c r="BH125" s="3" t="str">
        <f t="shared" si="46"/>
        <v>40 ASIGNACIÓN PARA LA INVERSIÓN REGIONAL - DEPARTAMENTOS ART. 209 DE LA LEY 2056 DE 2020</v>
      </c>
      <c r="BI125" t="str">
        <f>VLOOKUP(F125,'447 F23.8  PROYECTOS DE INVE...'!$F$10:$U$68,16,0)</f>
        <v>40 ASIGNACIÓN PARA LA INVERSIÓN REGIONAL - DEPARTAMENTOS ART. 209 DE LA LEY 2056 DE 2020</v>
      </c>
      <c r="BJ125" t="b">
        <f t="shared" si="36"/>
        <v>1</v>
      </c>
      <c r="BK125" s="4" t="str">
        <f t="shared" si="47"/>
        <v>2023/01/10</v>
      </c>
      <c r="BL125" s="4" t="str">
        <f t="shared" si="48"/>
        <v>2023/01/10</v>
      </c>
      <c r="BM125" s="4" t="str">
        <f t="shared" si="49"/>
        <v>2024/06/30</v>
      </c>
      <c r="BN125" s="4" t="str">
        <f t="shared" si="50"/>
        <v>2024/06/30</v>
      </c>
      <c r="BO125" s="15" t="str">
        <f t="shared" si="37"/>
        <v>2023/01/10</v>
      </c>
      <c r="BP125" s="15" t="str">
        <f t="shared" si="38"/>
        <v>2023/01/10</v>
      </c>
      <c r="BQ125" s="15" t="str">
        <f t="shared" si="39"/>
        <v>2024/06/30</v>
      </c>
      <c r="BR125" s="15" t="str">
        <f t="shared" si="51"/>
        <v>2024/06/30</v>
      </c>
      <c r="BS125" s="15" t="str">
        <f t="shared" si="52"/>
        <v>OK</v>
      </c>
      <c r="BT125" s="15" t="str">
        <f t="shared" si="53"/>
        <v>OK</v>
      </c>
      <c r="BU125" s="15" t="str">
        <f t="shared" si="54"/>
        <v>OK</v>
      </c>
      <c r="BV125" s="15" t="str">
        <f t="shared" si="55"/>
        <v>OK</v>
      </c>
      <c r="BW125" s="16">
        <f t="shared" si="40"/>
        <v>0</v>
      </c>
      <c r="BX125" s="16">
        <f t="shared" si="41"/>
        <v>537</v>
      </c>
      <c r="BY125">
        <f t="shared" si="56"/>
        <v>0</v>
      </c>
      <c r="BZ125" t="str">
        <f t="shared" si="57"/>
        <v>OK</v>
      </c>
      <c r="CA125" t="str">
        <f t="shared" si="58"/>
        <v>OK</v>
      </c>
      <c r="CB125" t="str">
        <f t="shared" si="59"/>
        <v>OK</v>
      </c>
      <c r="CC125" t="str">
        <f t="shared" si="60"/>
        <v>OK</v>
      </c>
      <c r="CD125" s="43" t="s">
        <v>904</v>
      </c>
      <c r="CE125" s="44" t="s">
        <v>904</v>
      </c>
      <c r="CF125" s="44" t="s">
        <v>427</v>
      </c>
      <c r="CH125" s="8">
        <f t="shared" si="61"/>
        <v>0</v>
      </c>
      <c r="CI125" s="8">
        <f t="shared" si="66"/>
        <v>45473</v>
      </c>
      <c r="CJ125">
        <f t="shared" si="42"/>
        <v>0</v>
      </c>
    </row>
    <row r="126" spans="1:88" ht="15.75" thickBot="1" x14ac:dyDescent="0.3">
      <c r="A126" s="1">
        <v>116</v>
      </c>
      <c r="B126" t="s">
        <v>747</v>
      </c>
      <c r="C126" s="3" t="s">
        <v>58</v>
      </c>
      <c r="D126" s="3" t="s">
        <v>56</v>
      </c>
      <c r="E126" s="3" t="s">
        <v>396</v>
      </c>
      <c r="F126" s="3" t="s">
        <v>896</v>
      </c>
      <c r="G126" s="3" t="s">
        <v>918</v>
      </c>
      <c r="H126" s="3" t="s">
        <v>140</v>
      </c>
      <c r="I126" s="3">
        <v>76602268</v>
      </c>
      <c r="J126" s="3" t="s">
        <v>269</v>
      </c>
      <c r="K126" s="3" t="s">
        <v>903</v>
      </c>
      <c r="L126" s="3" t="s">
        <v>280</v>
      </c>
      <c r="M126" s="4" t="s">
        <v>904</v>
      </c>
      <c r="N126" s="3" t="s">
        <v>61</v>
      </c>
      <c r="O126" s="3" t="s">
        <v>72</v>
      </c>
      <c r="P126" s="3">
        <v>41488739</v>
      </c>
      <c r="Q126" s="3"/>
      <c r="R126" s="3" t="s">
        <v>56</v>
      </c>
      <c r="S126" s="3" t="s">
        <v>56</v>
      </c>
      <c r="T126" s="3" t="s">
        <v>919</v>
      </c>
      <c r="U126" s="3">
        <v>76602268</v>
      </c>
      <c r="V126" s="3" t="s">
        <v>242</v>
      </c>
      <c r="W126" s="3" t="s">
        <v>68</v>
      </c>
      <c r="X126" s="3" t="s">
        <v>56</v>
      </c>
      <c r="Y126" s="3">
        <v>0</v>
      </c>
      <c r="Z126" s="3">
        <v>537</v>
      </c>
      <c r="AA126" s="3" t="s">
        <v>84</v>
      </c>
      <c r="AB126" s="3">
        <v>0</v>
      </c>
      <c r="AC126" s="3" t="s">
        <v>68</v>
      </c>
      <c r="AD126" s="3" t="s">
        <v>56</v>
      </c>
      <c r="AE126" s="3"/>
      <c r="AF126" s="3"/>
      <c r="AG126" s="4" t="s">
        <v>904</v>
      </c>
      <c r="AH126" s="3">
        <v>76602268</v>
      </c>
      <c r="AI126" s="3">
        <v>0</v>
      </c>
      <c r="AJ126" s="3" t="s">
        <v>77</v>
      </c>
      <c r="AK126" s="3" t="s">
        <v>61</v>
      </c>
      <c r="AL126" s="3" t="s">
        <v>72</v>
      </c>
      <c r="AM126" s="3">
        <v>51700138</v>
      </c>
      <c r="AN126" s="3"/>
      <c r="AO126" s="3" t="s">
        <v>56</v>
      </c>
      <c r="AP126" s="3" t="s">
        <v>56</v>
      </c>
      <c r="AQ126" s="3" t="s">
        <v>906</v>
      </c>
      <c r="AR126" s="4" t="s">
        <v>427</v>
      </c>
      <c r="AS126" s="4" t="s">
        <v>427</v>
      </c>
      <c r="AT126" s="3" t="s">
        <v>920</v>
      </c>
      <c r="AU126" s="6" t="s">
        <v>901</v>
      </c>
      <c r="AV126" s="6" t="s">
        <v>3600</v>
      </c>
      <c r="AW126" s="3" t="str">
        <f t="shared" si="43"/>
        <v>2019000050067</v>
      </c>
      <c r="AX126" t="str">
        <f>VLOOKUP(AW126,'447 F23.8  PROYECTOS DE INVE...'!$F$10:$P$694,11,0)</f>
        <v>2021/09/13</v>
      </c>
      <c r="AY126" s="3"/>
      <c r="AZ126" s="3" t="str">
        <f t="shared" si="35"/>
        <v>2023/01/10</v>
      </c>
      <c r="BA126" s="18" t="str">
        <f>VLOOKUP(AW126,'447 F23.8  PROYECTOS DE INVE...'!$JE$10:$JE$68,1,FALSE)</f>
        <v>2019000050067</v>
      </c>
      <c r="BB126" s="3" t="str">
        <f t="shared" si="44"/>
        <v>4 LIQUIDADO</v>
      </c>
      <c r="BC126" s="40" t="str">
        <f>VLOOKUP(BA126,'447 F23.8  PROYECTOS DE INVE...'!$F$10:$R$770,13,0)</f>
        <v>1 APROBADO</v>
      </c>
      <c r="BD126" s="40" t="str">
        <f t="shared" si="45"/>
        <v>4 LIQUIDADO1 APROBADO</v>
      </c>
      <c r="BG126" t="str">
        <f>IFERROR(VLOOKUP('448 F23.9  CONTRATOS REALIZA...'!BD126,Hoja1!$F$2:$G$7,2,0),"ERROR")</f>
        <v>ERROR</v>
      </c>
      <c r="BH126" s="3" t="str">
        <f t="shared" si="46"/>
        <v>40 ASIGNACIÓN PARA LA INVERSIÓN REGIONAL - DEPARTAMENTOS ART. 209 DE LA LEY 2056 DE 2020</v>
      </c>
      <c r="BI126" t="str">
        <f>VLOOKUP(F126,'447 F23.8  PROYECTOS DE INVE...'!$F$10:$U$68,16,0)</f>
        <v>40 ASIGNACIÓN PARA LA INVERSIÓN REGIONAL - DEPARTAMENTOS ART. 209 DE LA LEY 2056 DE 2020</v>
      </c>
      <c r="BJ126" t="b">
        <f t="shared" si="36"/>
        <v>1</v>
      </c>
      <c r="BK126" s="4" t="str">
        <f t="shared" si="47"/>
        <v>2023/01/10</v>
      </c>
      <c r="BL126" s="4" t="str">
        <f t="shared" si="48"/>
        <v>2023/01/10</v>
      </c>
      <c r="BM126" s="4" t="str">
        <f t="shared" si="49"/>
        <v>2024/06/30</v>
      </c>
      <c r="BN126" s="4" t="str">
        <f t="shared" si="50"/>
        <v>2024/06/30</v>
      </c>
      <c r="BO126" s="15" t="str">
        <f t="shared" si="37"/>
        <v>2023/01/10</v>
      </c>
      <c r="BP126" s="15" t="str">
        <f t="shared" si="38"/>
        <v>2023/01/10</v>
      </c>
      <c r="BQ126" s="15" t="str">
        <f t="shared" si="39"/>
        <v>2024/06/30</v>
      </c>
      <c r="BR126" s="15" t="str">
        <f t="shared" si="51"/>
        <v>2024/06/30</v>
      </c>
      <c r="BS126" s="15" t="str">
        <f t="shared" si="52"/>
        <v>OK</v>
      </c>
      <c r="BT126" s="15" t="str">
        <f t="shared" si="53"/>
        <v>OK</v>
      </c>
      <c r="BU126" s="15" t="str">
        <f t="shared" si="54"/>
        <v>OK</v>
      </c>
      <c r="BV126" s="15" t="str">
        <f t="shared" si="55"/>
        <v>OK</v>
      </c>
      <c r="BW126" s="16">
        <f t="shared" si="40"/>
        <v>0</v>
      </c>
      <c r="BX126" s="16">
        <f t="shared" si="41"/>
        <v>537</v>
      </c>
      <c r="BY126">
        <f t="shared" si="56"/>
        <v>0</v>
      </c>
      <c r="BZ126" t="str">
        <f t="shared" si="57"/>
        <v>OK</v>
      </c>
      <c r="CA126" t="str">
        <f t="shared" si="58"/>
        <v>OK</v>
      </c>
      <c r="CB126" t="str">
        <f t="shared" si="59"/>
        <v>OK</v>
      </c>
      <c r="CC126" t="str">
        <f t="shared" si="60"/>
        <v>OK</v>
      </c>
      <c r="CD126" s="43" t="s">
        <v>904</v>
      </c>
      <c r="CE126" s="44" t="s">
        <v>904</v>
      </c>
      <c r="CF126" s="44" t="s">
        <v>427</v>
      </c>
      <c r="CH126" s="8">
        <f t="shared" si="61"/>
        <v>0</v>
      </c>
      <c r="CI126" s="8">
        <f t="shared" si="66"/>
        <v>45473</v>
      </c>
      <c r="CJ126">
        <f t="shared" si="42"/>
        <v>0</v>
      </c>
    </row>
    <row r="127" spans="1:88" ht="15.75" thickBot="1" x14ac:dyDescent="0.3">
      <c r="A127" s="1">
        <v>117</v>
      </c>
      <c r="B127" t="s">
        <v>748</v>
      </c>
      <c r="C127" s="3" t="s">
        <v>58</v>
      </c>
      <c r="D127" s="3" t="s">
        <v>56</v>
      </c>
      <c r="E127" s="3" t="s">
        <v>396</v>
      </c>
      <c r="F127" s="3" t="s">
        <v>896</v>
      </c>
      <c r="G127" s="3" t="s">
        <v>921</v>
      </c>
      <c r="H127" s="3" t="s">
        <v>140</v>
      </c>
      <c r="I127" s="3">
        <v>185548688</v>
      </c>
      <c r="J127" s="3" t="s">
        <v>269</v>
      </c>
      <c r="K127" s="3" t="s">
        <v>903</v>
      </c>
      <c r="L127" s="3" t="s">
        <v>280</v>
      </c>
      <c r="M127" s="4" t="s">
        <v>904</v>
      </c>
      <c r="N127" s="3" t="s">
        <v>61</v>
      </c>
      <c r="O127" s="3" t="s">
        <v>72</v>
      </c>
      <c r="P127" s="3">
        <v>41517177</v>
      </c>
      <c r="Q127" s="3"/>
      <c r="R127" s="3" t="s">
        <v>56</v>
      </c>
      <c r="S127" s="3" t="s">
        <v>56</v>
      </c>
      <c r="T127" s="3" t="s">
        <v>922</v>
      </c>
      <c r="U127" s="3">
        <v>185548688</v>
      </c>
      <c r="V127" s="3" t="s">
        <v>242</v>
      </c>
      <c r="W127" s="3" t="s">
        <v>68</v>
      </c>
      <c r="X127" s="3" t="s">
        <v>56</v>
      </c>
      <c r="Y127" s="3">
        <v>0</v>
      </c>
      <c r="Z127" s="3">
        <v>537</v>
      </c>
      <c r="AA127" s="3" t="s">
        <v>84</v>
      </c>
      <c r="AB127" s="3">
        <v>0</v>
      </c>
      <c r="AC127" s="3" t="s">
        <v>68</v>
      </c>
      <c r="AD127" s="3" t="s">
        <v>56</v>
      </c>
      <c r="AE127" s="3"/>
      <c r="AF127" s="3"/>
      <c r="AG127" s="4" t="s">
        <v>904</v>
      </c>
      <c r="AH127" s="3">
        <v>185548688</v>
      </c>
      <c r="AI127" s="3">
        <v>0</v>
      </c>
      <c r="AJ127" s="3" t="s">
        <v>77</v>
      </c>
      <c r="AK127" s="3" t="s">
        <v>61</v>
      </c>
      <c r="AL127" s="3" t="s">
        <v>72</v>
      </c>
      <c r="AM127" s="3">
        <v>51700138</v>
      </c>
      <c r="AN127" s="3"/>
      <c r="AO127" s="3" t="s">
        <v>56</v>
      </c>
      <c r="AP127" s="3" t="s">
        <v>56</v>
      </c>
      <c r="AQ127" s="3" t="s">
        <v>906</v>
      </c>
      <c r="AR127" s="4" t="s">
        <v>427</v>
      </c>
      <c r="AS127" s="4" t="s">
        <v>427</v>
      </c>
      <c r="AT127" s="3" t="s">
        <v>923</v>
      </c>
      <c r="AU127" s="6" t="s">
        <v>901</v>
      </c>
      <c r="AV127" s="6" t="s">
        <v>3600</v>
      </c>
      <c r="AW127" s="3" t="str">
        <f t="shared" si="43"/>
        <v>2019000050067</v>
      </c>
      <c r="AX127" t="str">
        <f>VLOOKUP(AW127,'447 F23.8  PROYECTOS DE INVE...'!$F$10:$P$694,11,0)</f>
        <v>2021/09/13</v>
      </c>
      <c r="AY127" s="3"/>
      <c r="AZ127" s="3" t="str">
        <f t="shared" si="35"/>
        <v>2023/01/10</v>
      </c>
      <c r="BA127" s="18" t="str">
        <f>VLOOKUP(AW127,'447 F23.8  PROYECTOS DE INVE...'!$JE$10:$JE$68,1,FALSE)</f>
        <v>2019000050067</v>
      </c>
      <c r="BB127" s="3" t="str">
        <f t="shared" si="44"/>
        <v>4 LIQUIDADO</v>
      </c>
      <c r="BC127" s="40" t="str">
        <f>VLOOKUP(BA127,'447 F23.8  PROYECTOS DE INVE...'!$F$10:$R$770,13,0)</f>
        <v>1 APROBADO</v>
      </c>
      <c r="BD127" s="40" t="str">
        <f t="shared" si="45"/>
        <v>4 LIQUIDADO1 APROBADO</v>
      </c>
      <c r="BG127" t="str">
        <f>IFERROR(VLOOKUP('448 F23.9  CONTRATOS REALIZA...'!BD127,Hoja1!$F$2:$G$7,2,0),"ERROR")</f>
        <v>ERROR</v>
      </c>
      <c r="BH127" s="3" t="str">
        <f t="shared" si="46"/>
        <v>40 ASIGNACIÓN PARA LA INVERSIÓN REGIONAL - DEPARTAMENTOS ART. 209 DE LA LEY 2056 DE 2020</v>
      </c>
      <c r="BI127" t="str">
        <f>VLOOKUP(F127,'447 F23.8  PROYECTOS DE INVE...'!$F$10:$U$68,16,0)</f>
        <v>40 ASIGNACIÓN PARA LA INVERSIÓN REGIONAL - DEPARTAMENTOS ART. 209 DE LA LEY 2056 DE 2020</v>
      </c>
      <c r="BJ127" t="b">
        <f t="shared" si="36"/>
        <v>1</v>
      </c>
      <c r="BK127" s="4" t="str">
        <f t="shared" si="47"/>
        <v>2023/01/10</v>
      </c>
      <c r="BL127" s="4" t="str">
        <f t="shared" si="48"/>
        <v>2023/01/10</v>
      </c>
      <c r="BM127" s="4" t="str">
        <f t="shared" si="49"/>
        <v>2024/06/30</v>
      </c>
      <c r="BN127" s="4" t="str">
        <f t="shared" si="50"/>
        <v>2024/06/30</v>
      </c>
      <c r="BO127" s="15" t="str">
        <f t="shared" si="37"/>
        <v>2023/01/10</v>
      </c>
      <c r="BP127" s="15" t="str">
        <f t="shared" si="38"/>
        <v>2023/01/10</v>
      </c>
      <c r="BQ127" s="15" t="str">
        <f t="shared" si="39"/>
        <v>2024/06/30</v>
      </c>
      <c r="BR127" s="15" t="str">
        <f t="shared" si="51"/>
        <v>2024/06/30</v>
      </c>
      <c r="BS127" s="15" t="str">
        <f t="shared" si="52"/>
        <v>OK</v>
      </c>
      <c r="BT127" s="15" t="str">
        <f t="shared" si="53"/>
        <v>OK</v>
      </c>
      <c r="BU127" s="15" t="str">
        <f t="shared" si="54"/>
        <v>OK</v>
      </c>
      <c r="BV127" s="15" t="str">
        <f t="shared" si="55"/>
        <v>OK</v>
      </c>
      <c r="BW127" s="16">
        <f t="shared" si="40"/>
        <v>0</v>
      </c>
      <c r="BX127" s="16">
        <f t="shared" si="41"/>
        <v>537</v>
      </c>
      <c r="BY127">
        <f t="shared" si="56"/>
        <v>0</v>
      </c>
      <c r="BZ127" t="str">
        <f t="shared" si="57"/>
        <v>OK</v>
      </c>
      <c r="CA127" t="str">
        <f t="shared" si="58"/>
        <v>OK</v>
      </c>
      <c r="CB127" t="str">
        <f t="shared" si="59"/>
        <v>OK</v>
      </c>
      <c r="CC127" t="str">
        <f t="shared" si="60"/>
        <v>OK</v>
      </c>
      <c r="CD127" s="43" t="s">
        <v>904</v>
      </c>
      <c r="CE127" s="44" t="s">
        <v>904</v>
      </c>
      <c r="CF127" s="44" t="s">
        <v>427</v>
      </c>
      <c r="CH127" s="8">
        <f t="shared" si="61"/>
        <v>0</v>
      </c>
      <c r="CI127" s="8">
        <f t="shared" si="66"/>
        <v>45473</v>
      </c>
      <c r="CJ127">
        <f t="shared" si="42"/>
        <v>0</v>
      </c>
    </row>
    <row r="128" spans="1:88" ht="15.75" thickBot="1" x14ac:dyDescent="0.3">
      <c r="A128" s="1">
        <v>118</v>
      </c>
      <c r="B128" t="s">
        <v>749</v>
      </c>
      <c r="C128" s="3" t="s">
        <v>58</v>
      </c>
      <c r="D128" s="3" t="s">
        <v>56</v>
      </c>
      <c r="E128" s="3" t="s">
        <v>396</v>
      </c>
      <c r="F128" s="3" t="s">
        <v>896</v>
      </c>
      <c r="G128" s="3" t="s">
        <v>924</v>
      </c>
      <c r="H128" s="3" t="s">
        <v>140</v>
      </c>
      <c r="I128" s="3">
        <v>94516795</v>
      </c>
      <c r="J128" s="3" t="s">
        <v>269</v>
      </c>
      <c r="K128" s="3" t="s">
        <v>903</v>
      </c>
      <c r="L128" s="3" t="s">
        <v>280</v>
      </c>
      <c r="M128" s="4" t="s">
        <v>904</v>
      </c>
      <c r="N128" s="3" t="s">
        <v>61</v>
      </c>
      <c r="O128" s="3" t="s">
        <v>72</v>
      </c>
      <c r="P128" s="3">
        <v>80274229</v>
      </c>
      <c r="Q128" s="3"/>
      <c r="R128" s="3" t="s">
        <v>56</v>
      </c>
      <c r="S128" s="3" t="s">
        <v>56</v>
      </c>
      <c r="T128" s="3" t="s">
        <v>925</v>
      </c>
      <c r="U128" s="3">
        <v>94516795</v>
      </c>
      <c r="V128" s="3" t="s">
        <v>242</v>
      </c>
      <c r="W128" s="3" t="s">
        <v>68</v>
      </c>
      <c r="X128" s="3" t="s">
        <v>56</v>
      </c>
      <c r="Y128" s="3">
        <v>0</v>
      </c>
      <c r="Z128" s="3">
        <v>537</v>
      </c>
      <c r="AA128" s="3" t="s">
        <v>84</v>
      </c>
      <c r="AB128" s="3">
        <v>0</v>
      </c>
      <c r="AC128" s="3" t="s">
        <v>68</v>
      </c>
      <c r="AD128" s="3" t="s">
        <v>56</v>
      </c>
      <c r="AE128" s="3"/>
      <c r="AF128" s="3"/>
      <c r="AG128" s="4" t="s">
        <v>904</v>
      </c>
      <c r="AH128" s="3">
        <v>94516795</v>
      </c>
      <c r="AI128" s="3">
        <v>0</v>
      </c>
      <c r="AJ128" s="3" t="s">
        <v>77</v>
      </c>
      <c r="AK128" s="3" t="s">
        <v>61</v>
      </c>
      <c r="AL128" s="3" t="s">
        <v>72</v>
      </c>
      <c r="AM128" s="3">
        <v>51700138</v>
      </c>
      <c r="AN128" s="3"/>
      <c r="AO128" s="3" t="s">
        <v>56</v>
      </c>
      <c r="AP128" s="3" t="s">
        <v>56</v>
      </c>
      <c r="AQ128" s="3" t="s">
        <v>906</v>
      </c>
      <c r="AR128" s="4" t="s">
        <v>427</v>
      </c>
      <c r="AS128" s="4" t="s">
        <v>427</v>
      </c>
      <c r="AT128" s="3" t="s">
        <v>926</v>
      </c>
      <c r="AU128" s="6" t="s">
        <v>901</v>
      </c>
      <c r="AV128" s="6" t="s">
        <v>3600</v>
      </c>
      <c r="AW128" s="3" t="str">
        <f t="shared" si="43"/>
        <v>2019000050067</v>
      </c>
      <c r="AX128" t="str">
        <f>VLOOKUP(AW128,'447 F23.8  PROYECTOS DE INVE...'!$F$10:$P$694,11,0)</f>
        <v>2021/09/13</v>
      </c>
      <c r="AY128" s="3"/>
      <c r="AZ128" s="3" t="str">
        <f t="shared" si="35"/>
        <v>2023/01/10</v>
      </c>
      <c r="BA128" s="18" t="str">
        <f>VLOOKUP(AW128,'447 F23.8  PROYECTOS DE INVE...'!$JE$10:$JE$68,1,FALSE)</f>
        <v>2019000050067</v>
      </c>
      <c r="BB128" s="3" t="str">
        <f t="shared" si="44"/>
        <v>4 LIQUIDADO</v>
      </c>
      <c r="BC128" s="40" t="str">
        <f>VLOOKUP(BA128,'447 F23.8  PROYECTOS DE INVE...'!$F$10:$R$770,13,0)</f>
        <v>1 APROBADO</v>
      </c>
      <c r="BD128" s="40" t="str">
        <f t="shared" si="45"/>
        <v>4 LIQUIDADO1 APROBADO</v>
      </c>
      <c r="BG128" t="str">
        <f>IFERROR(VLOOKUP('448 F23.9  CONTRATOS REALIZA...'!BD128,Hoja1!$F$2:$G$7,2,0),"ERROR")</f>
        <v>ERROR</v>
      </c>
      <c r="BH128" s="3" t="str">
        <f t="shared" si="46"/>
        <v>40 ASIGNACIÓN PARA LA INVERSIÓN REGIONAL - DEPARTAMENTOS ART. 209 DE LA LEY 2056 DE 2020</v>
      </c>
      <c r="BI128" t="str">
        <f>VLOOKUP(F128,'447 F23.8  PROYECTOS DE INVE...'!$F$10:$U$68,16,0)</f>
        <v>40 ASIGNACIÓN PARA LA INVERSIÓN REGIONAL - DEPARTAMENTOS ART. 209 DE LA LEY 2056 DE 2020</v>
      </c>
      <c r="BJ128" t="b">
        <f t="shared" si="36"/>
        <v>1</v>
      </c>
      <c r="BK128" s="4" t="str">
        <f t="shared" si="47"/>
        <v>2023/01/10</v>
      </c>
      <c r="BL128" s="4" t="str">
        <f t="shared" si="48"/>
        <v>2023/01/10</v>
      </c>
      <c r="BM128" s="4" t="str">
        <f t="shared" si="49"/>
        <v>2024/06/30</v>
      </c>
      <c r="BN128" s="4" t="str">
        <f t="shared" si="50"/>
        <v>2024/06/30</v>
      </c>
      <c r="BO128" s="15" t="str">
        <f t="shared" si="37"/>
        <v>2023/01/10</v>
      </c>
      <c r="BP128" s="15" t="str">
        <f t="shared" si="38"/>
        <v>2023/01/10</v>
      </c>
      <c r="BQ128" s="15" t="str">
        <f t="shared" si="39"/>
        <v>2024/06/30</v>
      </c>
      <c r="BR128" s="15" t="str">
        <f t="shared" si="51"/>
        <v>2024/06/30</v>
      </c>
      <c r="BS128" s="15" t="str">
        <f t="shared" si="52"/>
        <v>OK</v>
      </c>
      <c r="BT128" s="15" t="str">
        <f t="shared" si="53"/>
        <v>OK</v>
      </c>
      <c r="BU128" s="15" t="str">
        <f t="shared" si="54"/>
        <v>OK</v>
      </c>
      <c r="BV128" s="15" t="str">
        <f t="shared" si="55"/>
        <v>OK</v>
      </c>
      <c r="BW128" s="16">
        <f t="shared" si="40"/>
        <v>0</v>
      </c>
      <c r="BX128" s="16">
        <f t="shared" si="41"/>
        <v>537</v>
      </c>
      <c r="BY128">
        <f t="shared" si="56"/>
        <v>0</v>
      </c>
      <c r="BZ128" t="str">
        <f t="shared" si="57"/>
        <v>OK</v>
      </c>
      <c r="CA128" t="str">
        <f t="shared" si="58"/>
        <v>OK</v>
      </c>
      <c r="CB128" t="str">
        <f t="shared" si="59"/>
        <v>OK</v>
      </c>
      <c r="CC128" t="str">
        <f t="shared" si="60"/>
        <v>OK</v>
      </c>
      <c r="CD128" s="43" t="s">
        <v>904</v>
      </c>
      <c r="CE128" s="44" t="s">
        <v>904</v>
      </c>
      <c r="CF128" s="44" t="s">
        <v>427</v>
      </c>
      <c r="CH128" s="8">
        <f t="shared" si="61"/>
        <v>0</v>
      </c>
      <c r="CI128" s="8">
        <f t="shared" si="66"/>
        <v>45473</v>
      </c>
      <c r="CJ128">
        <f t="shared" si="42"/>
        <v>0</v>
      </c>
    </row>
    <row r="129" spans="1:88" ht="15.75" thickBot="1" x14ac:dyDescent="0.3">
      <c r="A129" s="1">
        <v>119</v>
      </c>
      <c r="B129" t="s">
        <v>750</v>
      </c>
      <c r="C129" s="3" t="s">
        <v>58</v>
      </c>
      <c r="D129" s="3" t="s">
        <v>56</v>
      </c>
      <c r="E129" s="3" t="s">
        <v>396</v>
      </c>
      <c r="F129" s="3" t="s">
        <v>896</v>
      </c>
      <c r="G129" s="3" t="s">
        <v>927</v>
      </c>
      <c r="H129" s="3" t="s">
        <v>140</v>
      </c>
      <c r="I129" s="3">
        <v>136298162</v>
      </c>
      <c r="J129" s="3" t="s">
        <v>269</v>
      </c>
      <c r="K129" s="3" t="s">
        <v>903</v>
      </c>
      <c r="L129" s="3" t="s">
        <v>280</v>
      </c>
      <c r="M129" s="4" t="s">
        <v>904</v>
      </c>
      <c r="N129" s="3" t="s">
        <v>61</v>
      </c>
      <c r="O129" s="3" t="s">
        <v>72</v>
      </c>
      <c r="P129" s="3">
        <v>41618460</v>
      </c>
      <c r="Q129" s="3"/>
      <c r="R129" s="3" t="s">
        <v>56</v>
      </c>
      <c r="S129" s="3" t="s">
        <v>56</v>
      </c>
      <c r="T129" s="3" t="s">
        <v>928</v>
      </c>
      <c r="U129" s="3">
        <v>136298162</v>
      </c>
      <c r="V129" s="3" t="s">
        <v>242</v>
      </c>
      <c r="W129" s="3" t="s">
        <v>68</v>
      </c>
      <c r="X129" s="3" t="s">
        <v>56</v>
      </c>
      <c r="Y129" s="3">
        <v>0</v>
      </c>
      <c r="Z129" s="3">
        <v>537</v>
      </c>
      <c r="AA129" s="3" t="s">
        <v>84</v>
      </c>
      <c r="AB129" s="3">
        <v>0</v>
      </c>
      <c r="AC129" s="3" t="s">
        <v>68</v>
      </c>
      <c r="AD129" s="3" t="s">
        <v>56</v>
      </c>
      <c r="AE129" s="3"/>
      <c r="AF129" s="3"/>
      <c r="AG129" s="4" t="s">
        <v>904</v>
      </c>
      <c r="AH129" s="3">
        <v>136298162</v>
      </c>
      <c r="AI129" s="3">
        <v>0</v>
      </c>
      <c r="AJ129" s="3" t="s">
        <v>77</v>
      </c>
      <c r="AK129" s="3" t="s">
        <v>61</v>
      </c>
      <c r="AL129" s="3" t="s">
        <v>72</v>
      </c>
      <c r="AM129" s="3">
        <v>51700138</v>
      </c>
      <c r="AN129" s="3"/>
      <c r="AO129" s="3" t="s">
        <v>56</v>
      </c>
      <c r="AP129" s="3" t="s">
        <v>56</v>
      </c>
      <c r="AQ129" s="3" t="s">
        <v>906</v>
      </c>
      <c r="AR129" s="4" t="s">
        <v>427</v>
      </c>
      <c r="AS129" s="4" t="s">
        <v>427</v>
      </c>
      <c r="AT129" s="3" t="s">
        <v>929</v>
      </c>
      <c r="AU129" s="6" t="s">
        <v>901</v>
      </c>
      <c r="AV129" s="6" t="s">
        <v>3600</v>
      </c>
      <c r="AW129" s="3" t="str">
        <f t="shared" si="43"/>
        <v>2019000050067</v>
      </c>
      <c r="AX129" t="str">
        <f>VLOOKUP(AW129,'447 F23.8  PROYECTOS DE INVE...'!$F$10:$P$694,11,0)</f>
        <v>2021/09/13</v>
      </c>
      <c r="AY129" s="3"/>
      <c r="AZ129" s="3" t="str">
        <f t="shared" si="35"/>
        <v>2023/01/10</v>
      </c>
      <c r="BA129" s="18" t="str">
        <f>VLOOKUP(AW129,'447 F23.8  PROYECTOS DE INVE...'!$JE$10:$JE$68,1,FALSE)</f>
        <v>2019000050067</v>
      </c>
      <c r="BB129" s="3" t="str">
        <f t="shared" si="44"/>
        <v>4 LIQUIDADO</v>
      </c>
      <c r="BC129" s="40" t="str">
        <f>VLOOKUP(BA129,'447 F23.8  PROYECTOS DE INVE...'!$F$10:$R$770,13,0)</f>
        <v>1 APROBADO</v>
      </c>
      <c r="BD129" s="40" t="str">
        <f t="shared" si="45"/>
        <v>4 LIQUIDADO1 APROBADO</v>
      </c>
      <c r="BG129" t="str">
        <f>IFERROR(VLOOKUP('448 F23.9  CONTRATOS REALIZA...'!BD129,Hoja1!$F$2:$G$7,2,0),"ERROR")</f>
        <v>ERROR</v>
      </c>
      <c r="BH129" s="3" t="str">
        <f t="shared" si="46"/>
        <v>40 ASIGNACIÓN PARA LA INVERSIÓN REGIONAL - DEPARTAMENTOS ART. 209 DE LA LEY 2056 DE 2020</v>
      </c>
      <c r="BI129" t="str">
        <f>VLOOKUP(F129,'447 F23.8  PROYECTOS DE INVE...'!$F$10:$U$68,16,0)</f>
        <v>40 ASIGNACIÓN PARA LA INVERSIÓN REGIONAL - DEPARTAMENTOS ART. 209 DE LA LEY 2056 DE 2020</v>
      </c>
      <c r="BJ129" t="b">
        <f t="shared" si="36"/>
        <v>1</v>
      </c>
      <c r="BK129" s="4" t="str">
        <f t="shared" si="47"/>
        <v>2023/01/10</v>
      </c>
      <c r="BL129" s="4" t="str">
        <f t="shared" si="48"/>
        <v>2023/01/10</v>
      </c>
      <c r="BM129" s="4" t="str">
        <f t="shared" si="49"/>
        <v>2024/06/30</v>
      </c>
      <c r="BN129" s="4" t="str">
        <f t="shared" si="50"/>
        <v>2024/06/30</v>
      </c>
      <c r="BO129" s="15" t="str">
        <f t="shared" si="37"/>
        <v>2023/01/10</v>
      </c>
      <c r="BP129" s="15" t="str">
        <f t="shared" si="38"/>
        <v>2023/01/10</v>
      </c>
      <c r="BQ129" s="15" t="str">
        <f t="shared" si="39"/>
        <v>2024/06/30</v>
      </c>
      <c r="BR129" s="15" t="str">
        <f t="shared" si="51"/>
        <v>2024/06/30</v>
      </c>
      <c r="BS129" s="15" t="str">
        <f t="shared" si="52"/>
        <v>OK</v>
      </c>
      <c r="BT129" s="15" t="str">
        <f t="shared" si="53"/>
        <v>OK</v>
      </c>
      <c r="BU129" s="15" t="str">
        <f t="shared" si="54"/>
        <v>OK</v>
      </c>
      <c r="BV129" s="15" t="str">
        <f t="shared" si="55"/>
        <v>OK</v>
      </c>
      <c r="BW129" s="16">
        <f t="shared" si="40"/>
        <v>0</v>
      </c>
      <c r="BX129" s="16">
        <f t="shared" si="41"/>
        <v>537</v>
      </c>
      <c r="BY129">
        <f t="shared" si="56"/>
        <v>0</v>
      </c>
      <c r="BZ129" t="str">
        <f t="shared" si="57"/>
        <v>OK</v>
      </c>
      <c r="CA129" t="str">
        <f t="shared" si="58"/>
        <v>OK</v>
      </c>
      <c r="CB129" t="str">
        <f t="shared" si="59"/>
        <v>OK</v>
      </c>
      <c r="CC129" t="str">
        <f t="shared" si="60"/>
        <v>OK</v>
      </c>
      <c r="CD129" s="43" t="s">
        <v>904</v>
      </c>
      <c r="CE129" s="44" t="s">
        <v>904</v>
      </c>
      <c r="CF129" s="44" t="s">
        <v>427</v>
      </c>
      <c r="CH129" s="8">
        <f t="shared" si="61"/>
        <v>0</v>
      </c>
      <c r="CI129" s="8">
        <f t="shared" si="66"/>
        <v>45473</v>
      </c>
      <c r="CJ129">
        <f t="shared" si="42"/>
        <v>0</v>
      </c>
    </row>
    <row r="130" spans="1:88" ht="15.75" thickBot="1" x14ac:dyDescent="0.3">
      <c r="A130" s="1">
        <v>120</v>
      </c>
      <c r="B130" t="s">
        <v>751</v>
      </c>
      <c r="C130" s="3" t="s">
        <v>58</v>
      </c>
      <c r="D130" s="3" t="s">
        <v>56</v>
      </c>
      <c r="E130" s="3" t="s">
        <v>396</v>
      </c>
      <c r="F130" s="3" t="s">
        <v>896</v>
      </c>
      <c r="G130" s="3" t="s">
        <v>930</v>
      </c>
      <c r="H130" s="3" t="s">
        <v>140</v>
      </c>
      <c r="I130" s="3">
        <v>45408156</v>
      </c>
      <c r="J130" s="3" t="s">
        <v>269</v>
      </c>
      <c r="K130" s="3" t="s">
        <v>903</v>
      </c>
      <c r="L130" s="3" t="s">
        <v>280</v>
      </c>
      <c r="M130" s="4" t="s">
        <v>904</v>
      </c>
      <c r="N130" s="3" t="s">
        <v>61</v>
      </c>
      <c r="O130" s="3" t="s">
        <v>72</v>
      </c>
      <c r="P130" s="3">
        <v>79709678</v>
      </c>
      <c r="Q130" s="3"/>
      <c r="R130" s="3" t="s">
        <v>56</v>
      </c>
      <c r="S130" s="3" t="s">
        <v>56</v>
      </c>
      <c r="T130" s="3" t="s">
        <v>931</v>
      </c>
      <c r="U130" s="3">
        <v>45408156</v>
      </c>
      <c r="V130" s="3" t="s">
        <v>242</v>
      </c>
      <c r="W130" s="3" t="s">
        <v>68</v>
      </c>
      <c r="X130" s="3" t="s">
        <v>56</v>
      </c>
      <c r="Y130" s="3">
        <v>0</v>
      </c>
      <c r="Z130" s="3">
        <v>537</v>
      </c>
      <c r="AA130" s="3" t="s">
        <v>84</v>
      </c>
      <c r="AB130" s="3">
        <v>0</v>
      </c>
      <c r="AC130" s="3" t="s">
        <v>68</v>
      </c>
      <c r="AD130" s="3" t="s">
        <v>56</v>
      </c>
      <c r="AE130" s="3"/>
      <c r="AF130" s="3"/>
      <c r="AG130" s="4" t="s">
        <v>904</v>
      </c>
      <c r="AH130" s="3">
        <v>45408156</v>
      </c>
      <c r="AI130" s="3">
        <v>0</v>
      </c>
      <c r="AJ130" s="3" t="s">
        <v>77</v>
      </c>
      <c r="AK130" s="3" t="s">
        <v>61</v>
      </c>
      <c r="AL130" s="3" t="s">
        <v>72</v>
      </c>
      <c r="AM130" s="3">
        <v>51700138</v>
      </c>
      <c r="AN130" s="3"/>
      <c r="AO130" s="3" t="s">
        <v>56</v>
      </c>
      <c r="AP130" s="3" t="s">
        <v>56</v>
      </c>
      <c r="AQ130" s="3" t="s">
        <v>906</v>
      </c>
      <c r="AR130" s="4" t="s">
        <v>427</v>
      </c>
      <c r="AS130" s="4" t="s">
        <v>427</v>
      </c>
      <c r="AT130" s="3" t="s">
        <v>932</v>
      </c>
      <c r="AU130" s="6" t="s">
        <v>901</v>
      </c>
      <c r="AV130" s="6" t="s">
        <v>3600</v>
      </c>
      <c r="AW130" s="3" t="str">
        <f t="shared" si="43"/>
        <v>2019000050067</v>
      </c>
      <c r="AX130" t="str">
        <f>VLOOKUP(AW130,'447 F23.8  PROYECTOS DE INVE...'!$F$10:$P$694,11,0)</f>
        <v>2021/09/13</v>
      </c>
      <c r="AY130" s="3"/>
      <c r="AZ130" s="3" t="str">
        <f t="shared" si="35"/>
        <v>2023/01/10</v>
      </c>
      <c r="BA130" s="18" t="str">
        <f>VLOOKUP(AW130,'447 F23.8  PROYECTOS DE INVE...'!$JE$10:$JE$68,1,FALSE)</f>
        <v>2019000050067</v>
      </c>
      <c r="BB130" s="3" t="str">
        <f t="shared" si="44"/>
        <v>4 LIQUIDADO</v>
      </c>
      <c r="BC130" s="40" t="str">
        <f>VLOOKUP(BA130,'447 F23.8  PROYECTOS DE INVE...'!$F$10:$R$770,13,0)</f>
        <v>1 APROBADO</v>
      </c>
      <c r="BD130" s="40" t="str">
        <f t="shared" si="45"/>
        <v>4 LIQUIDADO1 APROBADO</v>
      </c>
      <c r="BG130" t="str">
        <f>IFERROR(VLOOKUP('448 F23.9  CONTRATOS REALIZA...'!BD130,Hoja1!$F$2:$G$7,2,0),"ERROR")</f>
        <v>ERROR</v>
      </c>
      <c r="BH130" s="3" t="str">
        <f t="shared" si="46"/>
        <v>40 ASIGNACIÓN PARA LA INVERSIÓN REGIONAL - DEPARTAMENTOS ART. 209 DE LA LEY 2056 DE 2020</v>
      </c>
      <c r="BI130" t="str">
        <f>VLOOKUP(F130,'447 F23.8  PROYECTOS DE INVE...'!$F$10:$U$68,16,0)</f>
        <v>40 ASIGNACIÓN PARA LA INVERSIÓN REGIONAL - DEPARTAMENTOS ART. 209 DE LA LEY 2056 DE 2020</v>
      </c>
      <c r="BJ130" t="b">
        <f t="shared" si="36"/>
        <v>1</v>
      </c>
      <c r="BK130" s="4" t="str">
        <f t="shared" si="47"/>
        <v>2023/01/10</v>
      </c>
      <c r="BL130" s="4" t="str">
        <f t="shared" si="48"/>
        <v>2023/01/10</v>
      </c>
      <c r="BM130" s="4" t="str">
        <f t="shared" si="49"/>
        <v>2024/06/30</v>
      </c>
      <c r="BN130" s="4" t="str">
        <f t="shared" si="50"/>
        <v>2024/06/30</v>
      </c>
      <c r="BO130" s="15" t="str">
        <f t="shared" si="37"/>
        <v>2023/01/10</v>
      </c>
      <c r="BP130" s="15" t="str">
        <f t="shared" si="38"/>
        <v>2023/01/10</v>
      </c>
      <c r="BQ130" s="15" t="str">
        <f t="shared" si="39"/>
        <v>2024/06/30</v>
      </c>
      <c r="BR130" s="15" t="str">
        <f t="shared" si="51"/>
        <v>2024/06/30</v>
      </c>
      <c r="BS130" s="15" t="str">
        <f t="shared" si="52"/>
        <v>OK</v>
      </c>
      <c r="BT130" s="15" t="str">
        <f t="shared" si="53"/>
        <v>OK</v>
      </c>
      <c r="BU130" s="15" t="str">
        <f t="shared" si="54"/>
        <v>OK</v>
      </c>
      <c r="BV130" s="15" t="str">
        <f t="shared" si="55"/>
        <v>OK</v>
      </c>
      <c r="BW130" s="16">
        <f t="shared" si="40"/>
        <v>0</v>
      </c>
      <c r="BX130" s="16">
        <f t="shared" si="41"/>
        <v>537</v>
      </c>
      <c r="BY130">
        <f t="shared" si="56"/>
        <v>0</v>
      </c>
      <c r="BZ130" t="str">
        <f t="shared" si="57"/>
        <v>OK</v>
      </c>
      <c r="CA130" t="str">
        <f t="shared" si="58"/>
        <v>OK</v>
      </c>
      <c r="CB130" t="str">
        <f t="shared" si="59"/>
        <v>OK</v>
      </c>
      <c r="CC130" t="str">
        <f t="shared" si="60"/>
        <v>OK</v>
      </c>
      <c r="CD130" s="43" t="s">
        <v>904</v>
      </c>
      <c r="CE130" s="44" t="s">
        <v>904</v>
      </c>
      <c r="CF130" s="44" t="s">
        <v>427</v>
      </c>
      <c r="CH130" s="8">
        <f t="shared" si="61"/>
        <v>0</v>
      </c>
      <c r="CI130" s="8">
        <f t="shared" si="66"/>
        <v>45473</v>
      </c>
      <c r="CJ130">
        <f t="shared" si="42"/>
        <v>0</v>
      </c>
    </row>
    <row r="131" spans="1:88" ht="15.75" thickBot="1" x14ac:dyDescent="0.3">
      <c r="A131" s="1">
        <v>121</v>
      </c>
      <c r="B131" t="s">
        <v>752</v>
      </c>
      <c r="C131" s="3" t="s">
        <v>58</v>
      </c>
      <c r="D131" s="3" t="s">
        <v>56</v>
      </c>
      <c r="E131" s="3" t="s">
        <v>396</v>
      </c>
      <c r="F131" s="3" t="s">
        <v>896</v>
      </c>
      <c r="G131" s="3" t="s">
        <v>933</v>
      </c>
      <c r="H131" s="3" t="s">
        <v>140</v>
      </c>
      <c r="I131" s="3">
        <v>75724766</v>
      </c>
      <c r="J131" s="3" t="s">
        <v>269</v>
      </c>
      <c r="K131" s="3" t="s">
        <v>903</v>
      </c>
      <c r="L131" s="3" t="s">
        <v>280</v>
      </c>
      <c r="M131" s="4" t="s">
        <v>904</v>
      </c>
      <c r="N131" s="3" t="s">
        <v>61</v>
      </c>
      <c r="O131" s="3" t="s">
        <v>72</v>
      </c>
      <c r="P131" s="3">
        <v>20653408</v>
      </c>
      <c r="Q131" s="3"/>
      <c r="R131" s="3" t="s">
        <v>56</v>
      </c>
      <c r="S131" s="3" t="s">
        <v>56</v>
      </c>
      <c r="T131" s="3" t="s">
        <v>934</v>
      </c>
      <c r="U131" s="3">
        <v>75724766</v>
      </c>
      <c r="V131" s="3" t="s">
        <v>242</v>
      </c>
      <c r="W131" s="3" t="s">
        <v>68</v>
      </c>
      <c r="X131" s="3" t="s">
        <v>56</v>
      </c>
      <c r="Y131" s="3">
        <v>0</v>
      </c>
      <c r="Z131" s="3">
        <v>537</v>
      </c>
      <c r="AA131" s="3" t="s">
        <v>84</v>
      </c>
      <c r="AB131" s="3">
        <v>0</v>
      </c>
      <c r="AC131" s="3" t="s">
        <v>68</v>
      </c>
      <c r="AD131" s="3" t="s">
        <v>56</v>
      </c>
      <c r="AE131" s="3"/>
      <c r="AF131" s="3"/>
      <c r="AG131" s="4" t="s">
        <v>904</v>
      </c>
      <c r="AH131" s="3">
        <v>75724766</v>
      </c>
      <c r="AI131" s="3">
        <v>0</v>
      </c>
      <c r="AJ131" s="3" t="s">
        <v>77</v>
      </c>
      <c r="AK131" s="3" t="s">
        <v>61</v>
      </c>
      <c r="AL131" s="3" t="s">
        <v>72</v>
      </c>
      <c r="AM131" s="3">
        <v>51700138</v>
      </c>
      <c r="AN131" s="3"/>
      <c r="AO131" s="3" t="s">
        <v>56</v>
      </c>
      <c r="AP131" s="3" t="s">
        <v>56</v>
      </c>
      <c r="AQ131" s="3" t="s">
        <v>906</v>
      </c>
      <c r="AR131" s="4" t="s">
        <v>427</v>
      </c>
      <c r="AS131" s="4" t="s">
        <v>427</v>
      </c>
      <c r="AT131" s="3" t="s">
        <v>935</v>
      </c>
      <c r="AU131" s="6" t="s">
        <v>901</v>
      </c>
      <c r="AV131" s="6" t="s">
        <v>3600</v>
      </c>
      <c r="AW131" s="3" t="str">
        <f t="shared" si="43"/>
        <v>2019000050067</v>
      </c>
      <c r="AX131" t="str">
        <f>VLOOKUP(AW131,'447 F23.8  PROYECTOS DE INVE...'!$F$10:$P$694,11,0)</f>
        <v>2021/09/13</v>
      </c>
      <c r="AY131" s="3"/>
      <c r="AZ131" s="3" t="str">
        <f t="shared" si="35"/>
        <v>2023/01/10</v>
      </c>
      <c r="BA131" s="18" t="str">
        <f>VLOOKUP(AW131,'447 F23.8  PROYECTOS DE INVE...'!$JE$10:$JE$68,1,FALSE)</f>
        <v>2019000050067</v>
      </c>
      <c r="BB131" s="3" t="str">
        <f t="shared" si="44"/>
        <v>4 LIQUIDADO</v>
      </c>
      <c r="BC131" s="40" t="str">
        <f>VLOOKUP(BA131,'447 F23.8  PROYECTOS DE INVE...'!$F$10:$R$770,13,0)</f>
        <v>1 APROBADO</v>
      </c>
      <c r="BD131" s="40" t="str">
        <f t="shared" si="45"/>
        <v>4 LIQUIDADO1 APROBADO</v>
      </c>
      <c r="BG131" t="str">
        <f>IFERROR(VLOOKUP('448 F23.9  CONTRATOS REALIZA...'!BD131,Hoja1!$F$2:$G$7,2,0),"ERROR")</f>
        <v>ERROR</v>
      </c>
      <c r="BH131" s="3" t="str">
        <f t="shared" si="46"/>
        <v>40 ASIGNACIÓN PARA LA INVERSIÓN REGIONAL - DEPARTAMENTOS ART. 209 DE LA LEY 2056 DE 2020</v>
      </c>
      <c r="BI131" t="str">
        <f>VLOOKUP(F131,'447 F23.8  PROYECTOS DE INVE...'!$F$10:$U$68,16,0)</f>
        <v>40 ASIGNACIÓN PARA LA INVERSIÓN REGIONAL - DEPARTAMENTOS ART. 209 DE LA LEY 2056 DE 2020</v>
      </c>
      <c r="BJ131" t="b">
        <f t="shared" si="36"/>
        <v>1</v>
      </c>
      <c r="BK131" s="4" t="str">
        <f t="shared" si="47"/>
        <v>2023/01/10</v>
      </c>
      <c r="BL131" s="4" t="str">
        <f t="shared" si="48"/>
        <v>2023/01/10</v>
      </c>
      <c r="BM131" s="4" t="str">
        <f t="shared" si="49"/>
        <v>2024/06/30</v>
      </c>
      <c r="BN131" s="4" t="str">
        <f t="shared" si="50"/>
        <v>2024/06/30</v>
      </c>
      <c r="BO131" s="15" t="str">
        <f t="shared" si="37"/>
        <v>2023/01/10</v>
      </c>
      <c r="BP131" s="15" t="str">
        <f t="shared" si="38"/>
        <v>2023/01/10</v>
      </c>
      <c r="BQ131" s="15" t="str">
        <f t="shared" si="39"/>
        <v>2024/06/30</v>
      </c>
      <c r="BR131" s="15" t="str">
        <f t="shared" si="51"/>
        <v>2024/06/30</v>
      </c>
      <c r="BS131" s="15" t="str">
        <f t="shared" si="52"/>
        <v>OK</v>
      </c>
      <c r="BT131" s="15" t="str">
        <f t="shared" si="53"/>
        <v>OK</v>
      </c>
      <c r="BU131" s="15" t="str">
        <f t="shared" si="54"/>
        <v>OK</v>
      </c>
      <c r="BV131" s="15" t="str">
        <f t="shared" si="55"/>
        <v>OK</v>
      </c>
      <c r="BW131" s="16">
        <f t="shared" si="40"/>
        <v>0</v>
      </c>
      <c r="BX131" s="16">
        <f t="shared" si="41"/>
        <v>537</v>
      </c>
      <c r="BY131">
        <f t="shared" si="56"/>
        <v>0</v>
      </c>
      <c r="BZ131" t="str">
        <f t="shared" si="57"/>
        <v>OK</v>
      </c>
      <c r="CA131" t="str">
        <f t="shared" si="58"/>
        <v>OK</v>
      </c>
      <c r="CB131" t="str">
        <f t="shared" si="59"/>
        <v>OK</v>
      </c>
      <c r="CC131" t="str">
        <f t="shared" si="60"/>
        <v>OK</v>
      </c>
      <c r="CD131" s="43" t="s">
        <v>904</v>
      </c>
      <c r="CE131" s="44" t="s">
        <v>904</v>
      </c>
      <c r="CF131" s="44" t="s">
        <v>427</v>
      </c>
      <c r="CH131" s="8">
        <f t="shared" si="61"/>
        <v>0</v>
      </c>
      <c r="CI131" s="8">
        <f t="shared" si="66"/>
        <v>45473</v>
      </c>
      <c r="CJ131">
        <f t="shared" si="42"/>
        <v>0</v>
      </c>
    </row>
    <row r="132" spans="1:88" ht="15.75" thickBot="1" x14ac:dyDescent="0.3">
      <c r="A132" s="1">
        <v>122</v>
      </c>
      <c r="B132" t="s">
        <v>753</v>
      </c>
      <c r="C132" s="3" t="s">
        <v>58</v>
      </c>
      <c r="D132" s="3" t="s">
        <v>56</v>
      </c>
      <c r="E132" s="3" t="s">
        <v>396</v>
      </c>
      <c r="F132" s="3" t="s">
        <v>896</v>
      </c>
      <c r="G132" s="3" t="s">
        <v>936</v>
      </c>
      <c r="H132" s="3" t="s">
        <v>140</v>
      </c>
      <c r="I132" s="3">
        <v>487125452</v>
      </c>
      <c r="J132" s="3" t="s">
        <v>269</v>
      </c>
      <c r="K132" s="3" t="s">
        <v>903</v>
      </c>
      <c r="L132" s="3" t="s">
        <v>280</v>
      </c>
      <c r="M132" s="4" t="s">
        <v>904</v>
      </c>
      <c r="N132" s="3" t="s">
        <v>71</v>
      </c>
      <c r="O132" s="3" t="s">
        <v>62</v>
      </c>
      <c r="P132" s="3"/>
      <c r="Q132" s="3">
        <v>901236508</v>
      </c>
      <c r="R132" s="3" t="s">
        <v>73</v>
      </c>
      <c r="S132" s="3" t="s">
        <v>56</v>
      </c>
      <c r="T132" s="3" t="s">
        <v>937</v>
      </c>
      <c r="U132" s="3">
        <v>487125452</v>
      </c>
      <c r="V132" s="3" t="s">
        <v>242</v>
      </c>
      <c r="W132" s="3" t="s">
        <v>68</v>
      </c>
      <c r="X132" s="3" t="s">
        <v>56</v>
      </c>
      <c r="Y132" s="3">
        <v>0</v>
      </c>
      <c r="Z132" s="3">
        <v>537</v>
      </c>
      <c r="AA132" s="3" t="s">
        <v>84</v>
      </c>
      <c r="AB132" s="3">
        <v>0</v>
      </c>
      <c r="AC132" s="3" t="s">
        <v>68</v>
      </c>
      <c r="AD132" s="3" t="s">
        <v>56</v>
      </c>
      <c r="AE132" s="3"/>
      <c r="AF132" s="3"/>
      <c r="AG132" s="4" t="s">
        <v>904</v>
      </c>
      <c r="AH132" s="3">
        <v>487125452</v>
      </c>
      <c r="AI132" s="3">
        <v>0</v>
      </c>
      <c r="AJ132" s="3" t="s">
        <v>77</v>
      </c>
      <c r="AK132" s="3" t="s">
        <v>61</v>
      </c>
      <c r="AL132" s="3" t="s">
        <v>72</v>
      </c>
      <c r="AM132" s="3">
        <v>51700138</v>
      </c>
      <c r="AN132" s="3"/>
      <c r="AO132" s="3" t="s">
        <v>56</v>
      </c>
      <c r="AP132" s="3" t="s">
        <v>56</v>
      </c>
      <c r="AQ132" s="3" t="s">
        <v>906</v>
      </c>
      <c r="AR132" s="4" t="s">
        <v>427</v>
      </c>
      <c r="AS132" s="4" t="s">
        <v>427</v>
      </c>
      <c r="AT132" s="3" t="s">
        <v>938</v>
      </c>
      <c r="AU132" s="6" t="s">
        <v>901</v>
      </c>
      <c r="AV132" s="6" t="s">
        <v>3600</v>
      </c>
      <c r="AW132" s="3" t="str">
        <f t="shared" si="43"/>
        <v>2019000050067</v>
      </c>
      <c r="AX132" t="str">
        <f>VLOOKUP(AW132,'447 F23.8  PROYECTOS DE INVE...'!$F$10:$P$694,11,0)</f>
        <v>2021/09/13</v>
      </c>
      <c r="AY132" s="3"/>
      <c r="AZ132" s="3" t="str">
        <f t="shared" si="35"/>
        <v>2023/01/10</v>
      </c>
      <c r="BA132" s="18" t="str">
        <f>VLOOKUP(AW132,'447 F23.8  PROYECTOS DE INVE...'!$JE$10:$JE$68,1,FALSE)</f>
        <v>2019000050067</v>
      </c>
      <c r="BB132" s="3" t="str">
        <f t="shared" si="44"/>
        <v>4 LIQUIDADO</v>
      </c>
      <c r="BC132" s="40" t="str">
        <f>VLOOKUP(BA132,'447 F23.8  PROYECTOS DE INVE...'!$F$10:$R$770,13,0)</f>
        <v>1 APROBADO</v>
      </c>
      <c r="BD132" s="40" t="str">
        <f t="shared" si="45"/>
        <v>4 LIQUIDADO1 APROBADO</v>
      </c>
      <c r="BG132" t="str">
        <f>IFERROR(VLOOKUP('448 F23.9  CONTRATOS REALIZA...'!BD132,Hoja1!$F$2:$G$7,2,0),"ERROR")</f>
        <v>ERROR</v>
      </c>
      <c r="BH132" s="3" t="str">
        <f t="shared" si="46"/>
        <v>40 ASIGNACIÓN PARA LA INVERSIÓN REGIONAL - DEPARTAMENTOS ART. 209 DE LA LEY 2056 DE 2020</v>
      </c>
      <c r="BI132" t="str">
        <f>VLOOKUP(F132,'447 F23.8  PROYECTOS DE INVE...'!$F$10:$U$68,16,0)</f>
        <v>40 ASIGNACIÓN PARA LA INVERSIÓN REGIONAL - DEPARTAMENTOS ART. 209 DE LA LEY 2056 DE 2020</v>
      </c>
      <c r="BJ132" t="b">
        <f t="shared" si="36"/>
        <v>1</v>
      </c>
      <c r="BK132" s="4" t="str">
        <f t="shared" si="47"/>
        <v>2023/01/10</v>
      </c>
      <c r="BL132" s="4" t="str">
        <f t="shared" si="48"/>
        <v>2023/01/10</v>
      </c>
      <c r="BM132" s="4" t="str">
        <f t="shared" si="49"/>
        <v>2024/06/30</v>
      </c>
      <c r="BN132" s="4" t="str">
        <f t="shared" si="50"/>
        <v>2024/06/30</v>
      </c>
      <c r="BO132" s="15" t="str">
        <f t="shared" si="37"/>
        <v>2023/01/10</v>
      </c>
      <c r="BP132" s="15" t="str">
        <f t="shared" si="38"/>
        <v>2023/01/10</v>
      </c>
      <c r="BQ132" s="15" t="str">
        <f t="shared" si="39"/>
        <v>2024/06/30</v>
      </c>
      <c r="BR132" s="15" t="str">
        <f t="shared" si="51"/>
        <v>2024/06/30</v>
      </c>
      <c r="BS132" s="15" t="str">
        <f t="shared" si="52"/>
        <v>OK</v>
      </c>
      <c r="BT132" s="15" t="str">
        <f t="shared" si="53"/>
        <v>OK</v>
      </c>
      <c r="BU132" s="15" t="str">
        <f t="shared" si="54"/>
        <v>OK</v>
      </c>
      <c r="BV132" s="15" t="str">
        <f t="shared" si="55"/>
        <v>OK</v>
      </c>
      <c r="BW132" s="16">
        <f t="shared" si="40"/>
        <v>0</v>
      </c>
      <c r="BX132" s="16">
        <f t="shared" si="41"/>
        <v>537</v>
      </c>
      <c r="BY132">
        <f t="shared" si="56"/>
        <v>0</v>
      </c>
      <c r="BZ132" t="str">
        <f t="shared" si="57"/>
        <v>OK</v>
      </c>
      <c r="CA132" t="str">
        <f t="shared" si="58"/>
        <v>OK</v>
      </c>
      <c r="CB132" t="str">
        <f t="shared" si="59"/>
        <v>OK</v>
      </c>
      <c r="CC132" t="str">
        <f t="shared" si="60"/>
        <v>OK</v>
      </c>
      <c r="CD132" s="43" t="s">
        <v>904</v>
      </c>
      <c r="CE132" s="44" t="s">
        <v>904</v>
      </c>
      <c r="CF132" s="44" t="s">
        <v>629</v>
      </c>
      <c r="CH132" s="8">
        <f t="shared" si="61"/>
        <v>-184</v>
      </c>
      <c r="CI132" s="8">
        <f t="shared" si="66"/>
        <v>45473</v>
      </c>
      <c r="CJ132">
        <f t="shared" si="42"/>
        <v>0</v>
      </c>
    </row>
    <row r="133" spans="1:88" ht="15.75" thickBot="1" x14ac:dyDescent="0.3">
      <c r="A133" s="1">
        <v>123</v>
      </c>
      <c r="B133" t="s">
        <v>754</v>
      </c>
      <c r="C133" s="3" t="s">
        <v>58</v>
      </c>
      <c r="D133" s="3" t="s">
        <v>56</v>
      </c>
      <c r="E133" s="3" t="s">
        <v>396</v>
      </c>
      <c r="F133" s="3" t="s">
        <v>896</v>
      </c>
      <c r="G133" s="3" t="s">
        <v>939</v>
      </c>
      <c r="H133" s="3" t="s">
        <v>140</v>
      </c>
      <c r="I133" s="3">
        <v>47131547</v>
      </c>
      <c r="J133" s="3" t="s">
        <v>269</v>
      </c>
      <c r="K133" s="3" t="s">
        <v>903</v>
      </c>
      <c r="L133" s="3" t="s">
        <v>280</v>
      </c>
      <c r="M133" s="4" t="s">
        <v>904</v>
      </c>
      <c r="N133" s="3" t="s">
        <v>61</v>
      </c>
      <c r="O133" s="3" t="s">
        <v>72</v>
      </c>
      <c r="P133" s="3">
        <v>19443537</v>
      </c>
      <c r="Q133" s="3"/>
      <c r="R133" s="3" t="s">
        <v>56</v>
      </c>
      <c r="S133" s="3" t="s">
        <v>56</v>
      </c>
      <c r="T133" s="3" t="s">
        <v>940</v>
      </c>
      <c r="U133" s="3">
        <v>47131547</v>
      </c>
      <c r="V133" s="3" t="s">
        <v>242</v>
      </c>
      <c r="W133" s="3" t="s">
        <v>68</v>
      </c>
      <c r="X133" s="3" t="s">
        <v>56</v>
      </c>
      <c r="Y133" s="3">
        <v>0</v>
      </c>
      <c r="Z133" s="3">
        <v>537</v>
      </c>
      <c r="AA133" s="3" t="s">
        <v>84</v>
      </c>
      <c r="AB133" s="3">
        <v>0</v>
      </c>
      <c r="AC133" s="3" t="s">
        <v>68</v>
      </c>
      <c r="AD133" s="3" t="s">
        <v>56</v>
      </c>
      <c r="AE133" s="3"/>
      <c r="AF133" s="3"/>
      <c r="AG133" s="4" t="s">
        <v>904</v>
      </c>
      <c r="AH133" s="3">
        <v>47131547</v>
      </c>
      <c r="AI133" s="3">
        <v>0</v>
      </c>
      <c r="AJ133" s="3" t="s">
        <v>77</v>
      </c>
      <c r="AK133" s="3" t="s">
        <v>61</v>
      </c>
      <c r="AL133" s="3" t="s">
        <v>72</v>
      </c>
      <c r="AM133" s="3">
        <v>51700138</v>
      </c>
      <c r="AN133" s="3"/>
      <c r="AO133" s="3" t="s">
        <v>56</v>
      </c>
      <c r="AP133" s="3" t="s">
        <v>56</v>
      </c>
      <c r="AQ133" s="3" t="s">
        <v>906</v>
      </c>
      <c r="AR133" s="4" t="s">
        <v>427</v>
      </c>
      <c r="AS133" s="4" t="s">
        <v>427</v>
      </c>
      <c r="AT133" s="3" t="s">
        <v>941</v>
      </c>
      <c r="AU133" s="6" t="s">
        <v>901</v>
      </c>
      <c r="AV133" s="6" t="s">
        <v>3600</v>
      </c>
      <c r="AW133" s="3" t="str">
        <f t="shared" si="43"/>
        <v>2019000050067</v>
      </c>
      <c r="AX133" t="str">
        <f>VLOOKUP(AW133,'447 F23.8  PROYECTOS DE INVE...'!$F$10:$P$694,11,0)</f>
        <v>2021/09/13</v>
      </c>
      <c r="AY133" s="3"/>
      <c r="AZ133" s="3" t="str">
        <f t="shared" si="35"/>
        <v>2023/01/10</v>
      </c>
      <c r="BA133" s="18" t="str">
        <f>VLOOKUP(AW133,'447 F23.8  PROYECTOS DE INVE...'!$JE$10:$JE$68,1,FALSE)</f>
        <v>2019000050067</v>
      </c>
      <c r="BB133" s="3" t="str">
        <f t="shared" si="44"/>
        <v>4 LIQUIDADO</v>
      </c>
      <c r="BC133" s="40" t="str">
        <f>VLOOKUP(BA133,'447 F23.8  PROYECTOS DE INVE...'!$F$10:$R$770,13,0)</f>
        <v>1 APROBADO</v>
      </c>
      <c r="BD133" s="40" t="str">
        <f t="shared" si="45"/>
        <v>4 LIQUIDADO1 APROBADO</v>
      </c>
      <c r="BG133" t="str">
        <f>IFERROR(VLOOKUP('448 F23.9  CONTRATOS REALIZA...'!BD133,Hoja1!$F$2:$G$7,2,0),"ERROR")</f>
        <v>ERROR</v>
      </c>
      <c r="BH133" s="3" t="str">
        <f t="shared" si="46"/>
        <v>40 ASIGNACIÓN PARA LA INVERSIÓN REGIONAL - DEPARTAMENTOS ART. 209 DE LA LEY 2056 DE 2020</v>
      </c>
      <c r="BI133" t="str">
        <f>VLOOKUP(F133,'447 F23.8  PROYECTOS DE INVE...'!$F$10:$U$68,16,0)</f>
        <v>40 ASIGNACIÓN PARA LA INVERSIÓN REGIONAL - DEPARTAMENTOS ART. 209 DE LA LEY 2056 DE 2020</v>
      </c>
      <c r="BJ133" t="b">
        <f t="shared" si="36"/>
        <v>1</v>
      </c>
      <c r="BK133" s="4" t="str">
        <f t="shared" si="47"/>
        <v>2023/01/10</v>
      </c>
      <c r="BL133" s="4" t="str">
        <f t="shared" si="48"/>
        <v>2023/01/10</v>
      </c>
      <c r="BM133" s="4" t="str">
        <f t="shared" si="49"/>
        <v>2024/06/30</v>
      </c>
      <c r="BN133" s="4" t="str">
        <f t="shared" si="50"/>
        <v>2024/06/30</v>
      </c>
      <c r="BO133" s="15" t="str">
        <f t="shared" si="37"/>
        <v>2023/01/10</v>
      </c>
      <c r="BP133" s="15" t="str">
        <f t="shared" si="38"/>
        <v>2023/01/10</v>
      </c>
      <c r="BQ133" s="15" t="str">
        <f t="shared" si="39"/>
        <v>2024/06/30</v>
      </c>
      <c r="BR133" s="15" t="str">
        <f t="shared" si="51"/>
        <v>2024/06/30</v>
      </c>
      <c r="BS133" s="15" t="str">
        <f t="shared" si="52"/>
        <v>OK</v>
      </c>
      <c r="BT133" s="15" t="str">
        <f t="shared" si="53"/>
        <v>OK</v>
      </c>
      <c r="BU133" s="15" t="str">
        <f t="shared" si="54"/>
        <v>OK</v>
      </c>
      <c r="BV133" s="15" t="str">
        <f t="shared" si="55"/>
        <v>OK</v>
      </c>
      <c r="BW133" s="16">
        <f t="shared" si="40"/>
        <v>0</v>
      </c>
      <c r="BX133" s="16">
        <f t="shared" si="41"/>
        <v>537</v>
      </c>
      <c r="BY133">
        <f t="shared" si="56"/>
        <v>0</v>
      </c>
      <c r="BZ133" t="str">
        <f t="shared" si="57"/>
        <v>OK</v>
      </c>
      <c r="CA133" t="str">
        <f t="shared" si="58"/>
        <v>OK</v>
      </c>
      <c r="CB133" t="str">
        <f t="shared" si="59"/>
        <v>OK</v>
      </c>
      <c r="CC133" t="str">
        <f t="shared" si="60"/>
        <v>OK</v>
      </c>
      <c r="CD133" s="43" t="s">
        <v>904</v>
      </c>
      <c r="CE133" s="44" t="s">
        <v>904</v>
      </c>
      <c r="CF133" s="44" t="s">
        <v>629</v>
      </c>
      <c r="CH133" s="8">
        <f t="shared" si="61"/>
        <v>-184</v>
      </c>
      <c r="CI133" s="8">
        <f t="shared" si="66"/>
        <v>45473</v>
      </c>
      <c r="CJ133">
        <f t="shared" si="42"/>
        <v>0</v>
      </c>
    </row>
    <row r="134" spans="1:88" ht="15.75" thickBot="1" x14ac:dyDescent="0.3">
      <c r="A134" s="1">
        <v>124</v>
      </c>
      <c r="B134" t="s">
        <v>755</v>
      </c>
      <c r="C134" s="3" t="s">
        <v>58</v>
      </c>
      <c r="D134" s="3" t="s">
        <v>56</v>
      </c>
      <c r="E134" s="3" t="s">
        <v>396</v>
      </c>
      <c r="F134" s="3" t="s">
        <v>896</v>
      </c>
      <c r="G134" s="3" t="s">
        <v>942</v>
      </c>
      <c r="H134" s="3" t="s">
        <v>140</v>
      </c>
      <c r="I134" s="3">
        <v>50464778</v>
      </c>
      <c r="J134" s="3" t="s">
        <v>269</v>
      </c>
      <c r="K134" s="3" t="s">
        <v>903</v>
      </c>
      <c r="L134" s="3" t="s">
        <v>280</v>
      </c>
      <c r="M134" s="4" t="s">
        <v>904</v>
      </c>
      <c r="N134" s="3" t="s">
        <v>61</v>
      </c>
      <c r="O134" s="3" t="s">
        <v>72</v>
      </c>
      <c r="P134" s="3">
        <v>39650753</v>
      </c>
      <c r="Q134" s="3"/>
      <c r="R134" s="3" t="s">
        <v>56</v>
      </c>
      <c r="S134" s="3" t="s">
        <v>56</v>
      </c>
      <c r="T134" s="3" t="s">
        <v>943</v>
      </c>
      <c r="U134" s="3">
        <v>50464778</v>
      </c>
      <c r="V134" s="3" t="s">
        <v>242</v>
      </c>
      <c r="W134" s="3" t="s">
        <v>68</v>
      </c>
      <c r="X134" s="3" t="s">
        <v>56</v>
      </c>
      <c r="Y134" s="3">
        <v>0</v>
      </c>
      <c r="Z134" s="3">
        <v>537</v>
      </c>
      <c r="AA134" s="3" t="s">
        <v>84</v>
      </c>
      <c r="AB134" s="3">
        <v>0</v>
      </c>
      <c r="AC134" s="3" t="s">
        <v>68</v>
      </c>
      <c r="AD134" s="3" t="s">
        <v>56</v>
      </c>
      <c r="AE134" s="3"/>
      <c r="AF134" s="3"/>
      <c r="AG134" s="4" t="s">
        <v>904</v>
      </c>
      <c r="AH134" s="3">
        <v>50464778</v>
      </c>
      <c r="AI134" s="3">
        <v>0</v>
      </c>
      <c r="AJ134" s="3" t="s">
        <v>77</v>
      </c>
      <c r="AK134" s="3" t="s">
        <v>61</v>
      </c>
      <c r="AL134" s="3" t="s">
        <v>72</v>
      </c>
      <c r="AM134" s="3">
        <v>51700138</v>
      </c>
      <c r="AN134" s="3"/>
      <c r="AO134" s="3" t="s">
        <v>56</v>
      </c>
      <c r="AP134" s="3" t="s">
        <v>56</v>
      </c>
      <c r="AQ134" s="3" t="s">
        <v>906</v>
      </c>
      <c r="AR134" s="4" t="s">
        <v>427</v>
      </c>
      <c r="AS134" s="4" t="s">
        <v>427</v>
      </c>
      <c r="AT134" s="3" t="s">
        <v>944</v>
      </c>
      <c r="AU134" s="6" t="s">
        <v>901</v>
      </c>
      <c r="AV134" s="6" t="s">
        <v>3600</v>
      </c>
      <c r="AW134" s="3" t="str">
        <f t="shared" si="43"/>
        <v>2019000050067</v>
      </c>
      <c r="AX134" t="str">
        <f>VLOOKUP(AW134,'447 F23.8  PROYECTOS DE INVE...'!$F$10:$P$694,11,0)</f>
        <v>2021/09/13</v>
      </c>
      <c r="AY134" s="3"/>
      <c r="AZ134" s="3" t="str">
        <f t="shared" si="35"/>
        <v>2023/01/10</v>
      </c>
      <c r="BA134" s="18" t="str">
        <f>VLOOKUP(AW134,'447 F23.8  PROYECTOS DE INVE...'!$JE$10:$JE$68,1,FALSE)</f>
        <v>2019000050067</v>
      </c>
      <c r="BB134" s="3" t="str">
        <f t="shared" si="44"/>
        <v>4 LIQUIDADO</v>
      </c>
      <c r="BC134" s="40" t="str">
        <f>VLOOKUP(BA134,'447 F23.8  PROYECTOS DE INVE...'!$F$10:$R$770,13,0)</f>
        <v>1 APROBADO</v>
      </c>
      <c r="BD134" s="40" t="str">
        <f t="shared" si="45"/>
        <v>4 LIQUIDADO1 APROBADO</v>
      </c>
      <c r="BG134" t="str">
        <f>IFERROR(VLOOKUP('448 F23.9  CONTRATOS REALIZA...'!BD134,Hoja1!$F$2:$G$7,2,0),"ERROR")</f>
        <v>ERROR</v>
      </c>
      <c r="BH134" s="3" t="str">
        <f t="shared" si="46"/>
        <v>40 ASIGNACIÓN PARA LA INVERSIÓN REGIONAL - DEPARTAMENTOS ART. 209 DE LA LEY 2056 DE 2020</v>
      </c>
      <c r="BI134" t="str">
        <f>VLOOKUP(F134,'447 F23.8  PROYECTOS DE INVE...'!$F$10:$U$68,16,0)</f>
        <v>40 ASIGNACIÓN PARA LA INVERSIÓN REGIONAL - DEPARTAMENTOS ART. 209 DE LA LEY 2056 DE 2020</v>
      </c>
      <c r="BJ134" t="b">
        <f t="shared" si="36"/>
        <v>1</v>
      </c>
      <c r="BK134" s="4" t="str">
        <f t="shared" si="47"/>
        <v>2023/01/10</v>
      </c>
      <c r="BL134" s="4" t="str">
        <f t="shared" si="48"/>
        <v>2023/01/10</v>
      </c>
      <c r="BM134" s="4" t="str">
        <f t="shared" si="49"/>
        <v>2024/06/30</v>
      </c>
      <c r="BN134" s="4" t="str">
        <f t="shared" si="50"/>
        <v>2024/06/30</v>
      </c>
      <c r="BO134" s="15" t="str">
        <f t="shared" si="37"/>
        <v>2023/01/10</v>
      </c>
      <c r="BP134" s="15" t="str">
        <f t="shared" si="38"/>
        <v>2023/01/10</v>
      </c>
      <c r="BQ134" s="15" t="str">
        <f t="shared" si="39"/>
        <v>2024/06/30</v>
      </c>
      <c r="BR134" s="15" t="str">
        <f t="shared" si="51"/>
        <v>2024/06/30</v>
      </c>
      <c r="BS134" s="15" t="str">
        <f t="shared" si="52"/>
        <v>OK</v>
      </c>
      <c r="BT134" s="15" t="str">
        <f t="shared" si="53"/>
        <v>OK</v>
      </c>
      <c r="BU134" s="15" t="str">
        <f t="shared" si="54"/>
        <v>OK</v>
      </c>
      <c r="BV134" s="15" t="str">
        <f t="shared" si="55"/>
        <v>OK</v>
      </c>
      <c r="BW134" s="16">
        <f t="shared" si="40"/>
        <v>0</v>
      </c>
      <c r="BX134" s="16">
        <f t="shared" si="41"/>
        <v>537</v>
      </c>
      <c r="BY134">
        <f t="shared" si="56"/>
        <v>0</v>
      </c>
      <c r="BZ134" t="str">
        <f t="shared" si="57"/>
        <v>OK</v>
      </c>
      <c r="CA134" t="str">
        <f t="shared" si="58"/>
        <v>OK</v>
      </c>
      <c r="CB134" t="str">
        <f t="shared" si="59"/>
        <v>OK</v>
      </c>
      <c r="CC134" t="str">
        <f t="shared" si="60"/>
        <v>OK</v>
      </c>
      <c r="CD134" s="43" t="s">
        <v>608</v>
      </c>
      <c r="CE134" s="44" t="s">
        <v>3550</v>
      </c>
      <c r="CF134" s="44" t="s">
        <v>3551</v>
      </c>
      <c r="CH134" s="8">
        <f t="shared" si="61"/>
        <v>14</v>
      </c>
      <c r="CI134" s="8"/>
      <c r="CJ134">
        <f t="shared" si="42"/>
        <v>0</v>
      </c>
    </row>
    <row r="135" spans="1:88" ht="15.75" thickBot="1" x14ac:dyDescent="0.3">
      <c r="A135" s="1">
        <v>125</v>
      </c>
      <c r="B135" t="s">
        <v>756</v>
      </c>
      <c r="C135" s="3" t="s">
        <v>58</v>
      </c>
      <c r="D135" s="3" t="s">
        <v>56</v>
      </c>
      <c r="E135" s="3" t="s">
        <v>396</v>
      </c>
      <c r="F135" s="3" t="s">
        <v>896</v>
      </c>
      <c r="G135" s="3" t="s">
        <v>942</v>
      </c>
      <c r="H135" s="3" t="s">
        <v>140</v>
      </c>
      <c r="I135" s="3">
        <v>50464777</v>
      </c>
      <c r="J135" s="3" t="s">
        <v>269</v>
      </c>
      <c r="K135" s="3" t="s">
        <v>903</v>
      </c>
      <c r="L135" s="3" t="s">
        <v>280</v>
      </c>
      <c r="M135" s="4" t="s">
        <v>904</v>
      </c>
      <c r="N135" s="3" t="s">
        <v>61</v>
      </c>
      <c r="O135" s="3" t="s">
        <v>72</v>
      </c>
      <c r="P135" s="3">
        <v>80270338</v>
      </c>
      <c r="Q135" s="3"/>
      <c r="R135" s="3" t="s">
        <v>56</v>
      </c>
      <c r="S135" s="3" t="s">
        <v>56</v>
      </c>
      <c r="T135" s="3" t="s">
        <v>945</v>
      </c>
      <c r="U135" s="3">
        <v>50464777</v>
      </c>
      <c r="V135" s="3" t="s">
        <v>242</v>
      </c>
      <c r="W135" s="3" t="s">
        <v>68</v>
      </c>
      <c r="X135" s="3" t="s">
        <v>56</v>
      </c>
      <c r="Y135" s="3">
        <v>0</v>
      </c>
      <c r="Z135" s="3">
        <v>537</v>
      </c>
      <c r="AA135" s="3" t="s">
        <v>84</v>
      </c>
      <c r="AB135" s="3">
        <v>0</v>
      </c>
      <c r="AC135" s="3" t="s">
        <v>68</v>
      </c>
      <c r="AD135" s="3" t="s">
        <v>56</v>
      </c>
      <c r="AE135" s="3"/>
      <c r="AF135" s="3"/>
      <c r="AG135" s="4" t="s">
        <v>904</v>
      </c>
      <c r="AH135" s="3">
        <v>50464777</v>
      </c>
      <c r="AI135" s="3">
        <v>0</v>
      </c>
      <c r="AJ135" s="3" t="s">
        <v>77</v>
      </c>
      <c r="AK135" s="3" t="s">
        <v>61</v>
      </c>
      <c r="AL135" s="3" t="s">
        <v>72</v>
      </c>
      <c r="AM135" s="3">
        <v>51700138</v>
      </c>
      <c r="AN135" s="3"/>
      <c r="AO135" s="3" t="s">
        <v>56</v>
      </c>
      <c r="AP135" s="3" t="s">
        <v>56</v>
      </c>
      <c r="AQ135" s="3" t="s">
        <v>906</v>
      </c>
      <c r="AR135" s="4" t="s">
        <v>427</v>
      </c>
      <c r="AS135" s="4" t="s">
        <v>427</v>
      </c>
      <c r="AT135" s="3" t="s">
        <v>944</v>
      </c>
      <c r="AU135" s="6" t="s">
        <v>901</v>
      </c>
      <c r="AV135" s="6" t="s">
        <v>3600</v>
      </c>
      <c r="AW135" s="3" t="str">
        <f t="shared" si="43"/>
        <v>2019000050067</v>
      </c>
      <c r="AX135" t="str">
        <f>VLOOKUP(AW135,'447 F23.8  PROYECTOS DE INVE...'!$F$10:$P$694,11,0)</f>
        <v>2021/09/13</v>
      </c>
      <c r="AY135" s="3"/>
      <c r="AZ135" s="3" t="str">
        <f t="shared" si="35"/>
        <v>2023/01/10</v>
      </c>
      <c r="BA135" s="18" t="str">
        <f>VLOOKUP(AW135,'447 F23.8  PROYECTOS DE INVE...'!$JE$10:$JE$68,1,FALSE)</f>
        <v>2019000050067</v>
      </c>
      <c r="BB135" s="3" t="str">
        <f t="shared" si="44"/>
        <v>4 LIQUIDADO</v>
      </c>
      <c r="BC135" s="40" t="str">
        <f>VLOOKUP(BA135,'447 F23.8  PROYECTOS DE INVE...'!$F$10:$R$770,13,0)</f>
        <v>1 APROBADO</v>
      </c>
      <c r="BD135" s="40" t="str">
        <f t="shared" si="45"/>
        <v>4 LIQUIDADO1 APROBADO</v>
      </c>
      <c r="BG135" t="str">
        <f>IFERROR(VLOOKUP('448 F23.9  CONTRATOS REALIZA...'!BD135,Hoja1!$F$2:$G$7,2,0),"ERROR")</f>
        <v>ERROR</v>
      </c>
      <c r="BH135" s="3" t="str">
        <f t="shared" si="46"/>
        <v>40 ASIGNACIÓN PARA LA INVERSIÓN REGIONAL - DEPARTAMENTOS ART. 209 DE LA LEY 2056 DE 2020</v>
      </c>
      <c r="BI135" t="str">
        <f>VLOOKUP(F135,'447 F23.8  PROYECTOS DE INVE...'!$F$10:$U$68,16,0)</f>
        <v>40 ASIGNACIÓN PARA LA INVERSIÓN REGIONAL - DEPARTAMENTOS ART. 209 DE LA LEY 2056 DE 2020</v>
      </c>
      <c r="BJ135" t="b">
        <f t="shared" si="36"/>
        <v>1</v>
      </c>
      <c r="BK135" s="4" t="str">
        <f t="shared" si="47"/>
        <v>2023/01/10</v>
      </c>
      <c r="BL135" s="4" t="str">
        <f t="shared" si="48"/>
        <v>2023/01/10</v>
      </c>
      <c r="BM135" s="4" t="str">
        <f t="shared" si="49"/>
        <v>2024/06/30</v>
      </c>
      <c r="BN135" s="4" t="str">
        <f t="shared" si="50"/>
        <v>2024/06/30</v>
      </c>
      <c r="BO135" s="15" t="str">
        <f t="shared" si="37"/>
        <v>2023/01/10</v>
      </c>
      <c r="BP135" s="15" t="str">
        <f t="shared" si="38"/>
        <v>2023/01/10</v>
      </c>
      <c r="BQ135" s="15" t="str">
        <f t="shared" si="39"/>
        <v>2024/06/30</v>
      </c>
      <c r="BR135" s="15" t="str">
        <f t="shared" si="51"/>
        <v>2024/06/30</v>
      </c>
      <c r="BS135" s="15" t="str">
        <f t="shared" si="52"/>
        <v>OK</v>
      </c>
      <c r="BT135" s="15" t="str">
        <f t="shared" si="53"/>
        <v>OK</v>
      </c>
      <c r="BU135" s="15" t="str">
        <f t="shared" si="54"/>
        <v>OK</v>
      </c>
      <c r="BV135" s="15" t="str">
        <f t="shared" si="55"/>
        <v>OK</v>
      </c>
      <c r="BW135" s="16">
        <f t="shared" si="40"/>
        <v>0</v>
      </c>
      <c r="BX135" s="16">
        <f t="shared" si="41"/>
        <v>537</v>
      </c>
      <c r="BY135">
        <f t="shared" si="56"/>
        <v>0</v>
      </c>
      <c r="BZ135" t="str">
        <f t="shared" si="57"/>
        <v>OK</v>
      </c>
      <c r="CA135" t="str">
        <f t="shared" si="58"/>
        <v>OK</v>
      </c>
      <c r="CB135" t="str">
        <f t="shared" si="59"/>
        <v>OK</v>
      </c>
      <c r="CC135" t="str">
        <f t="shared" si="60"/>
        <v>OK</v>
      </c>
      <c r="CD135" s="43" t="s">
        <v>904</v>
      </c>
      <c r="CE135" s="44" t="s">
        <v>904</v>
      </c>
      <c r="CF135" s="44" t="s">
        <v>629</v>
      </c>
      <c r="CH135" s="8">
        <f t="shared" si="61"/>
        <v>-184</v>
      </c>
      <c r="CI135" s="8">
        <f t="shared" ref="CI135:CI198" si="67">$CH$7-CG135</f>
        <v>45473</v>
      </c>
      <c r="CJ135">
        <f t="shared" si="42"/>
        <v>0</v>
      </c>
    </row>
    <row r="136" spans="1:88" ht="15.75" thickBot="1" x14ac:dyDescent="0.3">
      <c r="A136" s="1">
        <v>126</v>
      </c>
      <c r="B136" t="s">
        <v>757</v>
      </c>
      <c r="C136" s="3" t="s">
        <v>58</v>
      </c>
      <c r="D136" s="3" t="s">
        <v>56</v>
      </c>
      <c r="E136" s="3" t="s">
        <v>396</v>
      </c>
      <c r="F136" s="3" t="s">
        <v>896</v>
      </c>
      <c r="G136" s="3" t="s">
        <v>946</v>
      </c>
      <c r="H136" s="3" t="s">
        <v>140</v>
      </c>
      <c r="I136" s="3">
        <v>38782197</v>
      </c>
      <c r="J136" s="3" t="s">
        <v>264</v>
      </c>
      <c r="K136" s="3" t="s">
        <v>903</v>
      </c>
      <c r="L136" s="3" t="s">
        <v>280</v>
      </c>
      <c r="M136" s="4" t="s">
        <v>904</v>
      </c>
      <c r="N136" s="3" t="s">
        <v>61</v>
      </c>
      <c r="O136" s="3" t="s">
        <v>72</v>
      </c>
      <c r="P136" s="3">
        <v>41781680</v>
      </c>
      <c r="Q136" s="3"/>
      <c r="R136" s="3" t="s">
        <v>56</v>
      </c>
      <c r="S136" s="3" t="s">
        <v>56</v>
      </c>
      <c r="T136" s="3" t="s">
        <v>947</v>
      </c>
      <c r="U136" s="3">
        <v>38782197</v>
      </c>
      <c r="V136" s="3" t="s">
        <v>242</v>
      </c>
      <c r="W136" s="3" t="s">
        <v>68</v>
      </c>
      <c r="X136" s="3" t="s">
        <v>56</v>
      </c>
      <c r="Y136" s="3">
        <v>0</v>
      </c>
      <c r="Z136" s="3">
        <v>720</v>
      </c>
      <c r="AA136" s="3" t="s">
        <v>84</v>
      </c>
      <c r="AB136" s="3">
        <v>0</v>
      </c>
      <c r="AC136" s="3" t="s">
        <v>68</v>
      </c>
      <c r="AD136" s="3" t="s">
        <v>56</v>
      </c>
      <c r="AE136" s="3"/>
      <c r="AF136" s="3"/>
      <c r="AG136" s="4" t="s">
        <v>904</v>
      </c>
      <c r="AH136" s="3">
        <v>38782197</v>
      </c>
      <c r="AI136" s="3">
        <v>0</v>
      </c>
      <c r="AJ136" s="3" t="s">
        <v>77</v>
      </c>
      <c r="AK136" s="3" t="s">
        <v>61</v>
      </c>
      <c r="AL136" s="3" t="s">
        <v>72</v>
      </c>
      <c r="AM136" s="3">
        <v>51700138</v>
      </c>
      <c r="AN136" s="3"/>
      <c r="AO136" s="3" t="s">
        <v>56</v>
      </c>
      <c r="AP136" s="3" t="s">
        <v>56</v>
      </c>
      <c r="AQ136" s="3" t="s">
        <v>906</v>
      </c>
      <c r="AR136" s="4" t="s">
        <v>629</v>
      </c>
      <c r="AS136" s="4" t="s">
        <v>56</v>
      </c>
      <c r="AT136" s="3" t="s">
        <v>948</v>
      </c>
      <c r="AU136" s="6" t="s">
        <v>901</v>
      </c>
      <c r="AV136" s="6" t="s">
        <v>3600</v>
      </c>
      <c r="AW136" s="3" t="str">
        <f t="shared" si="43"/>
        <v>2019000050067</v>
      </c>
      <c r="AX136" t="str">
        <f>VLOOKUP(AW136,'447 F23.8  PROYECTOS DE INVE...'!$F$10:$P$694,11,0)</f>
        <v>2021/09/13</v>
      </c>
      <c r="AY136" s="3"/>
      <c r="AZ136" s="3" t="str">
        <f t="shared" si="35"/>
        <v>2023/01/10</v>
      </c>
      <c r="BA136" s="18" t="str">
        <f>VLOOKUP(AW136,'447 F23.8  PROYECTOS DE INVE...'!$JE$10:$JE$68,1,FALSE)</f>
        <v>2019000050067</v>
      </c>
      <c r="BB136" s="3" t="str">
        <f t="shared" si="44"/>
        <v>1 EN EJECUCIÓN</v>
      </c>
      <c r="BC136" s="40" t="str">
        <f>VLOOKUP(BA136,'447 F23.8  PROYECTOS DE INVE...'!$F$10:$R$770,13,0)</f>
        <v>1 APROBADO</v>
      </c>
      <c r="BD136" s="40" t="str">
        <f t="shared" si="45"/>
        <v>1 EN EJECUCIÓN1 APROBADO</v>
      </c>
      <c r="BG136" t="str">
        <f>IFERROR(VLOOKUP('448 F23.9  CONTRATOS REALIZA...'!BD136,Hoja1!$F$2:$G$7,2,0),"ERROR")</f>
        <v>ERROR</v>
      </c>
      <c r="BH136" s="3" t="str">
        <f t="shared" si="46"/>
        <v>40 ASIGNACIÓN PARA LA INVERSIÓN REGIONAL - DEPARTAMENTOS ART. 209 DE LA LEY 2056 DE 2020</v>
      </c>
      <c r="BI136" t="str">
        <f>VLOOKUP(F136,'447 F23.8  PROYECTOS DE INVE...'!$F$10:$U$68,16,0)</f>
        <v>40 ASIGNACIÓN PARA LA INVERSIÓN REGIONAL - DEPARTAMENTOS ART. 209 DE LA LEY 2056 DE 2020</v>
      </c>
      <c r="BJ136" t="b">
        <f t="shared" si="36"/>
        <v>1</v>
      </c>
      <c r="BK136" s="4" t="str">
        <f t="shared" si="47"/>
        <v>2023/01/10</v>
      </c>
      <c r="BL136" s="4" t="str">
        <f t="shared" si="48"/>
        <v>2023/01/10</v>
      </c>
      <c r="BM136" s="4" t="str">
        <f t="shared" si="49"/>
        <v>2024/12/31</v>
      </c>
      <c r="BN136" s="4" t="str">
        <f t="shared" si="50"/>
        <v/>
      </c>
      <c r="BO136" s="15" t="str">
        <f t="shared" si="37"/>
        <v>2023/01/10</v>
      </c>
      <c r="BP136" s="15" t="str">
        <f t="shared" si="38"/>
        <v>2023/01/10</v>
      </c>
      <c r="BQ136" s="15" t="str">
        <f t="shared" si="39"/>
        <v>2024/12/31</v>
      </c>
      <c r="BR136" s="15" t="str">
        <f t="shared" si="51"/>
        <v>SIN FECHA LIQUIDACIÓN</v>
      </c>
      <c r="BS136" s="15" t="str">
        <f t="shared" si="52"/>
        <v>OK</v>
      </c>
      <c r="BT136" s="15" t="str">
        <f t="shared" si="53"/>
        <v>OK</v>
      </c>
      <c r="BU136" s="15" t="str">
        <f t="shared" si="54"/>
        <v>OK</v>
      </c>
      <c r="BV136" s="15" t="e">
        <f t="shared" si="55"/>
        <v>#VALUE!</v>
      </c>
      <c r="BW136" s="16">
        <f t="shared" si="40"/>
        <v>0</v>
      </c>
      <c r="BX136" s="16">
        <f t="shared" si="41"/>
        <v>721</v>
      </c>
      <c r="BY136" t="str">
        <f t="shared" si="56"/>
        <v/>
      </c>
      <c r="BZ136" t="str">
        <f t="shared" si="57"/>
        <v>OK</v>
      </c>
      <c r="CA136" t="str">
        <f t="shared" si="58"/>
        <v>OK</v>
      </c>
      <c r="CB136" t="str">
        <f t="shared" si="59"/>
        <v>OK</v>
      </c>
      <c r="CC136" t="str">
        <f t="shared" si="60"/>
        <v>ERROR</v>
      </c>
      <c r="CD136" s="43" t="s">
        <v>904</v>
      </c>
      <c r="CE136" s="44" t="s">
        <v>904</v>
      </c>
      <c r="CF136" s="44" t="s">
        <v>629</v>
      </c>
      <c r="CH136" s="8">
        <f t="shared" si="61"/>
        <v>-184</v>
      </c>
      <c r="CI136" s="8">
        <f t="shared" si="67"/>
        <v>45473</v>
      </c>
      <c r="CJ136">
        <f t="shared" si="42"/>
        <v>0</v>
      </c>
    </row>
    <row r="137" spans="1:88" ht="15.75" thickBot="1" x14ac:dyDescent="0.3">
      <c r="A137" s="1">
        <v>127</v>
      </c>
      <c r="B137" t="s">
        <v>848</v>
      </c>
      <c r="C137" s="3" t="s">
        <v>58</v>
      </c>
      <c r="D137" s="3" t="s">
        <v>56</v>
      </c>
      <c r="E137" s="3" t="s">
        <v>396</v>
      </c>
      <c r="F137" s="3" t="s">
        <v>896</v>
      </c>
      <c r="G137" s="3" t="s">
        <v>949</v>
      </c>
      <c r="H137" s="3" t="s">
        <v>140</v>
      </c>
      <c r="I137" s="3">
        <v>54325775</v>
      </c>
      <c r="J137" s="3" t="s">
        <v>269</v>
      </c>
      <c r="K137" s="3" t="s">
        <v>903</v>
      </c>
      <c r="L137" s="3" t="s">
        <v>280</v>
      </c>
      <c r="M137" s="4" t="s">
        <v>904</v>
      </c>
      <c r="N137" s="3" t="s">
        <v>61</v>
      </c>
      <c r="O137" s="3" t="s">
        <v>72</v>
      </c>
      <c r="P137" s="3">
        <v>6380135</v>
      </c>
      <c r="Q137" s="3"/>
      <c r="R137" s="3" t="s">
        <v>56</v>
      </c>
      <c r="S137" s="3" t="s">
        <v>56</v>
      </c>
      <c r="T137" s="3" t="s">
        <v>950</v>
      </c>
      <c r="U137" s="3">
        <v>54325775</v>
      </c>
      <c r="V137" s="3" t="s">
        <v>242</v>
      </c>
      <c r="W137" s="3" t="s">
        <v>68</v>
      </c>
      <c r="X137" s="3" t="s">
        <v>56</v>
      </c>
      <c r="Y137" s="3">
        <v>0</v>
      </c>
      <c r="Z137" s="3">
        <v>537</v>
      </c>
      <c r="AA137" s="3" t="s">
        <v>84</v>
      </c>
      <c r="AB137" s="3">
        <v>0</v>
      </c>
      <c r="AC137" s="3" t="s">
        <v>68</v>
      </c>
      <c r="AD137" s="3" t="s">
        <v>56</v>
      </c>
      <c r="AE137" s="3"/>
      <c r="AF137" s="3"/>
      <c r="AG137" s="4" t="s">
        <v>904</v>
      </c>
      <c r="AH137" s="3">
        <v>54325775</v>
      </c>
      <c r="AI137" s="3">
        <v>0</v>
      </c>
      <c r="AJ137" s="3" t="s">
        <v>77</v>
      </c>
      <c r="AK137" s="3" t="s">
        <v>61</v>
      </c>
      <c r="AL137" s="3" t="s">
        <v>72</v>
      </c>
      <c r="AM137" s="3">
        <v>51700138</v>
      </c>
      <c r="AN137" s="3"/>
      <c r="AO137" s="3" t="s">
        <v>56</v>
      </c>
      <c r="AP137" s="3" t="s">
        <v>56</v>
      </c>
      <c r="AQ137" s="3" t="s">
        <v>906</v>
      </c>
      <c r="AR137" s="4" t="s">
        <v>427</v>
      </c>
      <c r="AS137" s="4" t="s">
        <v>427</v>
      </c>
      <c r="AT137" s="3" t="s">
        <v>951</v>
      </c>
      <c r="AU137" s="6" t="s">
        <v>901</v>
      </c>
      <c r="AV137" s="6" t="s">
        <v>3600</v>
      </c>
      <c r="AW137" s="3" t="str">
        <f t="shared" si="43"/>
        <v>2019000050067</v>
      </c>
      <c r="AX137" t="str">
        <f>VLOOKUP(AW137,'447 F23.8  PROYECTOS DE INVE...'!$F$10:$P$694,11,0)</f>
        <v>2021/09/13</v>
      </c>
      <c r="AY137" s="3"/>
      <c r="AZ137" s="3" t="str">
        <f t="shared" si="35"/>
        <v>2023/01/10</v>
      </c>
      <c r="BA137" s="18" t="str">
        <f>VLOOKUP(AW137,'447 F23.8  PROYECTOS DE INVE...'!$JE$10:$JE$68,1,FALSE)</f>
        <v>2019000050067</v>
      </c>
      <c r="BB137" s="3" t="str">
        <f t="shared" si="44"/>
        <v>4 LIQUIDADO</v>
      </c>
      <c r="BC137" s="40" t="str">
        <f>VLOOKUP(BA137,'447 F23.8  PROYECTOS DE INVE...'!$F$10:$R$770,13,0)</f>
        <v>1 APROBADO</v>
      </c>
      <c r="BD137" s="40" t="str">
        <f t="shared" si="45"/>
        <v>4 LIQUIDADO1 APROBADO</v>
      </c>
      <c r="BG137" t="str">
        <f>IFERROR(VLOOKUP('448 F23.9  CONTRATOS REALIZA...'!BD137,Hoja1!$F$2:$G$7,2,0),"ERROR")</f>
        <v>ERROR</v>
      </c>
      <c r="BH137" s="3" t="str">
        <f t="shared" si="46"/>
        <v>40 ASIGNACIÓN PARA LA INVERSIÓN REGIONAL - DEPARTAMENTOS ART. 209 DE LA LEY 2056 DE 2020</v>
      </c>
      <c r="BI137" t="str">
        <f>VLOOKUP(F137,'447 F23.8  PROYECTOS DE INVE...'!$F$10:$U$68,16,0)</f>
        <v>40 ASIGNACIÓN PARA LA INVERSIÓN REGIONAL - DEPARTAMENTOS ART. 209 DE LA LEY 2056 DE 2020</v>
      </c>
      <c r="BJ137" t="b">
        <f t="shared" si="36"/>
        <v>1</v>
      </c>
      <c r="BK137" s="4" t="str">
        <f t="shared" si="47"/>
        <v>2023/01/10</v>
      </c>
      <c r="BL137" s="4" t="str">
        <f t="shared" si="48"/>
        <v>2023/01/10</v>
      </c>
      <c r="BM137" s="4" t="str">
        <f t="shared" si="49"/>
        <v>2024/06/30</v>
      </c>
      <c r="BN137" s="4" t="str">
        <f t="shared" si="50"/>
        <v>2024/06/30</v>
      </c>
      <c r="BO137" s="15" t="str">
        <f t="shared" si="37"/>
        <v>2023/01/10</v>
      </c>
      <c r="BP137" s="15" t="str">
        <f t="shared" si="38"/>
        <v>2023/01/10</v>
      </c>
      <c r="BQ137" s="15" t="str">
        <f t="shared" si="39"/>
        <v>2024/06/30</v>
      </c>
      <c r="BR137" s="15" t="str">
        <f t="shared" si="51"/>
        <v>2024/06/30</v>
      </c>
      <c r="BS137" s="15" t="str">
        <f t="shared" si="52"/>
        <v>OK</v>
      </c>
      <c r="BT137" s="15" t="str">
        <f t="shared" si="53"/>
        <v>OK</v>
      </c>
      <c r="BU137" s="15" t="str">
        <f t="shared" si="54"/>
        <v>OK</v>
      </c>
      <c r="BV137" s="15" t="str">
        <f t="shared" si="55"/>
        <v>OK</v>
      </c>
      <c r="BW137" s="16">
        <f t="shared" si="40"/>
        <v>0</v>
      </c>
      <c r="BX137" s="16">
        <f t="shared" si="41"/>
        <v>537</v>
      </c>
      <c r="BY137">
        <f t="shared" si="56"/>
        <v>0</v>
      </c>
      <c r="BZ137" t="str">
        <f t="shared" si="57"/>
        <v>OK</v>
      </c>
      <c r="CA137" t="str">
        <f t="shared" si="58"/>
        <v>OK</v>
      </c>
      <c r="CB137" t="str">
        <f t="shared" si="59"/>
        <v>OK</v>
      </c>
      <c r="CC137" t="str">
        <f t="shared" si="60"/>
        <v>OK</v>
      </c>
      <c r="CD137" s="43" t="s">
        <v>904</v>
      </c>
      <c r="CE137" s="44" t="s">
        <v>904</v>
      </c>
      <c r="CF137" s="44" t="s">
        <v>629</v>
      </c>
      <c r="CH137" s="8">
        <f t="shared" si="61"/>
        <v>-184</v>
      </c>
      <c r="CI137" s="8">
        <f t="shared" si="67"/>
        <v>45473</v>
      </c>
      <c r="CJ137">
        <f t="shared" si="42"/>
        <v>0</v>
      </c>
    </row>
    <row r="138" spans="1:88" ht="15.75" thickBot="1" x14ac:dyDescent="0.3">
      <c r="A138" s="1">
        <v>128</v>
      </c>
      <c r="B138" t="s">
        <v>849</v>
      </c>
      <c r="C138" s="3" t="s">
        <v>58</v>
      </c>
      <c r="D138" s="3" t="s">
        <v>56</v>
      </c>
      <c r="E138" s="3" t="s">
        <v>396</v>
      </c>
      <c r="F138" s="3" t="s">
        <v>896</v>
      </c>
      <c r="G138" s="3" t="s">
        <v>952</v>
      </c>
      <c r="H138" s="3" t="s">
        <v>140</v>
      </c>
      <c r="I138" s="3">
        <v>14429212</v>
      </c>
      <c r="J138" s="3" t="s">
        <v>269</v>
      </c>
      <c r="K138" s="3" t="s">
        <v>903</v>
      </c>
      <c r="L138" s="3" t="s">
        <v>280</v>
      </c>
      <c r="M138" s="4" t="s">
        <v>904</v>
      </c>
      <c r="N138" s="3" t="s">
        <v>61</v>
      </c>
      <c r="O138" s="3" t="s">
        <v>72</v>
      </c>
      <c r="P138" s="3">
        <v>20408853</v>
      </c>
      <c r="Q138" s="3"/>
      <c r="R138" s="3" t="s">
        <v>56</v>
      </c>
      <c r="S138" s="3" t="s">
        <v>56</v>
      </c>
      <c r="T138" s="3" t="s">
        <v>953</v>
      </c>
      <c r="U138" s="3">
        <v>14429212</v>
      </c>
      <c r="V138" s="3" t="s">
        <v>242</v>
      </c>
      <c r="W138" s="3" t="s">
        <v>68</v>
      </c>
      <c r="X138" s="3" t="s">
        <v>56</v>
      </c>
      <c r="Y138" s="3">
        <v>0</v>
      </c>
      <c r="Z138" s="3">
        <v>537</v>
      </c>
      <c r="AA138" s="3" t="s">
        <v>84</v>
      </c>
      <c r="AB138" s="3">
        <v>0</v>
      </c>
      <c r="AC138" s="3" t="s">
        <v>68</v>
      </c>
      <c r="AD138" s="3" t="s">
        <v>56</v>
      </c>
      <c r="AE138" s="3"/>
      <c r="AF138" s="3"/>
      <c r="AG138" s="4" t="s">
        <v>904</v>
      </c>
      <c r="AH138" s="3">
        <v>14429212</v>
      </c>
      <c r="AI138" s="3">
        <v>0</v>
      </c>
      <c r="AJ138" s="3" t="s">
        <v>77</v>
      </c>
      <c r="AK138" s="3" t="s">
        <v>61</v>
      </c>
      <c r="AL138" s="3" t="s">
        <v>72</v>
      </c>
      <c r="AM138" s="3">
        <v>51700138</v>
      </c>
      <c r="AN138" s="3"/>
      <c r="AO138" s="3" t="s">
        <v>56</v>
      </c>
      <c r="AP138" s="3" t="s">
        <v>56</v>
      </c>
      <c r="AQ138" s="3" t="s">
        <v>906</v>
      </c>
      <c r="AR138" s="4" t="s">
        <v>427</v>
      </c>
      <c r="AS138" s="4" t="s">
        <v>427</v>
      </c>
      <c r="AT138" s="3" t="s">
        <v>954</v>
      </c>
      <c r="AU138" s="6" t="s">
        <v>901</v>
      </c>
      <c r="AV138" s="6" t="s">
        <v>3600</v>
      </c>
      <c r="AW138" s="3" t="str">
        <f t="shared" si="43"/>
        <v>2019000050067</v>
      </c>
      <c r="AX138" t="str">
        <f>VLOOKUP(AW138,'447 F23.8  PROYECTOS DE INVE...'!$F$10:$P$694,11,0)</f>
        <v>2021/09/13</v>
      </c>
      <c r="AY138" s="3"/>
      <c r="AZ138" s="3" t="str">
        <f t="shared" si="35"/>
        <v>2023/01/10</v>
      </c>
      <c r="BA138" s="18" t="str">
        <f>VLOOKUP(AW138,'447 F23.8  PROYECTOS DE INVE...'!$JE$10:$JE$68,1,FALSE)</f>
        <v>2019000050067</v>
      </c>
      <c r="BB138" s="3" t="str">
        <f t="shared" si="44"/>
        <v>4 LIQUIDADO</v>
      </c>
      <c r="BC138" s="40" t="str">
        <f>VLOOKUP(BA138,'447 F23.8  PROYECTOS DE INVE...'!$F$10:$R$770,13,0)</f>
        <v>1 APROBADO</v>
      </c>
      <c r="BD138" s="40" t="str">
        <f t="shared" si="45"/>
        <v>4 LIQUIDADO1 APROBADO</v>
      </c>
      <c r="BG138" t="str">
        <f>IFERROR(VLOOKUP('448 F23.9  CONTRATOS REALIZA...'!BD138,Hoja1!$F$2:$G$7,2,0),"ERROR")</f>
        <v>ERROR</v>
      </c>
      <c r="BH138" s="3" t="str">
        <f t="shared" si="46"/>
        <v>40 ASIGNACIÓN PARA LA INVERSIÓN REGIONAL - DEPARTAMENTOS ART. 209 DE LA LEY 2056 DE 2020</v>
      </c>
      <c r="BI138" t="str">
        <f>VLOOKUP(F138,'447 F23.8  PROYECTOS DE INVE...'!$F$10:$U$68,16,0)</f>
        <v>40 ASIGNACIÓN PARA LA INVERSIÓN REGIONAL - DEPARTAMENTOS ART. 209 DE LA LEY 2056 DE 2020</v>
      </c>
      <c r="BJ138" t="b">
        <f t="shared" si="36"/>
        <v>1</v>
      </c>
      <c r="BK138" s="4" t="str">
        <f t="shared" si="47"/>
        <v>2023/01/10</v>
      </c>
      <c r="BL138" s="4" t="str">
        <f t="shared" si="48"/>
        <v>2023/01/10</v>
      </c>
      <c r="BM138" s="4" t="str">
        <f t="shared" si="49"/>
        <v>2024/06/30</v>
      </c>
      <c r="BN138" s="4" t="str">
        <f t="shared" si="50"/>
        <v>2024/06/30</v>
      </c>
      <c r="BO138" s="15" t="str">
        <f t="shared" si="37"/>
        <v>2023/01/10</v>
      </c>
      <c r="BP138" s="15" t="str">
        <f t="shared" si="38"/>
        <v>2023/01/10</v>
      </c>
      <c r="BQ138" s="15" t="str">
        <f t="shared" si="39"/>
        <v>2024/06/30</v>
      </c>
      <c r="BR138" s="15" t="str">
        <f t="shared" si="51"/>
        <v>2024/06/30</v>
      </c>
      <c r="BS138" s="15" t="str">
        <f t="shared" si="52"/>
        <v>OK</v>
      </c>
      <c r="BT138" s="15" t="str">
        <f t="shared" si="53"/>
        <v>OK</v>
      </c>
      <c r="BU138" s="15" t="str">
        <f t="shared" si="54"/>
        <v>OK</v>
      </c>
      <c r="BV138" s="15" t="str">
        <f t="shared" si="55"/>
        <v>OK</v>
      </c>
      <c r="BW138" s="16">
        <f t="shared" si="40"/>
        <v>0</v>
      </c>
      <c r="BX138" s="16">
        <f t="shared" si="41"/>
        <v>537</v>
      </c>
      <c r="BY138">
        <f t="shared" si="56"/>
        <v>0</v>
      </c>
      <c r="BZ138" t="str">
        <f t="shared" si="57"/>
        <v>OK</v>
      </c>
      <c r="CA138" t="str">
        <f t="shared" si="58"/>
        <v>OK</v>
      </c>
      <c r="CB138" t="str">
        <f t="shared" si="59"/>
        <v>OK</v>
      </c>
      <c r="CC138" t="str">
        <f t="shared" si="60"/>
        <v>OK</v>
      </c>
      <c r="CD138" s="43" t="s">
        <v>904</v>
      </c>
      <c r="CE138" s="44" t="s">
        <v>904</v>
      </c>
      <c r="CF138" s="44" t="s">
        <v>629</v>
      </c>
      <c r="CH138" s="8">
        <f t="shared" si="61"/>
        <v>-184</v>
      </c>
      <c r="CI138" s="8">
        <f t="shared" si="67"/>
        <v>45473</v>
      </c>
      <c r="CJ138">
        <f t="shared" si="42"/>
        <v>0</v>
      </c>
    </row>
    <row r="139" spans="1:88" ht="15.75" thickBot="1" x14ac:dyDescent="0.3">
      <c r="A139" s="1">
        <v>129</v>
      </c>
      <c r="B139" t="s">
        <v>850</v>
      </c>
      <c r="C139" s="3" t="s">
        <v>58</v>
      </c>
      <c r="D139" s="3" t="s">
        <v>56</v>
      </c>
      <c r="E139" s="3" t="s">
        <v>396</v>
      </c>
      <c r="F139" s="3" t="s">
        <v>896</v>
      </c>
      <c r="G139" s="3" t="s">
        <v>952</v>
      </c>
      <c r="H139" s="3" t="s">
        <v>140</v>
      </c>
      <c r="I139" s="3">
        <v>14429209</v>
      </c>
      <c r="J139" s="3" t="s">
        <v>269</v>
      </c>
      <c r="K139" s="3" t="s">
        <v>903</v>
      </c>
      <c r="L139" s="3" t="s">
        <v>280</v>
      </c>
      <c r="M139" s="4" t="s">
        <v>904</v>
      </c>
      <c r="N139" s="3" t="s">
        <v>61</v>
      </c>
      <c r="O139" s="3" t="s">
        <v>72</v>
      </c>
      <c r="P139" s="3">
        <v>39657457</v>
      </c>
      <c r="Q139" s="3"/>
      <c r="R139" s="3" t="s">
        <v>56</v>
      </c>
      <c r="S139" s="3" t="s">
        <v>56</v>
      </c>
      <c r="T139" s="3" t="s">
        <v>955</v>
      </c>
      <c r="U139" s="3">
        <v>14429209</v>
      </c>
      <c r="V139" s="3" t="s">
        <v>242</v>
      </c>
      <c r="W139" s="3" t="s">
        <v>68</v>
      </c>
      <c r="X139" s="3" t="s">
        <v>56</v>
      </c>
      <c r="Y139" s="3">
        <v>0</v>
      </c>
      <c r="Z139" s="3">
        <v>537</v>
      </c>
      <c r="AA139" s="3" t="s">
        <v>84</v>
      </c>
      <c r="AB139" s="3">
        <v>0</v>
      </c>
      <c r="AC139" s="3" t="s">
        <v>68</v>
      </c>
      <c r="AD139" s="3" t="s">
        <v>56</v>
      </c>
      <c r="AE139" s="3"/>
      <c r="AF139" s="3"/>
      <c r="AG139" s="4" t="s">
        <v>904</v>
      </c>
      <c r="AH139" s="3">
        <v>14429209</v>
      </c>
      <c r="AI139" s="3">
        <v>0</v>
      </c>
      <c r="AJ139" s="3" t="s">
        <v>77</v>
      </c>
      <c r="AK139" s="3" t="s">
        <v>61</v>
      </c>
      <c r="AL139" s="3" t="s">
        <v>72</v>
      </c>
      <c r="AM139" s="3">
        <v>51700138</v>
      </c>
      <c r="AN139" s="3"/>
      <c r="AO139" s="3" t="s">
        <v>56</v>
      </c>
      <c r="AP139" s="3" t="s">
        <v>56</v>
      </c>
      <c r="AQ139" s="3" t="s">
        <v>906</v>
      </c>
      <c r="AR139" s="4" t="s">
        <v>427</v>
      </c>
      <c r="AS139" s="4" t="s">
        <v>427</v>
      </c>
      <c r="AT139" s="3" t="s">
        <v>954</v>
      </c>
      <c r="AU139" s="6" t="s">
        <v>901</v>
      </c>
      <c r="AV139" s="6" t="s">
        <v>3600</v>
      </c>
      <c r="AW139" s="3" t="str">
        <f t="shared" si="43"/>
        <v>2019000050067</v>
      </c>
      <c r="AX139" t="str">
        <f>VLOOKUP(AW139,'447 F23.8  PROYECTOS DE INVE...'!$F$10:$P$694,11,0)</f>
        <v>2021/09/13</v>
      </c>
      <c r="AY139" s="3"/>
      <c r="AZ139" s="3" t="str">
        <f t="shared" ref="AZ139:AZ202" si="68">+M139</f>
        <v>2023/01/10</v>
      </c>
      <c r="BA139" s="18" t="str">
        <f>VLOOKUP(AW139,'447 F23.8  PROYECTOS DE INVE...'!$JE$10:$JE$68,1,FALSE)</f>
        <v>2019000050067</v>
      </c>
      <c r="BB139" s="3" t="str">
        <f t="shared" si="44"/>
        <v>4 LIQUIDADO</v>
      </c>
      <c r="BC139" s="40" t="str">
        <f>VLOOKUP(BA139,'447 F23.8  PROYECTOS DE INVE...'!$F$10:$R$770,13,0)</f>
        <v>1 APROBADO</v>
      </c>
      <c r="BD139" s="40" t="str">
        <f t="shared" si="45"/>
        <v>4 LIQUIDADO1 APROBADO</v>
      </c>
      <c r="BG139" t="str">
        <f>IFERROR(VLOOKUP('448 F23.9  CONTRATOS REALIZA...'!BD139,Hoja1!$F$2:$G$7,2,0),"ERROR")</f>
        <v>ERROR</v>
      </c>
      <c r="BH139" s="3" t="str">
        <f t="shared" si="46"/>
        <v>40 ASIGNACIÓN PARA LA INVERSIÓN REGIONAL - DEPARTAMENTOS ART. 209 DE LA LEY 2056 DE 2020</v>
      </c>
      <c r="BI139" t="str">
        <f>VLOOKUP(F139,'447 F23.8  PROYECTOS DE INVE...'!$F$10:$U$68,16,0)</f>
        <v>40 ASIGNACIÓN PARA LA INVERSIÓN REGIONAL - DEPARTAMENTOS ART. 209 DE LA LEY 2056 DE 2020</v>
      </c>
      <c r="BJ139" t="b">
        <f t="shared" ref="BJ139:BJ202" si="69">BH139=BI139</f>
        <v>1</v>
      </c>
      <c r="BK139" s="4" t="str">
        <f t="shared" si="47"/>
        <v>2023/01/10</v>
      </c>
      <c r="BL139" s="4" t="str">
        <f t="shared" si="48"/>
        <v>2023/01/10</v>
      </c>
      <c r="BM139" s="4" t="str">
        <f t="shared" si="49"/>
        <v>2024/06/30</v>
      </c>
      <c r="BN139" s="4" t="str">
        <f t="shared" si="50"/>
        <v>2024/06/30</v>
      </c>
      <c r="BO139" s="15" t="str">
        <f t="shared" ref="BO139:BO202" si="70">YEAR(BK139)&amp;"/"&amp;IF(LEN(MONTH(BK139))&lt;2,"0"&amp;MONTH(BK139),MONTH(BK139))&amp;"/"&amp;IF(LEN(DAY(BK139))&lt;2,"0"&amp;DAY(BK139),DAY(BK139))</f>
        <v>2023/01/10</v>
      </c>
      <c r="BP139" s="15" t="str">
        <f t="shared" ref="BP139:BP202" si="71">YEAR(BL139)&amp;"/"&amp;IF(LEN(MONTH(BL139))&lt;2,"0"&amp;MONTH(BL139),MONTH(BL139))&amp;"/"&amp;IF(LEN(DAY(BL139))&lt;2,"0"&amp;DAY(BL139),DAY(BL139))</f>
        <v>2023/01/10</v>
      </c>
      <c r="BQ139" s="15" t="str">
        <f t="shared" ref="BQ139:BQ202" si="72">YEAR(BM139)&amp;"/"&amp;IF(LEN(MONTH(BM139))&lt;2,"0"&amp;MONTH(BM139),MONTH(BM139))&amp;"/"&amp;IF(LEN(DAY(BM139))&lt;2,"0"&amp;DAY(BM139),DAY(BM139))</f>
        <v>2024/06/30</v>
      </c>
      <c r="BR139" s="15" t="str">
        <f t="shared" si="51"/>
        <v>2024/06/30</v>
      </c>
      <c r="BS139" s="15" t="str">
        <f t="shared" si="52"/>
        <v>OK</v>
      </c>
      <c r="BT139" s="15" t="str">
        <f t="shared" si="53"/>
        <v>OK</v>
      </c>
      <c r="BU139" s="15" t="str">
        <f t="shared" si="54"/>
        <v>OK</v>
      </c>
      <c r="BV139" s="15" t="str">
        <f t="shared" si="55"/>
        <v>OK</v>
      </c>
      <c r="BW139" s="16">
        <f t="shared" ref="BW139:BW202" si="73">BP139-BO139</f>
        <v>0</v>
      </c>
      <c r="BX139" s="16">
        <f t="shared" ref="BX139:BX202" si="74">BQ139-BP139</f>
        <v>537</v>
      </c>
      <c r="BY139">
        <f t="shared" si="56"/>
        <v>0</v>
      </c>
      <c r="BZ139" t="str">
        <f t="shared" si="57"/>
        <v>OK</v>
      </c>
      <c r="CA139" t="str">
        <f t="shared" si="58"/>
        <v>OK</v>
      </c>
      <c r="CB139" t="str">
        <f t="shared" si="59"/>
        <v>OK</v>
      </c>
      <c r="CC139" t="str">
        <f t="shared" si="60"/>
        <v>OK</v>
      </c>
      <c r="CD139" s="43" t="s">
        <v>904</v>
      </c>
      <c r="CE139" s="44" t="s">
        <v>904</v>
      </c>
      <c r="CF139" s="44" t="s">
        <v>629</v>
      </c>
      <c r="CH139" s="8">
        <f t="shared" si="61"/>
        <v>-184</v>
      </c>
      <c r="CI139" s="8">
        <f t="shared" si="67"/>
        <v>45473</v>
      </c>
      <c r="CJ139">
        <f t="shared" ref="CJ139:CJ202" si="75">(I139+AE139)-AH139</f>
        <v>0</v>
      </c>
    </row>
    <row r="140" spans="1:88" ht="15.75" thickBot="1" x14ac:dyDescent="0.3">
      <c r="A140" s="1">
        <v>130</v>
      </c>
      <c r="B140" t="s">
        <v>851</v>
      </c>
      <c r="C140" s="3" t="s">
        <v>58</v>
      </c>
      <c r="D140" s="3" t="s">
        <v>56</v>
      </c>
      <c r="E140" s="3" t="s">
        <v>396</v>
      </c>
      <c r="F140" s="3" t="s">
        <v>896</v>
      </c>
      <c r="G140" s="3" t="s">
        <v>952</v>
      </c>
      <c r="H140" s="3" t="s">
        <v>140</v>
      </c>
      <c r="I140" s="3">
        <v>14429209</v>
      </c>
      <c r="J140" s="3" t="s">
        <v>269</v>
      </c>
      <c r="K140" s="3" t="s">
        <v>903</v>
      </c>
      <c r="L140" s="3" t="s">
        <v>280</v>
      </c>
      <c r="M140" s="4" t="s">
        <v>904</v>
      </c>
      <c r="N140" s="3" t="s">
        <v>61</v>
      </c>
      <c r="O140" s="3" t="s">
        <v>72</v>
      </c>
      <c r="P140" s="3">
        <v>39631786</v>
      </c>
      <c r="Q140" s="3"/>
      <c r="R140" s="3" t="s">
        <v>56</v>
      </c>
      <c r="S140" s="3" t="s">
        <v>56</v>
      </c>
      <c r="T140" s="3" t="s">
        <v>956</v>
      </c>
      <c r="U140" s="3">
        <v>14429209</v>
      </c>
      <c r="V140" s="3" t="s">
        <v>242</v>
      </c>
      <c r="W140" s="3" t="s">
        <v>68</v>
      </c>
      <c r="X140" s="3" t="s">
        <v>56</v>
      </c>
      <c r="Y140" s="3">
        <v>0</v>
      </c>
      <c r="Z140" s="3">
        <v>537</v>
      </c>
      <c r="AA140" s="3" t="s">
        <v>84</v>
      </c>
      <c r="AB140" s="3">
        <v>0</v>
      </c>
      <c r="AC140" s="3" t="s">
        <v>68</v>
      </c>
      <c r="AD140" s="3" t="s">
        <v>56</v>
      </c>
      <c r="AE140" s="3"/>
      <c r="AF140" s="3"/>
      <c r="AG140" s="4" t="s">
        <v>904</v>
      </c>
      <c r="AH140" s="3">
        <v>14429209</v>
      </c>
      <c r="AI140" s="3">
        <v>0</v>
      </c>
      <c r="AJ140" s="3" t="s">
        <v>77</v>
      </c>
      <c r="AK140" s="3" t="s">
        <v>61</v>
      </c>
      <c r="AL140" s="3" t="s">
        <v>72</v>
      </c>
      <c r="AM140" s="3">
        <v>51700138</v>
      </c>
      <c r="AN140" s="3"/>
      <c r="AO140" s="3" t="s">
        <v>56</v>
      </c>
      <c r="AP140" s="3" t="s">
        <v>56</v>
      </c>
      <c r="AQ140" s="3" t="s">
        <v>906</v>
      </c>
      <c r="AR140" s="4" t="s">
        <v>427</v>
      </c>
      <c r="AS140" s="4" t="s">
        <v>427</v>
      </c>
      <c r="AT140" s="3" t="s">
        <v>954</v>
      </c>
      <c r="AU140" s="6" t="s">
        <v>901</v>
      </c>
      <c r="AV140" s="6" t="s">
        <v>3600</v>
      </c>
      <c r="AW140" s="3" t="str">
        <f t="shared" ref="AW140:AW203" si="76">+F140</f>
        <v>2019000050067</v>
      </c>
      <c r="AX140" t="str">
        <f>VLOOKUP(AW140,'447 F23.8  PROYECTOS DE INVE...'!$F$10:$P$694,11,0)</f>
        <v>2021/09/13</v>
      </c>
      <c r="AY140" s="3"/>
      <c r="AZ140" s="3" t="str">
        <f t="shared" si="68"/>
        <v>2023/01/10</v>
      </c>
      <c r="BA140" s="18" t="str">
        <f>VLOOKUP(AW140,'447 F23.8  PROYECTOS DE INVE...'!$JE$10:$JE$68,1,FALSE)</f>
        <v>2019000050067</v>
      </c>
      <c r="BB140" s="3" t="str">
        <f t="shared" ref="BB140:BB203" si="77">+J140</f>
        <v>4 LIQUIDADO</v>
      </c>
      <c r="BC140" s="40" t="str">
        <f>VLOOKUP(BA140,'447 F23.8  PROYECTOS DE INVE...'!$F$10:$R$770,13,0)</f>
        <v>1 APROBADO</v>
      </c>
      <c r="BD140" s="40" t="str">
        <f t="shared" ref="BD140:BD203" si="78">BB140&amp;BC140</f>
        <v>4 LIQUIDADO1 APROBADO</v>
      </c>
      <c r="BG140" t="str">
        <f>IFERROR(VLOOKUP('448 F23.9  CONTRATOS REALIZA...'!BD140,Hoja1!$F$2:$G$7,2,0),"ERROR")</f>
        <v>ERROR</v>
      </c>
      <c r="BH140" s="3" t="str">
        <f t="shared" ref="BH140:BH203" si="79">+V140</f>
        <v>40 ASIGNACIÓN PARA LA INVERSIÓN REGIONAL - DEPARTAMENTOS ART. 209 DE LA LEY 2056 DE 2020</v>
      </c>
      <c r="BI140" t="str">
        <f>VLOOKUP(F140,'447 F23.8  PROYECTOS DE INVE...'!$F$10:$U$68,16,0)</f>
        <v>40 ASIGNACIÓN PARA LA INVERSIÓN REGIONAL - DEPARTAMENTOS ART. 209 DE LA LEY 2056 DE 2020</v>
      </c>
      <c r="BJ140" t="b">
        <f t="shared" si="69"/>
        <v>1</v>
      </c>
      <c r="BK140" s="4" t="str">
        <f t="shared" ref="BK140:BK203" si="80">+M140</f>
        <v>2023/01/10</v>
      </c>
      <c r="BL140" s="4" t="str">
        <f t="shared" ref="BL140:BL203" si="81">+AG140</f>
        <v>2023/01/10</v>
      </c>
      <c r="BM140" s="4" t="str">
        <f t="shared" ref="BM140:BM203" si="82">+AR140</f>
        <v>2024/06/30</v>
      </c>
      <c r="BN140" s="4" t="str">
        <f t="shared" ref="BN140:BN203" si="83">+AS140</f>
        <v>2024/06/30</v>
      </c>
      <c r="BO140" s="15" t="str">
        <f t="shared" si="70"/>
        <v>2023/01/10</v>
      </c>
      <c r="BP140" s="15" t="str">
        <f t="shared" si="71"/>
        <v>2023/01/10</v>
      </c>
      <c r="BQ140" s="15" t="str">
        <f t="shared" si="72"/>
        <v>2024/06/30</v>
      </c>
      <c r="BR140" s="15" t="str">
        <f t="shared" ref="BR140:BR203" si="84">IFERROR(YEAR(BN140)&amp;"/"&amp;IF(LEN(MONTH(BN140))&lt;2,"0"&amp;MONTH(BN140),MONTH(BN140))&amp;"/"&amp;IF(LEN(DAY(BN140))&lt;2,"0"&amp;DAY(BN140),DAY(BN140)),"SIN FECHA LIQUIDACIÓN")</f>
        <v>2024/06/30</v>
      </c>
      <c r="BS140" s="15" t="str">
        <f t="shared" ref="BS140:BS203" si="85">IF(MONTH(BO140)&gt;12,"ERROR","OK")</f>
        <v>OK</v>
      </c>
      <c r="BT140" s="15" t="str">
        <f t="shared" ref="BT140:BT203" si="86">IF(MONTH(BP140)&gt;12,"ERROR","OK")</f>
        <v>OK</v>
      </c>
      <c r="BU140" s="15" t="str">
        <f t="shared" ref="BU140:BU203" si="87">IF(MONTH(BQ140)&gt;12,"ERROR","OK")</f>
        <v>OK</v>
      </c>
      <c r="BV140" s="15" t="str">
        <f t="shared" ref="BV140:BV203" si="88">IF(MONTH(BR140)&gt;12,"ERROR","OK")</f>
        <v>OK</v>
      </c>
      <c r="BW140" s="16">
        <f t="shared" si="73"/>
        <v>0</v>
      </c>
      <c r="BX140" s="16">
        <f t="shared" si="74"/>
        <v>537</v>
      </c>
      <c r="BY140">
        <f t="shared" ref="BY140:BY203" si="89">IF(BR140="SIN FECHA LIQUIDACIÓN","",BR140-BQ140)</f>
        <v>0</v>
      </c>
      <c r="BZ140" t="str">
        <f t="shared" ref="BZ140:BZ203" si="90">IF(BP140&lt;BO140,"ERROR","OK")</f>
        <v>OK</v>
      </c>
      <c r="CA140" t="str">
        <f t="shared" ref="CA140:CA203" si="91">IF(BQ140&lt;BP140,"ERROR","OK")</f>
        <v>OK</v>
      </c>
      <c r="CB140" t="str">
        <f t="shared" ref="CB140:CB203" si="92">IF(BR140&lt;BQ140,"ERROR","OK")</f>
        <v>OK</v>
      </c>
      <c r="CC140" t="str">
        <f t="shared" ref="CC140:CC203" si="93">IF(BS140&lt;BR140,"ERROR","OK")</f>
        <v>OK</v>
      </c>
      <c r="CD140" s="43" t="s">
        <v>904</v>
      </c>
      <c r="CE140" s="44" t="s">
        <v>904</v>
      </c>
      <c r="CF140" s="44" t="s">
        <v>629</v>
      </c>
      <c r="CH140" s="8">
        <f t="shared" ref="CH140:CH203" si="94">$CH$7-CF140</f>
        <v>-184</v>
      </c>
      <c r="CI140" s="8">
        <f t="shared" si="67"/>
        <v>45473</v>
      </c>
      <c r="CJ140">
        <f t="shared" si="75"/>
        <v>0</v>
      </c>
    </row>
    <row r="141" spans="1:88" ht="15.75" thickBot="1" x14ac:dyDescent="0.3">
      <c r="A141" s="1">
        <v>131</v>
      </c>
      <c r="B141" t="s">
        <v>852</v>
      </c>
      <c r="C141" s="3" t="s">
        <v>58</v>
      </c>
      <c r="D141" s="3" t="s">
        <v>56</v>
      </c>
      <c r="E141" s="3" t="s">
        <v>396</v>
      </c>
      <c r="F141" s="3" t="s">
        <v>896</v>
      </c>
      <c r="G141" s="3" t="s">
        <v>952</v>
      </c>
      <c r="H141" s="3" t="s">
        <v>140</v>
      </c>
      <c r="I141" s="3">
        <v>14429208</v>
      </c>
      <c r="J141" s="3" t="s">
        <v>269</v>
      </c>
      <c r="K141" s="3" t="s">
        <v>903</v>
      </c>
      <c r="L141" s="3" t="s">
        <v>280</v>
      </c>
      <c r="M141" s="4" t="s">
        <v>904</v>
      </c>
      <c r="N141" s="3" t="s">
        <v>61</v>
      </c>
      <c r="O141" s="3" t="s">
        <v>72</v>
      </c>
      <c r="P141" s="3">
        <v>39653490</v>
      </c>
      <c r="Q141" s="3"/>
      <c r="R141" s="3" t="s">
        <v>56</v>
      </c>
      <c r="S141" s="3" t="s">
        <v>56</v>
      </c>
      <c r="T141" s="3" t="s">
        <v>957</v>
      </c>
      <c r="U141" s="3">
        <v>14429208</v>
      </c>
      <c r="V141" s="3" t="s">
        <v>242</v>
      </c>
      <c r="W141" s="3" t="s">
        <v>68</v>
      </c>
      <c r="X141" s="3" t="s">
        <v>56</v>
      </c>
      <c r="Y141" s="3">
        <v>0</v>
      </c>
      <c r="Z141" s="3">
        <v>537</v>
      </c>
      <c r="AA141" s="3" t="s">
        <v>84</v>
      </c>
      <c r="AB141" s="3">
        <v>0</v>
      </c>
      <c r="AC141" s="3" t="s">
        <v>68</v>
      </c>
      <c r="AD141" s="3" t="s">
        <v>56</v>
      </c>
      <c r="AE141" s="3"/>
      <c r="AF141" s="3"/>
      <c r="AG141" s="4" t="s">
        <v>904</v>
      </c>
      <c r="AH141" s="3">
        <v>14429208</v>
      </c>
      <c r="AI141" s="3">
        <v>0</v>
      </c>
      <c r="AJ141" s="3" t="s">
        <v>77</v>
      </c>
      <c r="AK141" s="3" t="s">
        <v>61</v>
      </c>
      <c r="AL141" s="3" t="s">
        <v>72</v>
      </c>
      <c r="AM141" s="3">
        <v>51700138</v>
      </c>
      <c r="AN141" s="3"/>
      <c r="AO141" s="3" t="s">
        <v>56</v>
      </c>
      <c r="AP141" s="3" t="s">
        <v>56</v>
      </c>
      <c r="AQ141" s="3" t="s">
        <v>906</v>
      </c>
      <c r="AR141" s="4" t="s">
        <v>427</v>
      </c>
      <c r="AS141" s="4" t="s">
        <v>427</v>
      </c>
      <c r="AT141" s="3" t="s">
        <v>954</v>
      </c>
      <c r="AU141" s="6" t="s">
        <v>901</v>
      </c>
      <c r="AV141" s="6" t="s">
        <v>3600</v>
      </c>
      <c r="AW141" s="3" t="str">
        <f t="shared" si="76"/>
        <v>2019000050067</v>
      </c>
      <c r="AX141" t="str">
        <f>VLOOKUP(AW141,'447 F23.8  PROYECTOS DE INVE...'!$F$10:$P$694,11,0)</f>
        <v>2021/09/13</v>
      </c>
      <c r="AY141" s="3"/>
      <c r="AZ141" s="3" t="str">
        <f t="shared" si="68"/>
        <v>2023/01/10</v>
      </c>
      <c r="BA141" s="18" t="str">
        <f>VLOOKUP(AW141,'447 F23.8  PROYECTOS DE INVE...'!$JE$10:$JE$68,1,FALSE)</f>
        <v>2019000050067</v>
      </c>
      <c r="BB141" s="3" t="str">
        <f t="shared" si="77"/>
        <v>4 LIQUIDADO</v>
      </c>
      <c r="BC141" s="40" t="str">
        <f>VLOOKUP(BA141,'447 F23.8  PROYECTOS DE INVE...'!$F$10:$R$770,13,0)</f>
        <v>1 APROBADO</v>
      </c>
      <c r="BD141" s="40" t="str">
        <f t="shared" si="78"/>
        <v>4 LIQUIDADO1 APROBADO</v>
      </c>
      <c r="BG141" t="str">
        <f>IFERROR(VLOOKUP('448 F23.9  CONTRATOS REALIZA...'!BD141,Hoja1!$F$2:$G$7,2,0),"ERROR")</f>
        <v>ERROR</v>
      </c>
      <c r="BH141" s="3" t="str">
        <f t="shared" si="79"/>
        <v>40 ASIGNACIÓN PARA LA INVERSIÓN REGIONAL - DEPARTAMENTOS ART. 209 DE LA LEY 2056 DE 2020</v>
      </c>
      <c r="BI141" t="str">
        <f>VLOOKUP(F141,'447 F23.8  PROYECTOS DE INVE...'!$F$10:$U$68,16,0)</f>
        <v>40 ASIGNACIÓN PARA LA INVERSIÓN REGIONAL - DEPARTAMENTOS ART. 209 DE LA LEY 2056 DE 2020</v>
      </c>
      <c r="BJ141" t="b">
        <f t="shared" si="69"/>
        <v>1</v>
      </c>
      <c r="BK141" s="4" t="str">
        <f t="shared" si="80"/>
        <v>2023/01/10</v>
      </c>
      <c r="BL141" s="4" t="str">
        <f t="shared" si="81"/>
        <v>2023/01/10</v>
      </c>
      <c r="BM141" s="4" t="str">
        <f t="shared" si="82"/>
        <v>2024/06/30</v>
      </c>
      <c r="BN141" s="4" t="str">
        <f t="shared" si="83"/>
        <v>2024/06/30</v>
      </c>
      <c r="BO141" s="15" t="str">
        <f t="shared" si="70"/>
        <v>2023/01/10</v>
      </c>
      <c r="BP141" s="15" t="str">
        <f t="shared" si="71"/>
        <v>2023/01/10</v>
      </c>
      <c r="BQ141" s="15" t="str">
        <f t="shared" si="72"/>
        <v>2024/06/30</v>
      </c>
      <c r="BR141" s="15" t="str">
        <f t="shared" si="84"/>
        <v>2024/06/30</v>
      </c>
      <c r="BS141" s="15" t="str">
        <f t="shared" si="85"/>
        <v>OK</v>
      </c>
      <c r="BT141" s="15" t="str">
        <f t="shared" si="86"/>
        <v>OK</v>
      </c>
      <c r="BU141" s="15" t="str">
        <f t="shared" si="87"/>
        <v>OK</v>
      </c>
      <c r="BV141" s="15" t="str">
        <f t="shared" si="88"/>
        <v>OK</v>
      </c>
      <c r="BW141" s="16">
        <f t="shared" si="73"/>
        <v>0</v>
      </c>
      <c r="BX141" s="16">
        <f t="shared" si="74"/>
        <v>537</v>
      </c>
      <c r="BY141">
        <f t="shared" si="89"/>
        <v>0</v>
      </c>
      <c r="BZ141" t="str">
        <f t="shared" si="90"/>
        <v>OK</v>
      </c>
      <c r="CA141" t="str">
        <f t="shared" si="91"/>
        <v>OK</v>
      </c>
      <c r="CB141" t="str">
        <f t="shared" si="92"/>
        <v>OK</v>
      </c>
      <c r="CC141" t="str">
        <f t="shared" si="93"/>
        <v>OK</v>
      </c>
      <c r="CD141" s="43" t="s">
        <v>904</v>
      </c>
      <c r="CE141" s="44" t="s">
        <v>904</v>
      </c>
      <c r="CF141" s="44" t="s">
        <v>629</v>
      </c>
      <c r="CH141" s="8">
        <f t="shared" si="94"/>
        <v>-184</v>
      </c>
      <c r="CI141" s="8">
        <f t="shared" si="67"/>
        <v>45473</v>
      </c>
      <c r="CJ141">
        <f t="shared" si="75"/>
        <v>0</v>
      </c>
    </row>
    <row r="142" spans="1:88" ht="15.75" thickBot="1" x14ac:dyDescent="0.3">
      <c r="A142" s="1">
        <v>132</v>
      </c>
      <c r="B142" t="s">
        <v>853</v>
      </c>
      <c r="C142" s="3" t="s">
        <v>58</v>
      </c>
      <c r="D142" s="3" t="s">
        <v>56</v>
      </c>
      <c r="E142" s="3" t="s">
        <v>396</v>
      </c>
      <c r="F142" s="3" t="s">
        <v>896</v>
      </c>
      <c r="G142" s="3" t="s">
        <v>952</v>
      </c>
      <c r="H142" s="3" t="s">
        <v>140</v>
      </c>
      <c r="I142" s="3">
        <v>14429209</v>
      </c>
      <c r="J142" s="3" t="s">
        <v>269</v>
      </c>
      <c r="K142" s="3" t="s">
        <v>903</v>
      </c>
      <c r="L142" s="3" t="s">
        <v>280</v>
      </c>
      <c r="M142" s="4" t="s">
        <v>904</v>
      </c>
      <c r="N142" s="3" t="s">
        <v>61</v>
      </c>
      <c r="O142" s="3" t="s">
        <v>72</v>
      </c>
      <c r="P142" s="3">
        <v>39633302</v>
      </c>
      <c r="Q142" s="3"/>
      <c r="R142" s="3" t="s">
        <v>56</v>
      </c>
      <c r="S142" s="3" t="s">
        <v>56</v>
      </c>
      <c r="T142" s="3" t="s">
        <v>958</v>
      </c>
      <c r="U142" s="3">
        <v>14429209</v>
      </c>
      <c r="V142" s="3" t="s">
        <v>242</v>
      </c>
      <c r="W142" s="3" t="s">
        <v>68</v>
      </c>
      <c r="X142" s="3" t="s">
        <v>56</v>
      </c>
      <c r="Y142" s="3">
        <v>0</v>
      </c>
      <c r="Z142" s="3">
        <v>537</v>
      </c>
      <c r="AA142" s="3" t="s">
        <v>84</v>
      </c>
      <c r="AB142" s="3">
        <v>0</v>
      </c>
      <c r="AC142" s="3" t="s">
        <v>68</v>
      </c>
      <c r="AD142" s="3" t="s">
        <v>56</v>
      </c>
      <c r="AE142" s="3"/>
      <c r="AF142" s="3"/>
      <c r="AG142" s="4" t="s">
        <v>904</v>
      </c>
      <c r="AH142" s="3">
        <v>14429209</v>
      </c>
      <c r="AI142" s="3">
        <v>0</v>
      </c>
      <c r="AJ142" s="3" t="s">
        <v>77</v>
      </c>
      <c r="AK142" s="3" t="s">
        <v>61</v>
      </c>
      <c r="AL142" s="3" t="s">
        <v>72</v>
      </c>
      <c r="AM142" s="3">
        <v>51700138</v>
      </c>
      <c r="AN142" s="3"/>
      <c r="AO142" s="3" t="s">
        <v>56</v>
      </c>
      <c r="AP142" s="3" t="s">
        <v>56</v>
      </c>
      <c r="AQ142" s="3" t="s">
        <v>906</v>
      </c>
      <c r="AR142" s="4" t="s">
        <v>427</v>
      </c>
      <c r="AS142" s="4" t="s">
        <v>427</v>
      </c>
      <c r="AT142" s="3" t="s">
        <v>954</v>
      </c>
      <c r="AU142" s="6" t="s">
        <v>901</v>
      </c>
      <c r="AV142" s="6" t="s">
        <v>3600</v>
      </c>
      <c r="AW142" s="3" t="str">
        <f t="shared" si="76"/>
        <v>2019000050067</v>
      </c>
      <c r="AX142" t="str">
        <f>VLOOKUP(AW142,'447 F23.8  PROYECTOS DE INVE...'!$F$10:$P$694,11,0)</f>
        <v>2021/09/13</v>
      </c>
      <c r="AY142" s="3"/>
      <c r="AZ142" s="3" t="str">
        <f t="shared" si="68"/>
        <v>2023/01/10</v>
      </c>
      <c r="BA142" s="18" t="str">
        <f>VLOOKUP(AW142,'447 F23.8  PROYECTOS DE INVE...'!$JE$10:$JE$68,1,FALSE)</f>
        <v>2019000050067</v>
      </c>
      <c r="BB142" s="3" t="str">
        <f t="shared" si="77"/>
        <v>4 LIQUIDADO</v>
      </c>
      <c r="BC142" s="40" t="str">
        <f>VLOOKUP(BA142,'447 F23.8  PROYECTOS DE INVE...'!$F$10:$R$770,13,0)</f>
        <v>1 APROBADO</v>
      </c>
      <c r="BD142" s="40" t="str">
        <f t="shared" si="78"/>
        <v>4 LIQUIDADO1 APROBADO</v>
      </c>
      <c r="BG142" t="str">
        <f>IFERROR(VLOOKUP('448 F23.9  CONTRATOS REALIZA...'!BD142,Hoja1!$F$2:$G$7,2,0),"ERROR")</f>
        <v>ERROR</v>
      </c>
      <c r="BH142" s="3" t="str">
        <f t="shared" si="79"/>
        <v>40 ASIGNACIÓN PARA LA INVERSIÓN REGIONAL - DEPARTAMENTOS ART. 209 DE LA LEY 2056 DE 2020</v>
      </c>
      <c r="BI142" t="str">
        <f>VLOOKUP(F142,'447 F23.8  PROYECTOS DE INVE...'!$F$10:$U$68,16,0)</f>
        <v>40 ASIGNACIÓN PARA LA INVERSIÓN REGIONAL - DEPARTAMENTOS ART. 209 DE LA LEY 2056 DE 2020</v>
      </c>
      <c r="BJ142" t="b">
        <f t="shared" si="69"/>
        <v>1</v>
      </c>
      <c r="BK142" s="4" t="str">
        <f t="shared" si="80"/>
        <v>2023/01/10</v>
      </c>
      <c r="BL142" s="4" t="str">
        <f t="shared" si="81"/>
        <v>2023/01/10</v>
      </c>
      <c r="BM142" s="4" t="str">
        <f t="shared" si="82"/>
        <v>2024/06/30</v>
      </c>
      <c r="BN142" s="4" t="str">
        <f t="shared" si="83"/>
        <v>2024/06/30</v>
      </c>
      <c r="BO142" s="15" t="str">
        <f t="shared" si="70"/>
        <v>2023/01/10</v>
      </c>
      <c r="BP142" s="15" t="str">
        <f t="shared" si="71"/>
        <v>2023/01/10</v>
      </c>
      <c r="BQ142" s="15" t="str">
        <f t="shared" si="72"/>
        <v>2024/06/30</v>
      </c>
      <c r="BR142" s="15" t="str">
        <f t="shared" si="84"/>
        <v>2024/06/30</v>
      </c>
      <c r="BS142" s="15" t="str">
        <f t="shared" si="85"/>
        <v>OK</v>
      </c>
      <c r="BT142" s="15" t="str">
        <f t="shared" si="86"/>
        <v>OK</v>
      </c>
      <c r="BU142" s="15" t="str">
        <f t="shared" si="87"/>
        <v>OK</v>
      </c>
      <c r="BV142" s="15" t="str">
        <f t="shared" si="88"/>
        <v>OK</v>
      </c>
      <c r="BW142" s="16">
        <f t="shared" si="73"/>
        <v>0</v>
      </c>
      <c r="BX142" s="16">
        <f t="shared" si="74"/>
        <v>537</v>
      </c>
      <c r="BY142">
        <f t="shared" si="89"/>
        <v>0</v>
      </c>
      <c r="BZ142" t="str">
        <f t="shared" si="90"/>
        <v>OK</v>
      </c>
      <c r="CA142" t="str">
        <f t="shared" si="91"/>
        <v>OK</v>
      </c>
      <c r="CB142" t="str">
        <f t="shared" si="92"/>
        <v>OK</v>
      </c>
      <c r="CC142" t="str">
        <f t="shared" si="93"/>
        <v>OK</v>
      </c>
      <c r="CD142" s="43" t="s">
        <v>904</v>
      </c>
      <c r="CE142" s="44" t="s">
        <v>904</v>
      </c>
      <c r="CF142" s="44" t="s">
        <v>427</v>
      </c>
      <c r="CH142" s="8">
        <f t="shared" si="94"/>
        <v>0</v>
      </c>
      <c r="CI142" s="8">
        <f t="shared" si="67"/>
        <v>45473</v>
      </c>
      <c r="CJ142">
        <f t="shared" si="75"/>
        <v>0</v>
      </c>
    </row>
    <row r="143" spans="1:88" ht="15.75" thickBot="1" x14ac:dyDescent="0.3">
      <c r="A143" s="1">
        <v>133</v>
      </c>
      <c r="B143" t="s">
        <v>854</v>
      </c>
      <c r="C143" s="3" t="s">
        <v>58</v>
      </c>
      <c r="D143" s="3" t="s">
        <v>56</v>
      </c>
      <c r="E143" s="3" t="s">
        <v>396</v>
      </c>
      <c r="F143" s="3" t="s">
        <v>896</v>
      </c>
      <c r="G143" s="3" t="s">
        <v>952</v>
      </c>
      <c r="H143" s="3" t="s">
        <v>140</v>
      </c>
      <c r="I143" s="3">
        <v>14429208</v>
      </c>
      <c r="J143" s="3" t="s">
        <v>269</v>
      </c>
      <c r="K143" s="3" t="s">
        <v>903</v>
      </c>
      <c r="L143" s="3" t="s">
        <v>280</v>
      </c>
      <c r="M143" s="4" t="s">
        <v>904</v>
      </c>
      <c r="N143" s="3" t="s">
        <v>61</v>
      </c>
      <c r="O143" s="3" t="s">
        <v>72</v>
      </c>
      <c r="P143" s="3">
        <v>80434776</v>
      </c>
      <c r="Q143" s="3"/>
      <c r="R143" s="3" t="s">
        <v>56</v>
      </c>
      <c r="S143" s="3" t="s">
        <v>56</v>
      </c>
      <c r="T143" s="3" t="s">
        <v>959</v>
      </c>
      <c r="U143" s="3">
        <v>14429208</v>
      </c>
      <c r="V143" s="3" t="s">
        <v>242</v>
      </c>
      <c r="W143" s="3" t="s">
        <v>68</v>
      </c>
      <c r="X143" s="3" t="s">
        <v>56</v>
      </c>
      <c r="Y143" s="3">
        <v>0</v>
      </c>
      <c r="Z143" s="3">
        <v>537</v>
      </c>
      <c r="AA143" s="3" t="s">
        <v>84</v>
      </c>
      <c r="AB143" s="3">
        <v>0</v>
      </c>
      <c r="AC143" s="3" t="s">
        <v>68</v>
      </c>
      <c r="AD143" s="3" t="s">
        <v>56</v>
      </c>
      <c r="AE143" s="3"/>
      <c r="AF143" s="3"/>
      <c r="AG143" s="4" t="s">
        <v>904</v>
      </c>
      <c r="AH143" s="3">
        <v>14429208</v>
      </c>
      <c r="AI143" s="3">
        <v>0</v>
      </c>
      <c r="AJ143" s="3" t="s">
        <v>77</v>
      </c>
      <c r="AK143" s="3" t="s">
        <v>61</v>
      </c>
      <c r="AL143" s="3" t="s">
        <v>72</v>
      </c>
      <c r="AM143" s="3">
        <v>51700138</v>
      </c>
      <c r="AN143" s="3"/>
      <c r="AO143" s="3" t="s">
        <v>56</v>
      </c>
      <c r="AP143" s="3" t="s">
        <v>56</v>
      </c>
      <c r="AQ143" s="3" t="s">
        <v>906</v>
      </c>
      <c r="AR143" s="4" t="s">
        <v>427</v>
      </c>
      <c r="AS143" s="4" t="s">
        <v>427</v>
      </c>
      <c r="AT143" s="3" t="s">
        <v>954</v>
      </c>
      <c r="AU143" s="6" t="s">
        <v>901</v>
      </c>
      <c r="AV143" s="6" t="s">
        <v>3600</v>
      </c>
      <c r="AW143" s="3" t="str">
        <f t="shared" si="76"/>
        <v>2019000050067</v>
      </c>
      <c r="AX143" t="str">
        <f>VLOOKUP(AW143,'447 F23.8  PROYECTOS DE INVE...'!$F$10:$P$694,11,0)</f>
        <v>2021/09/13</v>
      </c>
      <c r="AY143" s="3"/>
      <c r="AZ143" s="3" t="str">
        <f t="shared" si="68"/>
        <v>2023/01/10</v>
      </c>
      <c r="BA143" s="18" t="str">
        <f>VLOOKUP(AW143,'447 F23.8  PROYECTOS DE INVE...'!$JE$10:$JE$68,1,FALSE)</f>
        <v>2019000050067</v>
      </c>
      <c r="BB143" s="3" t="str">
        <f t="shared" si="77"/>
        <v>4 LIQUIDADO</v>
      </c>
      <c r="BC143" s="40" t="str">
        <f>VLOOKUP(BA143,'447 F23.8  PROYECTOS DE INVE...'!$F$10:$R$770,13,0)</f>
        <v>1 APROBADO</v>
      </c>
      <c r="BD143" s="40" t="str">
        <f t="shared" si="78"/>
        <v>4 LIQUIDADO1 APROBADO</v>
      </c>
      <c r="BG143" t="str">
        <f>IFERROR(VLOOKUP('448 F23.9  CONTRATOS REALIZA...'!BD143,Hoja1!$F$2:$G$7,2,0),"ERROR")</f>
        <v>ERROR</v>
      </c>
      <c r="BH143" s="3" t="str">
        <f t="shared" si="79"/>
        <v>40 ASIGNACIÓN PARA LA INVERSIÓN REGIONAL - DEPARTAMENTOS ART. 209 DE LA LEY 2056 DE 2020</v>
      </c>
      <c r="BI143" t="str">
        <f>VLOOKUP(F143,'447 F23.8  PROYECTOS DE INVE...'!$F$10:$U$68,16,0)</f>
        <v>40 ASIGNACIÓN PARA LA INVERSIÓN REGIONAL - DEPARTAMENTOS ART. 209 DE LA LEY 2056 DE 2020</v>
      </c>
      <c r="BJ143" t="b">
        <f t="shared" si="69"/>
        <v>1</v>
      </c>
      <c r="BK143" s="4" t="str">
        <f t="shared" si="80"/>
        <v>2023/01/10</v>
      </c>
      <c r="BL143" s="4" t="str">
        <f t="shared" si="81"/>
        <v>2023/01/10</v>
      </c>
      <c r="BM143" s="4" t="str">
        <f t="shared" si="82"/>
        <v>2024/06/30</v>
      </c>
      <c r="BN143" s="4" t="str">
        <f t="shared" si="83"/>
        <v>2024/06/30</v>
      </c>
      <c r="BO143" s="15" t="str">
        <f t="shared" si="70"/>
        <v>2023/01/10</v>
      </c>
      <c r="BP143" s="15" t="str">
        <f t="shared" si="71"/>
        <v>2023/01/10</v>
      </c>
      <c r="BQ143" s="15" t="str">
        <f t="shared" si="72"/>
        <v>2024/06/30</v>
      </c>
      <c r="BR143" s="15" t="str">
        <f t="shared" si="84"/>
        <v>2024/06/30</v>
      </c>
      <c r="BS143" s="15" t="str">
        <f t="shared" si="85"/>
        <v>OK</v>
      </c>
      <c r="BT143" s="15" t="str">
        <f t="shared" si="86"/>
        <v>OK</v>
      </c>
      <c r="BU143" s="15" t="str">
        <f t="shared" si="87"/>
        <v>OK</v>
      </c>
      <c r="BV143" s="15" t="str">
        <f t="shared" si="88"/>
        <v>OK</v>
      </c>
      <c r="BW143" s="16">
        <f t="shared" si="73"/>
        <v>0</v>
      </c>
      <c r="BX143" s="16">
        <f t="shared" si="74"/>
        <v>537</v>
      </c>
      <c r="BY143">
        <f t="shared" si="89"/>
        <v>0</v>
      </c>
      <c r="BZ143" t="str">
        <f t="shared" si="90"/>
        <v>OK</v>
      </c>
      <c r="CA143" t="str">
        <f t="shared" si="91"/>
        <v>OK</v>
      </c>
      <c r="CB143" t="str">
        <f t="shared" si="92"/>
        <v>OK</v>
      </c>
      <c r="CC143" t="str">
        <f t="shared" si="93"/>
        <v>OK</v>
      </c>
      <c r="CD143" s="43" t="s">
        <v>904</v>
      </c>
      <c r="CE143" s="44" t="s">
        <v>904</v>
      </c>
      <c r="CF143" s="44" t="s">
        <v>427</v>
      </c>
      <c r="CH143" s="8">
        <f t="shared" si="94"/>
        <v>0</v>
      </c>
      <c r="CI143" s="8">
        <f t="shared" si="67"/>
        <v>45473</v>
      </c>
      <c r="CJ143">
        <f t="shared" si="75"/>
        <v>0</v>
      </c>
    </row>
    <row r="144" spans="1:88" ht="15.75" thickBot="1" x14ac:dyDescent="0.3">
      <c r="A144" s="1">
        <v>134</v>
      </c>
      <c r="B144" t="s">
        <v>855</v>
      </c>
      <c r="C144" s="3" t="s">
        <v>58</v>
      </c>
      <c r="D144" s="3" t="s">
        <v>56</v>
      </c>
      <c r="E144" s="3" t="s">
        <v>396</v>
      </c>
      <c r="F144" s="3" t="s">
        <v>896</v>
      </c>
      <c r="G144" s="3" t="s">
        <v>952</v>
      </c>
      <c r="H144" s="3" t="s">
        <v>140</v>
      </c>
      <c r="I144" s="3">
        <v>14429208</v>
      </c>
      <c r="J144" s="3" t="s">
        <v>269</v>
      </c>
      <c r="K144" s="3" t="s">
        <v>903</v>
      </c>
      <c r="L144" s="3" t="s">
        <v>280</v>
      </c>
      <c r="M144" s="4" t="s">
        <v>904</v>
      </c>
      <c r="N144" s="3" t="s">
        <v>61</v>
      </c>
      <c r="O144" s="3" t="s">
        <v>72</v>
      </c>
      <c r="P144" s="3">
        <v>80442654</v>
      </c>
      <c r="Q144" s="3"/>
      <c r="R144" s="3" t="s">
        <v>56</v>
      </c>
      <c r="S144" s="3" t="s">
        <v>56</v>
      </c>
      <c r="T144" s="3" t="s">
        <v>960</v>
      </c>
      <c r="U144" s="3">
        <v>14429208</v>
      </c>
      <c r="V144" s="3" t="s">
        <v>242</v>
      </c>
      <c r="W144" s="3" t="s">
        <v>68</v>
      </c>
      <c r="X144" s="3" t="s">
        <v>56</v>
      </c>
      <c r="Y144" s="3">
        <v>0</v>
      </c>
      <c r="Z144" s="3">
        <v>537</v>
      </c>
      <c r="AA144" s="3" t="s">
        <v>84</v>
      </c>
      <c r="AB144" s="3">
        <v>0</v>
      </c>
      <c r="AC144" s="3" t="s">
        <v>68</v>
      </c>
      <c r="AD144" s="3" t="s">
        <v>56</v>
      </c>
      <c r="AE144" s="3"/>
      <c r="AF144" s="3"/>
      <c r="AG144" s="4" t="s">
        <v>904</v>
      </c>
      <c r="AH144" s="3">
        <v>14429208</v>
      </c>
      <c r="AI144" s="3">
        <v>0</v>
      </c>
      <c r="AJ144" s="3" t="s">
        <v>77</v>
      </c>
      <c r="AK144" s="3" t="s">
        <v>61</v>
      </c>
      <c r="AL144" s="3" t="s">
        <v>72</v>
      </c>
      <c r="AM144" s="3">
        <v>51700138</v>
      </c>
      <c r="AN144" s="3"/>
      <c r="AO144" s="3" t="s">
        <v>56</v>
      </c>
      <c r="AP144" s="3" t="s">
        <v>56</v>
      </c>
      <c r="AQ144" s="3" t="s">
        <v>906</v>
      </c>
      <c r="AR144" s="4" t="s">
        <v>427</v>
      </c>
      <c r="AS144" s="4" t="s">
        <v>427</v>
      </c>
      <c r="AT144" s="3" t="s">
        <v>954</v>
      </c>
      <c r="AU144" s="6" t="s">
        <v>901</v>
      </c>
      <c r="AV144" s="6" t="s">
        <v>3600</v>
      </c>
      <c r="AW144" s="3" t="str">
        <f t="shared" si="76"/>
        <v>2019000050067</v>
      </c>
      <c r="AX144" t="str">
        <f>VLOOKUP(AW144,'447 F23.8  PROYECTOS DE INVE...'!$F$10:$P$694,11,0)</f>
        <v>2021/09/13</v>
      </c>
      <c r="AY144" s="3"/>
      <c r="AZ144" s="3" t="str">
        <f t="shared" si="68"/>
        <v>2023/01/10</v>
      </c>
      <c r="BA144" s="18" t="str">
        <f>VLOOKUP(AW144,'447 F23.8  PROYECTOS DE INVE...'!$JE$10:$JE$68,1,FALSE)</f>
        <v>2019000050067</v>
      </c>
      <c r="BB144" s="3" t="str">
        <f t="shared" si="77"/>
        <v>4 LIQUIDADO</v>
      </c>
      <c r="BC144" s="40" t="str">
        <f>VLOOKUP(BA144,'447 F23.8  PROYECTOS DE INVE...'!$F$10:$R$770,13,0)</f>
        <v>1 APROBADO</v>
      </c>
      <c r="BD144" s="40" t="str">
        <f t="shared" si="78"/>
        <v>4 LIQUIDADO1 APROBADO</v>
      </c>
      <c r="BG144" t="str">
        <f>IFERROR(VLOOKUP('448 F23.9  CONTRATOS REALIZA...'!BD144,Hoja1!$F$2:$G$7,2,0),"ERROR")</f>
        <v>ERROR</v>
      </c>
      <c r="BH144" s="3" t="str">
        <f t="shared" si="79"/>
        <v>40 ASIGNACIÓN PARA LA INVERSIÓN REGIONAL - DEPARTAMENTOS ART. 209 DE LA LEY 2056 DE 2020</v>
      </c>
      <c r="BI144" t="str">
        <f>VLOOKUP(F144,'447 F23.8  PROYECTOS DE INVE...'!$F$10:$U$68,16,0)</f>
        <v>40 ASIGNACIÓN PARA LA INVERSIÓN REGIONAL - DEPARTAMENTOS ART. 209 DE LA LEY 2056 DE 2020</v>
      </c>
      <c r="BJ144" t="b">
        <f t="shared" si="69"/>
        <v>1</v>
      </c>
      <c r="BK144" s="4" t="str">
        <f t="shared" si="80"/>
        <v>2023/01/10</v>
      </c>
      <c r="BL144" s="4" t="str">
        <f t="shared" si="81"/>
        <v>2023/01/10</v>
      </c>
      <c r="BM144" s="4" t="str">
        <f t="shared" si="82"/>
        <v>2024/06/30</v>
      </c>
      <c r="BN144" s="4" t="str">
        <f t="shared" si="83"/>
        <v>2024/06/30</v>
      </c>
      <c r="BO144" s="15" t="str">
        <f t="shared" si="70"/>
        <v>2023/01/10</v>
      </c>
      <c r="BP144" s="15" t="str">
        <f t="shared" si="71"/>
        <v>2023/01/10</v>
      </c>
      <c r="BQ144" s="15" t="str">
        <f t="shared" si="72"/>
        <v>2024/06/30</v>
      </c>
      <c r="BR144" s="15" t="str">
        <f t="shared" si="84"/>
        <v>2024/06/30</v>
      </c>
      <c r="BS144" s="15" t="str">
        <f t="shared" si="85"/>
        <v>OK</v>
      </c>
      <c r="BT144" s="15" t="str">
        <f t="shared" si="86"/>
        <v>OK</v>
      </c>
      <c r="BU144" s="15" t="str">
        <f t="shared" si="87"/>
        <v>OK</v>
      </c>
      <c r="BV144" s="15" t="str">
        <f t="shared" si="88"/>
        <v>OK</v>
      </c>
      <c r="BW144" s="16">
        <f t="shared" si="73"/>
        <v>0</v>
      </c>
      <c r="BX144" s="16">
        <f t="shared" si="74"/>
        <v>537</v>
      </c>
      <c r="BY144">
        <f t="shared" si="89"/>
        <v>0</v>
      </c>
      <c r="BZ144" t="str">
        <f t="shared" si="90"/>
        <v>OK</v>
      </c>
      <c r="CA144" t="str">
        <f t="shared" si="91"/>
        <v>OK</v>
      </c>
      <c r="CB144" t="str">
        <f t="shared" si="92"/>
        <v>OK</v>
      </c>
      <c r="CC144" t="str">
        <f t="shared" si="93"/>
        <v>OK</v>
      </c>
      <c r="CD144" s="43" t="s">
        <v>904</v>
      </c>
      <c r="CE144" s="44" t="s">
        <v>904</v>
      </c>
      <c r="CF144" s="44" t="s">
        <v>427</v>
      </c>
      <c r="CH144" s="8">
        <f t="shared" si="94"/>
        <v>0</v>
      </c>
      <c r="CI144" s="8">
        <f t="shared" si="67"/>
        <v>45473</v>
      </c>
      <c r="CJ144">
        <f t="shared" si="75"/>
        <v>0</v>
      </c>
    </row>
    <row r="145" spans="1:88" ht="15.75" thickBot="1" x14ac:dyDescent="0.3">
      <c r="A145" s="1">
        <v>135</v>
      </c>
      <c r="B145" t="s">
        <v>856</v>
      </c>
      <c r="C145" s="3" t="s">
        <v>58</v>
      </c>
      <c r="D145" s="3" t="s">
        <v>56</v>
      </c>
      <c r="E145" s="3" t="s">
        <v>396</v>
      </c>
      <c r="F145" s="3" t="s">
        <v>896</v>
      </c>
      <c r="G145" s="3" t="s">
        <v>952</v>
      </c>
      <c r="H145" s="3" t="s">
        <v>140</v>
      </c>
      <c r="I145" s="3">
        <v>14429208</v>
      </c>
      <c r="J145" s="3" t="s">
        <v>269</v>
      </c>
      <c r="K145" s="3" t="s">
        <v>903</v>
      </c>
      <c r="L145" s="3" t="s">
        <v>280</v>
      </c>
      <c r="M145" s="4" t="s">
        <v>904</v>
      </c>
      <c r="N145" s="3" t="s">
        <v>61</v>
      </c>
      <c r="O145" s="3" t="s">
        <v>72</v>
      </c>
      <c r="P145" s="3">
        <v>39657455</v>
      </c>
      <c r="Q145" s="3"/>
      <c r="R145" s="3" t="s">
        <v>56</v>
      </c>
      <c r="S145" s="3" t="s">
        <v>56</v>
      </c>
      <c r="T145" s="3" t="s">
        <v>961</v>
      </c>
      <c r="U145" s="3">
        <v>14429208</v>
      </c>
      <c r="V145" s="3" t="s">
        <v>242</v>
      </c>
      <c r="W145" s="3" t="s">
        <v>68</v>
      </c>
      <c r="X145" s="3" t="s">
        <v>56</v>
      </c>
      <c r="Y145" s="3">
        <v>0</v>
      </c>
      <c r="Z145" s="3">
        <v>537</v>
      </c>
      <c r="AA145" s="3" t="s">
        <v>84</v>
      </c>
      <c r="AB145" s="3">
        <v>0</v>
      </c>
      <c r="AC145" s="3" t="s">
        <v>68</v>
      </c>
      <c r="AD145" s="3" t="s">
        <v>56</v>
      </c>
      <c r="AE145" s="3"/>
      <c r="AF145" s="3"/>
      <c r="AG145" s="4" t="s">
        <v>904</v>
      </c>
      <c r="AH145" s="3">
        <v>14429208</v>
      </c>
      <c r="AI145" s="3">
        <v>0</v>
      </c>
      <c r="AJ145" s="3" t="s">
        <v>77</v>
      </c>
      <c r="AK145" s="3" t="s">
        <v>61</v>
      </c>
      <c r="AL145" s="3" t="s">
        <v>72</v>
      </c>
      <c r="AM145" s="3">
        <v>51700138</v>
      </c>
      <c r="AN145" s="3"/>
      <c r="AO145" s="3" t="s">
        <v>56</v>
      </c>
      <c r="AP145" s="3" t="s">
        <v>56</v>
      </c>
      <c r="AQ145" s="3" t="s">
        <v>906</v>
      </c>
      <c r="AR145" s="4" t="s">
        <v>427</v>
      </c>
      <c r="AS145" s="4" t="s">
        <v>427</v>
      </c>
      <c r="AT145" s="3" t="s">
        <v>954</v>
      </c>
      <c r="AU145" s="6" t="s">
        <v>901</v>
      </c>
      <c r="AV145" s="6" t="s">
        <v>3600</v>
      </c>
      <c r="AW145" s="3" t="str">
        <f t="shared" si="76"/>
        <v>2019000050067</v>
      </c>
      <c r="AX145" t="str">
        <f>VLOOKUP(AW145,'447 F23.8  PROYECTOS DE INVE...'!$F$10:$P$694,11,0)</f>
        <v>2021/09/13</v>
      </c>
      <c r="AY145" s="3"/>
      <c r="AZ145" s="3" t="str">
        <f t="shared" si="68"/>
        <v>2023/01/10</v>
      </c>
      <c r="BA145" s="18" t="str">
        <f>VLOOKUP(AW145,'447 F23.8  PROYECTOS DE INVE...'!$JE$10:$JE$68,1,FALSE)</f>
        <v>2019000050067</v>
      </c>
      <c r="BB145" s="3" t="str">
        <f t="shared" si="77"/>
        <v>4 LIQUIDADO</v>
      </c>
      <c r="BC145" s="40" t="str">
        <f>VLOOKUP(BA145,'447 F23.8  PROYECTOS DE INVE...'!$F$10:$R$770,13,0)</f>
        <v>1 APROBADO</v>
      </c>
      <c r="BD145" s="40" t="str">
        <f t="shared" si="78"/>
        <v>4 LIQUIDADO1 APROBADO</v>
      </c>
      <c r="BG145" t="str">
        <f>IFERROR(VLOOKUP('448 F23.9  CONTRATOS REALIZA...'!BD145,Hoja1!$F$2:$G$7,2,0),"ERROR")</f>
        <v>ERROR</v>
      </c>
      <c r="BH145" s="3" t="str">
        <f t="shared" si="79"/>
        <v>40 ASIGNACIÓN PARA LA INVERSIÓN REGIONAL - DEPARTAMENTOS ART. 209 DE LA LEY 2056 DE 2020</v>
      </c>
      <c r="BI145" t="str">
        <f>VLOOKUP(F145,'447 F23.8  PROYECTOS DE INVE...'!$F$10:$U$68,16,0)</f>
        <v>40 ASIGNACIÓN PARA LA INVERSIÓN REGIONAL - DEPARTAMENTOS ART. 209 DE LA LEY 2056 DE 2020</v>
      </c>
      <c r="BJ145" t="b">
        <f t="shared" si="69"/>
        <v>1</v>
      </c>
      <c r="BK145" s="4" t="str">
        <f t="shared" si="80"/>
        <v>2023/01/10</v>
      </c>
      <c r="BL145" s="4" t="str">
        <f t="shared" si="81"/>
        <v>2023/01/10</v>
      </c>
      <c r="BM145" s="4" t="str">
        <f t="shared" si="82"/>
        <v>2024/06/30</v>
      </c>
      <c r="BN145" s="4" t="str">
        <f t="shared" si="83"/>
        <v>2024/06/30</v>
      </c>
      <c r="BO145" s="15" t="str">
        <f t="shared" si="70"/>
        <v>2023/01/10</v>
      </c>
      <c r="BP145" s="15" t="str">
        <f t="shared" si="71"/>
        <v>2023/01/10</v>
      </c>
      <c r="BQ145" s="15" t="str">
        <f t="shared" si="72"/>
        <v>2024/06/30</v>
      </c>
      <c r="BR145" s="15" t="str">
        <f t="shared" si="84"/>
        <v>2024/06/30</v>
      </c>
      <c r="BS145" s="15" t="str">
        <f t="shared" si="85"/>
        <v>OK</v>
      </c>
      <c r="BT145" s="15" t="str">
        <f t="shared" si="86"/>
        <v>OK</v>
      </c>
      <c r="BU145" s="15" t="str">
        <f t="shared" si="87"/>
        <v>OK</v>
      </c>
      <c r="BV145" s="15" t="str">
        <f t="shared" si="88"/>
        <v>OK</v>
      </c>
      <c r="BW145" s="16">
        <f t="shared" si="73"/>
        <v>0</v>
      </c>
      <c r="BX145" s="16">
        <f t="shared" si="74"/>
        <v>537</v>
      </c>
      <c r="BY145">
        <f t="shared" si="89"/>
        <v>0</v>
      </c>
      <c r="BZ145" t="str">
        <f t="shared" si="90"/>
        <v>OK</v>
      </c>
      <c r="CA145" t="str">
        <f t="shared" si="91"/>
        <v>OK</v>
      </c>
      <c r="CB145" t="str">
        <f t="shared" si="92"/>
        <v>OK</v>
      </c>
      <c r="CC145" t="str">
        <f t="shared" si="93"/>
        <v>OK</v>
      </c>
      <c r="CD145" s="43" t="s">
        <v>399</v>
      </c>
      <c r="CE145" s="44" t="s">
        <v>399</v>
      </c>
      <c r="CF145" s="44" t="s">
        <v>400</v>
      </c>
      <c r="CH145" s="8">
        <f t="shared" si="94"/>
        <v>-31</v>
      </c>
      <c r="CI145" s="8">
        <f t="shared" si="67"/>
        <v>45473</v>
      </c>
      <c r="CJ145">
        <f t="shared" si="75"/>
        <v>0</v>
      </c>
    </row>
    <row r="146" spans="1:88" ht="15.75" thickBot="1" x14ac:dyDescent="0.3">
      <c r="A146" s="1">
        <v>136</v>
      </c>
      <c r="B146" t="s">
        <v>857</v>
      </c>
      <c r="C146" s="3" t="s">
        <v>58</v>
      </c>
      <c r="D146" s="3" t="s">
        <v>56</v>
      </c>
      <c r="E146" s="3" t="s">
        <v>396</v>
      </c>
      <c r="F146" s="3" t="s">
        <v>896</v>
      </c>
      <c r="G146" s="3" t="s">
        <v>952</v>
      </c>
      <c r="H146" s="3" t="s">
        <v>140</v>
      </c>
      <c r="I146" s="3">
        <v>14429208</v>
      </c>
      <c r="J146" s="3" t="s">
        <v>269</v>
      </c>
      <c r="K146" s="3" t="s">
        <v>903</v>
      </c>
      <c r="L146" s="3" t="s">
        <v>280</v>
      </c>
      <c r="M146" s="4" t="s">
        <v>904</v>
      </c>
      <c r="N146" s="3" t="s">
        <v>61</v>
      </c>
      <c r="O146" s="3" t="s">
        <v>72</v>
      </c>
      <c r="P146" s="3">
        <v>194145</v>
      </c>
      <c r="Q146" s="3"/>
      <c r="R146" s="3" t="s">
        <v>56</v>
      </c>
      <c r="S146" s="3" t="s">
        <v>56</v>
      </c>
      <c r="T146" s="3" t="s">
        <v>962</v>
      </c>
      <c r="U146" s="3">
        <v>14429208</v>
      </c>
      <c r="V146" s="3" t="s">
        <v>242</v>
      </c>
      <c r="W146" s="3" t="s">
        <v>68</v>
      </c>
      <c r="X146" s="3" t="s">
        <v>56</v>
      </c>
      <c r="Y146" s="3">
        <v>0</v>
      </c>
      <c r="Z146" s="3">
        <v>537</v>
      </c>
      <c r="AA146" s="3" t="s">
        <v>84</v>
      </c>
      <c r="AB146" s="3">
        <v>0</v>
      </c>
      <c r="AC146" s="3" t="s">
        <v>68</v>
      </c>
      <c r="AD146" s="3" t="s">
        <v>56</v>
      </c>
      <c r="AE146" s="3"/>
      <c r="AF146" s="3"/>
      <c r="AG146" s="4" t="s">
        <v>904</v>
      </c>
      <c r="AH146" s="3">
        <v>14429208</v>
      </c>
      <c r="AI146" s="3">
        <v>0</v>
      </c>
      <c r="AJ146" s="3" t="s">
        <v>77</v>
      </c>
      <c r="AK146" s="3" t="s">
        <v>61</v>
      </c>
      <c r="AL146" s="3" t="s">
        <v>72</v>
      </c>
      <c r="AM146" s="3">
        <v>51700138</v>
      </c>
      <c r="AN146" s="3"/>
      <c r="AO146" s="3" t="s">
        <v>56</v>
      </c>
      <c r="AP146" s="3" t="s">
        <v>56</v>
      </c>
      <c r="AQ146" s="3" t="s">
        <v>906</v>
      </c>
      <c r="AR146" s="4" t="s">
        <v>427</v>
      </c>
      <c r="AS146" s="4" t="s">
        <v>427</v>
      </c>
      <c r="AT146" s="3" t="s">
        <v>954</v>
      </c>
      <c r="AU146" s="6" t="s">
        <v>901</v>
      </c>
      <c r="AV146" s="6" t="s">
        <v>3600</v>
      </c>
      <c r="AW146" s="3" t="str">
        <f t="shared" si="76"/>
        <v>2019000050067</v>
      </c>
      <c r="AX146" t="str">
        <f>VLOOKUP(AW146,'447 F23.8  PROYECTOS DE INVE...'!$F$10:$P$694,11,0)</f>
        <v>2021/09/13</v>
      </c>
      <c r="AY146" s="3"/>
      <c r="AZ146" s="3" t="str">
        <f t="shared" si="68"/>
        <v>2023/01/10</v>
      </c>
      <c r="BA146" s="18" t="str">
        <f>VLOOKUP(AW146,'447 F23.8  PROYECTOS DE INVE...'!$JE$10:$JE$68,1,FALSE)</f>
        <v>2019000050067</v>
      </c>
      <c r="BB146" s="3" t="str">
        <f t="shared" si="77"/>
        <v>4 LIQUIDADO</v>
      </c>
      <c r="BC146" s="40" t="str">
        <f>VLOOKUP(BA146,'447 F23.8  PROYECTOS DE INVE...'!$F$10:$R$770,13,0)</f>
        <v>1 APROBADO</v>
      </c>
      <c r="BD146" s="40" t="str">
        <f t="shared" si="78"/>
        <v>4 LIQUIDADO1 APROBADO</v>
      </c>
      <c r="BG146" t="str">
        <f>IFERROR(VLOOKUP('448 F23.9  CONTRATOS REALIZA...'!BD146,Hoja1!$F$2:$G$7,2,0),"ERROR")</f>
        <v>ERROR</v>
      </c>
      <c r="BH146" s="3" t="str">
        <f t="shared" si="79"/>
        <v>40 ASIGNACIÓN PARA LA INVERSIÓN REGIONAL - DEPARTAMENTOS ART. 209 DE LA LEY 2056 DE 2020</v>
      </c>
      <c r="BI146" t="str">
        <f>VLOOKUP(F146,'447 F23.8  PROYECTOS DE INVE...'!$F$10:$U$68,16,0)</f>
        <v>40 ASIGNACIÓN PARA LA INVERSIÓN REGIONAL - DEPARTAMENTOS ART. 209 DE LA LEY 2056 DE 2020</v>
      </c>
      <c r="BJ146" t="b">
        <f t="shared" si="69"/>
        <v>1</v>
      </c>
      <c r="BK146" s="4" t="str">
        <f t="shared" si="80"/>
        <v>2023/01/10</v>
      </c>
      <c r="BL146" s="4" t="str">
        <f t="shared" si="81"/>
        <v>2023/01/10</v>
      </c>
      <c r="BM146" s="4" t="str">
        <f t="shared" si="82"/>
        <v>2024/06/30</v>
      </c>
      <c r="BN146" s="4" t="str">
        <f t="shared" si="83"/>
        <v>2024/06/30</v>
      </c>
      <c r="BO146" s="15" t="str">
        <f t="shared" si="70"/>
        <v>2023/01/10</v>
      </c>
      <c r="BP146" s="15" t="str">
        <f t="shared" si="71"/>
        <v>2023/01/10</v>
      </c>
      <c r="BQ146" s="15" t="str">
        <f t="shared" si="72"/>
        <v>2024/06/30</v>
      </c>
      <c r="BR146" s="15" t="str">
        <f t="shared" si="84"/>
        <v>2024/06/30</v>
      </c>
      <c r="BS146" s="15" t="str">
        <f t="shared" si="85"/>
        <v>OK</v>
      </c>
      <c r="BT146" s="15" t="str">
        <f t="shared" si="86"/>
        <v>OK</v>
      </c>
      <c r="BU146" s="15" t="str">
        <f t="shared" si="87"/>
        <v>OK</v>
      </c>
      <c r="BV146" s="15" t="str">
        <f t="shared" si="88"/>
        <v>OK</v>
      </c>
      <c r="BW146" s="16">
        <f t="shared" si="73"/>
        <v>0</v>
      </c>
      <c r="BX146" s="16">
        <f t="shared" si="74"/>
        <v>537</v>
      </c>
      <c r="BY146">
        <f t="shared" si="89"/>
        <v>0</v>
      </c>
      <c r="BZ146" t="str">
        <f t="shared" si="90"/>
        <v>OK</v>
      </c>
      <c r="CA146" t="str">
        <f t="shared" si="91"/>
        <v>OK</v>
      </c>
      <c r="CB146" t="str">
        <f t="shared" si="92"/>
        <v>OK</v>
      </c>
      <c r="CC146" t="str">
        <f t="shared" si="93"/>
        <v>OK</v>
      </c>
      <c r="CD146" s="43" t="s">
        <v>904</v>
      </c>
      <c r="CE146" s="44" t="s">
        <v>904</v>
      </c>
      <c r="CF146" s="44" t="s">
        <v>427</v>
      </c>
      <c r="CH146" s="8">
        <f t="shared" si="94"/>
        <v>0</v>
      </c>
      <c r="CI146" s="8">
        <f t="shared" si="67"/>
        <v>45473</v>
      </c>
      <c r="CJ146">
        <f t="shared" si="75"/>
        <v>0</v>
      </c>
    </row>
    <row r="147" spans="1:88" ht="15.75" thickBot="1" x14ac:dyDescent="0.3">
      <c r="A147" s="1">
        <v>137</v>
      </c>
      <c r="B147" t="s">
        <v>858</v>
      </c>
      <c r="C147" s="3" t="s">
        <v>58</v>
      </c>
      <c r="D147" s="3" t="s">
        <v>56</v>
      </c>
      <c r="E147" s="3" t="s">
        <v>396</v>
      </c>
      <c r="F147" s="3" t="s">
        <v>896</v>
      </c>
      <c r="G147" s="3" t="s">
        <v>963</v>
      </c>
      <c r="H147" s="3" t="s">
        <v>140</v>
      </c>
      <c r="I147" s="3">
        <v>7965379</v>
      </c>
      <c r="J147" s="3" t="s">
        <v>269</v>
      </c>
      <c r="K147" s="3" t="s">
        <v>903</v>
      </c>
      <c r="L147" s="3" t="s">
        <v>280</v>
      </c>
      <c r="M147" s="4" t="s">
        <v>904</v>
      </c>
      <c r="N147" s="3" t="s">
        <v>61</v>
      </c>
      <c r="O147" s="3" t="s">
        <v>72</v>
      </c>
      <c r="P147" s="3">
        <v>2972218</v>
      </c>
      <c r="Q147" s="3"/>
      <c r="R147" s="3" t="s">
        <v>56</v>
      </c>
      <c r="S147" s="3" t="s">
        <v>56</v>
      </c>
      <c r="T147" s="3" t="s">
        <v>964</v>
      </c>
      <c r="U147" s="3">
        <v>7965379</v>
      </c>
      <c r="V147" s="3" t="s">
        <v>242</v>
      </c>
      <c r="W147" s="3" t="s">
        <v>68</v>
      </c>
      <c r="X147" s="3" t="s">
        <v>56</v>
      </c>
      <c r="Y147" s="3">
        <v>0</v>
      </c>
      <c r="Z147" s="3">
        <v>537</v>
      </c>
      <c r="AA147" s="3" t="s">
        <v>84</v>
      </c>
      <c r="AB147" s="3">
        <v>0</v>
      </c>
      <c r="AC147" s="3" t="s">
        <v>68</v>
      </c>
      <c r="AD147" s="3" t="s">
        <v>56</v>
      </c>
      <c r="AE147" s="3"/>
      <c r="AF147" s="3"/>
      <c r="AG147" s="4" t="s">
        <v>904</v>
      </c>
      <c r="AH147" s="3">
        <v>7965379</v>
      </c>
      <c r="AI147" s="3">
        <v>0</v>
      </c>
      <c r="AJ147" s="3" t="s">
        <v>77</v>
      </c>
      <c r="AK147" s="3" t="s">
        <v>61</v>
      </c>
      <c r="AL147" s="3" t="s">
        <v>72</v>
      </c>
      <c r="AM147" s="3">
        <v>51700138</v>
      </c>
      <c r="AN147" s="3"/>
      <c r="AO147" s="3" t="s">
        <v>56</v>
      </c>
      <c r="AP147" s="3" t="s">
        <v>56</v>
      </c>
      <c r="AQ147" s="3" t="s">
        <v>906</v>
      </c>
      <c r="AR147" s="4" t="s">
        <v>427</v>
      </c>
      <c r="AS147" s="4" t="s">
        <v>427</v>
      </c>
      <c r="AT147" s="3" t="s">
        <v>965</v>
      </c>
      <c r="AU147" s="6" t="s">
        <v>901</v>
      </c>
      <c r="AV147" s="6" t="s">
        <v>3600</v>
      </c>
      <c r="AW147" s="3" t="str">
        <f t="shared" si="76"/>
        <v>2019000050067</v>
      </c>
      <c r="AX147" t="str">
        <f>VLOOKUP(AW147,'447 F23.8  PROYECTOS DE INVE...'!$F$10:$P$694,11,0)</f>
        <v>2021/09/13</v>
      </c>
      <c r="AY147" s="3"/>
      <c r="AZ147" s="3" t="str">
        <f t="shared" si="68"/>
        <v>2023/01/10</v>
      </c>
      <c r="BA147" s="18" t="str">
        <f>VLOOKUP(AW147,'447 F23.8  PROYECTOS DE INVE...'!$JE$10:$JE$68,1,FALSE)</f>
        <v>2019000050067</v>
      </c>
      <c r="BB147" s="3" t="str">
        <f t="shared" si="77"/>
        <v>4 LIQUIDADO</v>
      </c>
      <c r="BC147" s="40" t="str">
        <f>VLOOKUP(BA147,'447 F23.8  PROYECTOS DE INVE...'!$F$10:$R$770,13,0)</f>
        <v>1 APROBADO</v>
      </c>
      <c r="BD147" s="40" t="str">
        <f t="shared" si="78"/>
        <v>4 LIQUIDADO1 APROBADO</v>
      </c>
      <c r="BG147" t="str">
        <f>IFERROR(VLOOKUP('448 F23.9  CONTRATOS REALIZA...'!BD147,Hoja1!$F$2:$G$7,2,0),"ERROR")</f>
        <v>ERROR</v>
      </c>
      <c r="BH147" s="3" t="str">
        <f t="shared" si="79"/>
        <v>40 ASIGNACIÓN PARA LA INVERSIÓN REGIONAL - DEPARTAMENTOS ART. 209 DE LA LEY 2056 DE 2020</v>
      </c>
      <c r="BI147" t="str">
        <f>VLOOKUP(F147,'447 F23.8  PROYECTOS DE INVE...'!$F$10:$U$68,16,0)</f>
        <v>40 ASIGNACIÓN PARA LA INVERSIÓN REGIONAL - DEPARTAMENTOS ART. 209 DE LA LEY 2056 DE 2020</v>
      </c>
      <c r="BJ147" t="b">
        <f t="shared" si="69"/>
        <v>1</v>
      </c>
      <c r="BK147" s="4" t="str">
        <f t="shared" si="80"/>
        <v>2023/01/10</v>
      </c>
      <c r="BL147" s="4" t="str">
        <f t="shared" si="81"/>
        <v>2023/01/10</v>
      </c>
      <c r="BM147" s="4" t="str">
        <f t="shared" si="82"/>
        <v>2024/06/30</v>
      </c>
      <c r="BN147" s="4" t="str">
        <f t="shared" si="83"/>
        <v>2024/06/30</v>
      </c>
      <c r="BO147" s="15" t="str">
        <f t="shared" si="70"/>
        <v>2023/01/10</v>
      </c>
      <c r="BP147" s="15" t="str">
        <f t="shared" si="71"/>
        <v>2023/01/10</v>
      </c>
      <c r="BQ147" s="15" t="str">
        <f t="shared" si="72"/>
        <v>2024/06/30</v>
      </c>
      <c r="BR147" s="15" t="str">
        <f t="shared" si="84"/>
        <v>2024/06/30</v>
      </c>
      <c r="BS147" s="15" t="str">
        <f t="shared" si="85"/>
        <v>OK</v>
      </c>
      <c r="BT147" s="15" t="str">
        <f t="shared" si="86"/>
        <v>OK</v>
      </c>
      <c r="BU147" s="15" t="str">
        <f t="shared" si="87"/>
        <v>OK</v>
      </c>
      <c r="BV147" s="15" t="str">
        <f t="shared" si="88"/>
        <v>OK</v>
      </c>
      <c r="BW147" s="16">
        <f t="shared" si="73"/>
        <v>0</v>
      </c>
      <c r="BX147" s="16">
        <f t="shared" si="74"/>
        <v>537</v>
      </c>
      <c r="BY147">
        <f t="shared" si="89"/>
        <v>0</v>
      </c>
      <c r="BZ147" t="str">
        <f t="shared" si="90"/>
        <v>OK</v>
      </c>
      <c r="CA147" t="str">
        <f t="shared" si="91"/>
        <v>OK</v>
      </c>
      <c r="CB147" t="str">
        <f t="shared" si="92"/>
        <v>OK</v>
      </c>
      <c r="CC147" t="str">
        <f t="shared" si="93"/>
        <v>OK</v>
      </c>
      <c r="CD147" s="43" t="s">
        <v>904</v>
      </c>
      <c r="CE147" s="44" t="s">
        <v>904</v>
      </c>
      <c r="CF147" s="44" t="s">
        <v>427</v>
      </c>
      <c r="CH147" s="8">
        <f t="shared" si="94"/>
        <v>0</v>
      </c>
      <c r="CI147" s="8">
        <f t="shared" si="67"/>
        <v>45473</v>
      </c>
      <c r="CJ147">
        <f t="shared" si="75"/>
        <v>0</v>
      </c>
    </row>
    <row r="148" spans="1:88" ht="15.75" thickBot="1" x14ac:dyDescent="0.3">
      <c r="A148" s="1">
        <v>138</v>
      </c>
      <c r="B148" t="s">
        <v>859</v>
      </c>
      <c r="C148" s="3" t="s">
        <v>58</v>
      </c>
      <c r="D148" s="3" t="s">
        <v>56</v>
      </c>
      <c r="E148" s="3" t="s">
        <v>396</v>
      </c>
      <c r="F148" s="3" t="s">
        <v>896</v>
      </c>
      <c r="G148" s="3" t="s">
        <v>963</v>
      </c>
      <c r="H148" s="3" t="s">
        <v>140</v>
      </c>
      <c r="I148" s="3">
        <v>23896138</v>
      </c>
      <c r="J148" s="3" t="s">
        <v>269</v>
      </c>
      <c r="K148" s="3" t="s">
        <v>903</v>
      </c>
      <c r="L148" s="3" t="s">
        <v>280</v>
      </c>
      <c r="M148" s="4" t="s">
        <v>904</v>
      </c>
      <c r="N148" s="3" t="s">
        <v>61</v>
      </c>
      <c r="O148" s="3" t="s">
        <v>72</v>
      </c>
      <c r="P148" s="3">
        <v>51783951</v>
      </c>
      <c r="Q148" s="3"/>
      <c r="R148" s="3" t="s">
        <v>56</v>
      </c>
      <c r="S148" s="3" t="s">
        <v>56</v>
      </c>
      <c r="T148" s="3" t="s">
        <v>966</v>
      </c>
      <c r="U148" s="3">
        <v>23896138</v>
      </c>
      <c r="V148" s="3" t="s">
        <v>242</v>
      </c>
      <c r="W148" s="3" t="s">
        <v>68</v>
      </c>
      <c r="X148" s="3" t="s">
        <v>56</v>
      </c>
      <c r="Y148" s="3">
        <v>0</v>
      </c>
      <c r="Z148" s="3">
        <v>537</v>
      </c>
      <c r="AA148" s="3" t="s">
        <v>84</v>
      </c>
      <c r="AB148" s="3">
        <v>0</v>
      </c>
      <c r="AC148" s="3" t="s">
        <v>68</v>
      </c>
      <c r="AD148" s="3" t="s">
        <v>56</v>
      </c>
      <c r="AE148" s="3"/>
      <c r="AF148" s="3"/>
      <c r="AG148" s="4" t="s">
        <v>904</v>
      </c>
      <c r="AH148" s="3">
        <v>23896138</v>
      </c>
      <c r="AI148" s="3">
        <v>0</v>
      </c>
      <c r="AJ148" s="3" t="s">
        <v>77</v>
      </c>
      <c r="AK148" s="3" t="s">
        <v>61</v>
      </c>
      <c r="AL148" s="3" t="s">
        <v>72</v>
      </c>
      <c r="AM148" s="3">
        <v>51700138</v>
      </c>
      <c r="AN148" s="3"/>
      <c r="AO148" s="3" t="s">
        <v>56</v>
      </c>
      <c r="AP148" s="3" t="s">
        <v>56</v>
      </c>
      <c r="AQ148" s="3" t="s">
        <v>906</v>
      </c>
      <c r="AR148" s="4" t="s">
        <v>427</v>
      </c>
      <c r="AS148" s="4" t="s">
        <v>427</v>
      </c>
      <c r="AT148" s="3" t="s">
        <v>965</v>
      </c>
      <c r="AU148" s="6" t="s">
        <v>901</v>
      </c>
      <c r="AV148" s="6" t="s">
        <v>3600</v>
      </c>
      <c r="AW148" s="3" t="str">
        <f t="shared" si="76"/>
        <v>2019000050067</v>
      </c>
      <c r="AX148" t="str">
        <f>VLOOKUP(AW148,'447 F23.8  PROYECTOS DE INVE...'!$F$10:$P$694,11,0)</f>
        <v>2021/09/13</v>
      </c>
      <c r="AY148" s="3"/>
      <c r="AZ148" s="3" t="str">
        <f t="shared" si="68"/>
        <v>2023/01/10</v>
      </c>
      <c r="BA148" s="18" t="str">
        <f>VLOOKUP(AW148,'447 F23.8  PROYECTOS DE INVE...'!$JE$10:$JE$68,1,FALSE)</f>
        <v>2019000050067</v>
      </c>
      <c r="BB148" s="3" t="str">
        <f t="shared" si="77"/>
        <v>4 LIQUIDADO</v>
      </c>
      <c r="BC148" s="40" t="str">
        <f>VLOOKUP(BA148,'447 F23.8  PROYECTOS DE INVE...'!$F$10:$R$770,13,0)</f>
        <v>1 APROBADO</v>
      </c>
      <c r="BD148" s="40" t="str">
        <f t="shared" si="78"/>
        <v>4 LIQUIDADO1 APROBADO</v>
      </c>
      <c r="BG148" t="str">
        <f>IFERROR(VLOOKUP('448 F23.9  CONTRATOS REALIZA...'!BD148,Hoja1!$F$2:$G$7,2,0),"ERROR")</f>
        <v>ERROR</v>
      </c>
      <c r="BH148" s="3" t="str">
        <f t="shared" si="79"/>
        <v>40 ASIGNACIÓN PARA LA INVERSIÓN REGIONAL - DEPARTAMENTOS ART. 209 DE LA LEY 2056 DE 2020</v>
      </c>
      <c r="BI148" t="str">
        <f>VLOOKUP(F148,'447 F23.8  PROYECTOS DE INVE...'!$F$10:$U$68,16,0)</f>
        <v>40 ASIGNACIÓN PARA LA INVERSIÓN REGIONAL - DEPARTAMENTOS ART. 209 DE LA LEY 2056 DE 2020</v>
      </c>
      <c r="BJ148" t="b">
        <f t="shared" si="69"/>
        <v>1</v>
      </c>
      <c r="BK148" s="4" t="str">
        <f t="shared" si="80"/>
        <v>2023/01/10</v>
      </c>
      <c r="BL148" s="4" t="str">
        <f t="shared" si="81"/>
        <v>2023/01/10</v>
      </c>
      <c r="BM148" s="4" t="str">
        <f t="shared" si="82"/>
        <v>2024/06/30</v>
      </c>
      <c r="BN148" s="4" t="str">
        <f t="shared" si="83"/>
        <v>2024/06/30</v>
      </c>
      <c r="BO148" s="15" t="str">
        <f t="shared" si="70"/>
        <v>2023/01/10</v>
      </c>
      <c r="BP148" s="15" t="str">
        <f t="shared" si="71"/>
        <v>2023/01/10</v>
      </c>
      <c r="BQ148" s="15" t="str">
        <f t="shared" si="72"/>
        <v>2024/06/30</v>
      </c>
      <c r="BR148" s="15" t="str">
        <f t="shared" si="84"/>
        <v>2024/06/30</v>
      </c>
      <c r="BS148" s="15" t="str">
        <f t="shared" si="85"/>
        <v>OK</v>
      </c>
      <c r="BT148" s="15" t="str">
        <f t="shared" si="86"/>
        <v>OK</v>
      </c>
      <c r="BU148" s="15" t="str">
        <f t="shared" si="87"/>
        <v>OK</v>
      </c>
      <c r="BV148" s="15" t="str">
        <f t="shared" si="88"/>
        <v>OK</v>
      </c>
      <c r="BW148" s="16">
        <f t="shared" si="73"/>
        <v>0</v>
      </c>
      <c r="BX148" s="16">
        <f t="shared" si="74"/>
        <v>537</v>
      </c>
      <c r="BY148">
        <f t="shared" si="89"/>
        <v>0</v>
      </c>
      <c r="BZ148" t="str">
        <f t="shared" si="90"/>
        <v>OK</v>
      </c>
      <c r="CA148" t="str">
        <f t="shared" si="91"/>
        <v>OK</v>
      </c>
      <c r="CB148" t="str">
        <f t="shared" si="92"/>
        <v>OK</v>
      </c>
      <c r="CC148" t="str">
        <f t="shared" si="93"/>
        <v>OK</v>
      </c>
      <c r="CD148" s="43" t="s">
        <v>904</v>
      </c>
      <c r="CE148" s="44" t="s">
        <v>904</v>
      </c>
      <c r="CF148" s="44" t="s">
        <v>427</v>
      </c>
      <c r="CH148" s="8">
        <f t="shared" si="94"/>
        <v>0</v>
      </c>
      <c r="CI148" s="8">
        <f t="shared" si="67"/>
        <v>45473</v>
      </c>
      <c r="CJ148">
        <f t="shared" si="75"/>
        <v>0</v>
      </c>
    </row>
    <row r="149" spans="1:88" ht="15.75" thickBot="1" x14ac:dyDescent="0.3">
      <c r="A149" s="1">
        <v>139</v>
      </c>
      <c r="B149" t="s">
        <v>860</v>
      </c>
      <c r="C149" s="3" t="s">
        <v>58</v>
      </c>
      <c r="D149" s="3" t="s">
        <v>56</v>
      </c>
      <c r="E149" s="3" t="s">
        <v>396</v>
      </c>
      <c r="F149" s="3" t="s">
        <v>896</v>
      </c>
      <c r="G149" s="3" t="s">
        <v>967</v>
      </c>
      <c r="H149" s="3" t="s">
        <v>140</v>
      </c>
      <c r="I149" s="3">
        <v>39256505</v>
      </c>
      <c r="J149" s="3" t="s">
        <v>269</v>
      </c>
      <c r="K149" s="3" t="s">
        <v>903</v>
      </c>
      <c r="L149" s="3" t="s">
        <v>280</v>
      </c>
      <c r="M149" s="4" t="s">
        <v>904</v>
      </c>
      <c r="N149" s="3" t="s">
        <v>61</v>
      </c>
      <c r="O149" s="3" t="s">
        <v>72</v>
      </c>
      <c r="P149" s="3">
        <v>39642648</v>
      </c>
      <c r="Q149" s="3"/>
      <c r="R149" s="3" t="s">
        <v>56</v>
      </c>
      <c r="S149" s="3" t="s">
        <v>56</v>
      </c>
      <c r="T149" s="3" t="s">
        <v>968</v>
      </c>
      <c r="U149" s="3">
        <v>39256505</v>
      </c>
      <c r="V149" s="3" t="s">
        <v>242</v>
      </c>
      <c r="W149" s="3" t="s">
        <v>68</v>
      </c>
      <c r="X149" s="3" t="s">
        <v>56</v>
      </c>
      <c r="Y149" s="3">
        <v>0</v>
      </c>
      <c r="Z149" s="3">
        <v>537</v>
      </c>
      <c r="AA149" s="3" t="s">
        <v>84</v>
      </c>
      <c r="AB149" s="3">
        <v>0</v>
      </c>
      <c r="AC149" s="3" t="s">
        <v>68</v>
      </c>
      <c r="AD149" s="3" t="s">
        <v>56</v>
      </c>
      <c r="AE149" s="3"/>
      <c r="AF149" s="3"/>
      <c r="AG149" s="4" t="s">
        <v>904</v>
      </c>
      <c r="AH149" s="3">
        <v>39256505</v>
      </c>
      <c r="AI149" s="3">
        <v>0</v>
      </c>
      <c r="AJ149" s="3" t="s">
        <v>77</v>
      </c>
      <c r="AK149" s="3" t="s">
        <v>61</v>
      </c>
      <c r="AL149" s="3" t="s">
        <v>72</v>
      </c>
      <c r="AM149" s="3">
        <v>51700138</v>
      </c>
      <c r="AN149" s="3"/>
      <c r="AO149" s="3" t="s">
        <v>56</v>
      </c>
      <c r="AP149" s="3" t="s">
        <v>56</v>
      </c>
      <c r="AQ149" s="3" t="s">
        <v>906</v>
      </c>
      <c r="AR149" s="4" t="s">
        <v>427</v>
      </c>
      <c r="AS149" s="4" t="s">
        <v>427</v>
      </c>
      <c r="AT149" s="3" t="s">
        <v>969</v>
      </c>
      <c r="AU149" s="6" t="s">
        <v>901</v>
      </c>
      <c r="AV149" s="6" t="s">
        <v>3600</v>
      </c>
      <c r="AW149" s="3" t="str">
        <f t="shared" si="76"/>
        <v>2019000050067</v>
      </c>
      <c r="AX149" t="str">
        <f>VLOOKUP(AW149,'447 F23.8  PROYECTOS DE INVE...'!$F$10:$P$694,11,0)</f>
        <v>2021/09/13</v>
      </c>
      <c r="AY149" s="3"/>
      <c r="AZ149" s="3" t="str">
        <f t="shared" si="68"/>
        <v>2023/01/10</v>
      </c>
      <c r="BA149" s="18" t="str">
        <f>VLOOKUP(AW149,'447 F23.8  PROYECTOS DE INVE...'!$JE$10:$JE$68,1,FALSE)</f>
        <v>2019000050067</v>
      </c>
      <c r="BB149" s="3" t="str">
        <f t="shared" si="77"/>
        <v>4 LIQUIDADO</v>
      </c>
      <c r="BC149" s="40" t="str">
        <f>VLOOKUP(BA149,'447 F23.8  PROYECTOS DE INVE...'!$F$10:$R$770,13,0)</f>
        <v>1 APROBADO</v>
      </c>
      <c r="BD149" s="40" t="str">
        <f t="shared" si="78"/>
        <v>4 LIQUIDADO1 APROBADO</v>
      </c>
      <c r="BG149" t="str">
        <f>IFERROR(VLOOKUP('448 F23.9  CONTRATOS REALIZA...'!BD149,Hoja1!$F$2:$G$7,2,0),"ERROR")</f>
        <v>ERROR</v>
      </c>
      <c r="BH149" s="3" t="str">
        <f t="shared" si="79"/>
        <v>40 ASIGNACIÓN PARA LA INVERSIÓN REGIONAL - DEPARTAMENTOS ART. 209 DE LA LEY 2056 DE 2020</v>
      </c>
      <c r="BI149" t="str">
        <f>VLOOKUP(F149,'447 F23.8  PROYECTOS DE INVE...'!$F$10:$U$68,16,0)</f>
        <v>40 ASIGNACIÓN PARA LA INVERSIÓN REGIONAL - DEPARTAMENTOS ART. 209 DE LA LEY 2056 DE 2020</v>
      </c>
      <c r="BJ149" t="b">
        <f t="shared" si="69"/>
        <v>1</v>
      </c>
      <c r="BK149" s="4" t="str">
        <f t="shared" si="80"/>
        <v>2023/01/10</v>
      </c>
      <c r="BL149" s="4" t="str">
        <f t="shared" si="81"/>
        <v>2023/01/10</v>
      </c>
      <c r="BM149" s="4" t="str">
        <f t="shared" si="82"/>
        <v>2024/06/30</v>
      </c>
      <c r="BN149" s="4" t="str">
        <f t="shared" si="83"/>
        <v>2024/06/30</v>
      </c>
      <c r="BO149" s="15" t="str">
        <f t="shared" si="70"/>
        <v>2023/01/10</v>
      </c>
      <c r="BP149" s="15" t="str">
        <f t="shared" si="71"/>
        <v>2023/01/10</v>
      </c>
      <c r="BQ149" s="15" t="str">
        <f t="shared" si="72"/>
        <v>2024/06/30</v>
      </c>
      <c r="BR149" s="15" t="str">
        <f t="shared" si="84"/>
        <v>2024/06/30</v>
      </c>
      <c r="BS149" s="15" t="str">
        <f t="shared" si="85"/>
        <v>OK</v>
      </c>
      <c r="BT149" s="15" t="str">
        <f t="shared" si="86"/>
        <v>OK</v>
      </c>
      <c r="BU149" s="15" t="str">
        <f t="shared" si="87"/>
        <v>OK</v>
      </c>
      <c r="BV149" s="15" t="str">
        <f t="shared" si="88"/>
        <v>OK</v>
      </c>
      <c r="BW149" s="16">
        <f t="shared" si="73"/>
        <v>0</v>
      </c>
      <c r="BX149" s="16">
        <f t="shared" si="74"/>
        <v>537</v>
      </c>
      <c r="BY149">
        <f t="shared" si="89"/>
        <v>0</v>
      </c>
      <c r="BZ149" t="str">
        <f t="shared" si="90"/>
        <v>OK</v>
      </c>
      <c r="CA149" t="str">
        <f t="shared" si="91"/>
        <v>OK</v>
      </c>
      <c r="CB149" t="str">
        <f t="shared" si="92"/>
        <v>OK</v>
      </c>
      <c r="CC149" t="str">
        <f t="shared" si="93"/>
        <v>OK</v>
      </c>
      <c r="CD149" s="43" t="s">
        <v>904</v>
      </c>
      <c r="CE149" s="44" t="s">
        <v>904</v>
      </c>
      <c r="CF149" s="44" t="s">
        <v>427</v>
      </c>
      <c r="CH149" s="8">
        <f t="shared" si="94"/>
        <v>0</v>
      </c>
      <c r="CI149" s="8">
        <f t="shared" si="67"/>
        <v>45473</v>
      </c>
      <c r="CJ149">
        <f t="shared" si="75"/>
        <v>0</v>
      </c>
    </row>
    <row r="150" spans="1:88" ht="15.75" thickBot="1" x14ac:dyDescent="0.3">
      <c r="A150" s="1">
        <v>140</v>
      </c>
      <c r="B150" t="s">
        <v>861</v>
      </c>
      <c r="C150" s="3" t="s">
        <v>58</v>
      </c>
      <c r="D150" s="3" t="s">
        <v>56</v>
      </c>
      <c r="E150" s="3" t="s">
        <v>396</v>
      </c>
      <c r="F150" s="3" t="s">
        <v>896</v>
      </c>
      <c r="G150" s="3" t="s">
        <v>967</v>
      </c>
      <c r="H150" s="3" t="s">
        <v>140</v>
      </c>
      <c r="I150" s="3">
        <v>39256501</v>
      </c>
      <c r="J150" s="3" t="s">
        <v>269</v>
      </c>
      <c r="K150" s="3" t="s">
        <v>903</v>
      </c>
      <c r="L150" s="3" t="s">
        <v>280</v>
      </c>
      <c r="M150" s="4" t="s">
        <v>904</v>
      </c>
      <c r="N150" s="3" t="s">
        <v>61</v>
      </c>
      <c r="O150" s="3" t="s">
        <v>72</v>
      </c>
      <c r="P150" s="3">
        <v>80260134</v>
      </c>
      <c r="Q150" s="3"/>
      <c r="R150" s="3" t="s">
        <v>56</v>
      </c>
      <c r="S150" s="3" t="s">
        <v>56</v>
      </c>
      <c r="T150" s="3" t="s">
        <v>970</v>
      </c>
      <c r="U150" s="3">
        <v>39256501</v>
      </c>
      <c r="V150" s="3" t="s">
        <v>242</v>
      </c>
      <c r="W150" s="3" t="s">
        <v>68</v>
      </c>
      <c r="X150" s="3" t="s">
        <v>56</v>
      </c>
      <c r="Y150" s="3">
        <v>0</v>
      </c>
      <c r="Z150" s="3">
        <v>537</v>
      </c>
      <c r="AA150" s="3" t="s">
        <v>84</v>
      </c>
      <c r="AB150" s="3">
        <v>0</v>
      </c>
      <c r="AC150" s="3" t="s">
        <v>68</v>
      </c>
      <c r="AD150" s="3" t="s">
        <v>56</v>
      </c>
      <c r="AE150" s="3"/>
      <c r="AF150" s="3"/>
      <c r="AG150" s="4" t="s">
        <v>904</v>
      </c>
      <c r="AH150" s="3">
        <v>39256501</v>
      </c>
      <c r="AI150" s="3">
        <v>0</v>
      </c>
      <c r="AJ150" s="3" t="s">
        <v>77</v>
      </c>
      <c r="AK150" s="3" t="s">
        <v>61</v>
      </c>
      <c r="AL150" s="3" t="s">
        <v>72</v>
      </c>
      <c r="AM150" s="3">
        <v>51700138</v>
      </c>
      <c r="AN150" s="3"/>
      <c r="AO150" s="3" t="s">
        <v>56</v>
      </c>
      <c r="AP150" s="3" t="s">
        <v>56</v>
      </c>
      <c r="AQ150" s="3" t="s">
        <v>906</v>
      </c>
      <c r="AR150" s="4" t="s">
        <v>427</v>
      </c>
      <c r="AS150" s="4" t="s">
        <v>427</v>
      </c>
      <c r="AT150" s="3" t="s">
        <v>969</v>
      </c>
      <c r="AU150" s="6" t="s">
        <v>901</v>
      </c>
      <c r="AV150" s="6" t="s">
        <v>3600</v>
      </c>
      <c r="AW150" s="3" t="str">
        <f t="shared" si="76"/>
        <v>2019000050067</v>
      </c>
      <c r="AX150" t="str">
        <f>VLOOKUP(AW150,'447 F23.8  PROYECTOS DE INVE...'!$F$10:$P$694,11,0)</f>
        <v>2021/09/13</v>
      </c>
      <c r="AY150" s="3"/>
      <c r="AZ150" s="3" t="str">
        <f t="shared" si="68"/>
        <v>2023/01/10</v>
      </c>
      <c r="BA150" s="18" t="str">
        <f>VLOOKUP(AW150,'447 F23.8  PROYECTOS DE INVE...'!$JE$10:$JE$68,1,FALSE)</f>
        <v>2019000050067</v>
      </c>
      <c r="BB150" s="3" t="str">
        <f t="shared" si="77"/>
        <v>4 LIQUIDADO</v>
      </c>
      <c r="BC150" s="40" t="str">
        <f>VLOOKUP(BA150,'447 F23.8  PROYECTOS DE INVE...'!$F$10:$R$770,13,0)</f>
        <v>1 APROBADO</v>
      </c>
      <c r="BD150" s="40" t="str">
        <f t="shared" si="78"/>
        <v>4 LIQUIDADO1 APROBADO</v>
      </c>
      <c r="BG150" t="str">
        <f>IFERROR(VLOOKUP('448 F23.9  CONTRATOS REALIZA...'!BD150,Hoja1!$F$2:$G$7,2,0),"ERROR")</f>
        <v>ERROR</v>
      </c>
      <c r="BH150" s="3" t="str">
        <f t="shared" si="79"/>
        <v>40 ASIGNACIÓN PARA LA INVERSIÓN REGIONAL - DEPARTAMENTOS ART. 209 DE LA LEY 2056 DE 2020</v>
      </c>
      <c r="BI150" t="str">
        <f>VLOOKUP(F150,'447 F23.8  PROYECTOS DE INVE...'!$F$10:$U$68,16,0)</f>
        <v>40 ASIGNACIÓN PARA LA INVERSIÓN REGIONAL - DEPARTAMENTOS ART. 209 DE LA LEY 2056 DE 2020</v>
      </c>
      <c r="BJ150" t="b">
        <f t="shared" si="69"/>
        <v>1</v>
      </c>
      <c r="BK150" s="4" t="str">
        <f t="shared" si="80"/>
        <v>2023/01/10</v>
      </c>
      <c r="BL150" s="4" t="str">
        <f t="shared" si="81"/>
        <v>2023/01/10</v>
      </c>
      <c r="BM150" s="4" t="str">
        <f t="shared" si="82"/>
        <v>2024/06/30</v>
      </c>
      <c r="BN150" s="4" t="str">
        <f t="shared" si="83"/>
        <v>2024/06/30</v>
      </c>
      <c r="BO150" s="15" t="str">
        <f t="shared" si="70"/>
        <v>2023/01/10</v>
      </c>
      <c r="BP150" s="15" t="str">
        <f t="shared" si="71"/>
        <v>2023/01/10</v>
      </c>
      <c r="BQ150" s="15" t="str">
        <f t="shared" si="72"/>
        <v>2024/06/30</v>
      </c>
      <c r="BR150" s="15" t="str">
        <f t="shared" si="84"/>
        <v>2024/06/30</v>
      </c>
      <c r="BS150" s="15" t="str">
        <f t="shared" si="85"/>
        <v>OK</v>
      </c>
      <c r="BT150" s="15" t="str">
        <f t="shared" si="86"/>
        <v>OK</v>
      </c>
      <c r="BU150" s="15" t="str">
        <f t="shared" si="87"/>
        <v>OK</v>
      </c>
      <c r="BV150" s="15" t="str">
        <f t="shared" si="88"/>
        <v>OK</v>
      </c>
      <c r="BW150" s="16">
        <f t="shared" si="73"/>
        <v>0</v>
      </c>
      <c r="BX150" s="16">
        <f t="shared" si="74"/>
        <v>537</v>
      </c>
      <c r="BY150">
        <f t="shared" si="89"/>
        <v>0</v>
      </c>
      <c r="BZ150" t="str">
        <f t="shared" si="90"/>
        <v>OK</v>
      </c>
      <c r="CA150" t="str">
        <f t="shared" si="91"/>
        <v>OK</v>
      </c>
      <c r="CB150" t="str">
        <f t="shared" si="92"/>
        <v>OK</v>
      </c>
      <c r="CC150" t="str">
        <f t="shared" si="93"/>
        <v>OK</v>
      </c>
      <c r="CD150" s="43" t="s">
        <v>904</v>
      </c>
      <c r="CE150" s="44" t="s">
        <v>904</v>
      </c>
      <c r="CF150" s="44" t="s">
        <v>427</v>
      </c>
      <c r="CH150" s="8">
        <f t="shared" si="94"/>
        <v>0</v>
      </c>
      <c r="CI150" s="8">
        <f t="shared" si="67"/>
        <v>45473</v>
      </c>
      <c r="CJ150">
        <f t="shared" si="75"/>
        <v>0</v>
      </c>
    </row>
    <row r="151" spans="1:88" ht="15.75" thickBot="1" x14ac:dyDescent="0.3">
      <c r="A151" s="1">
        <v>141</v>
      </c>
      <c r="B151" t="s">
        <v>862</v>
      </c>
      <c r="C151" s="3" t="s">
        <v>58</v>
      </c>
      <c r="D151" s="3" t="s">
        <v>56</v>
      </c>
      <c r="E151" s="3" t="s">
        <v>396</v>
      </c>
      <c r="F151" s="3" t="s">
        <v>896</v>
      </c>
      <c r="G151" s="3" t="s">
        <v>971</v>
      </c>
      <c r="H151" s="3" t="s">
        <v>140</v>
      </c>
      <c r="I151" s="3">
        <v>49894515</v>
      </c>
      <c r="J151" s="3" t="s">
        <v>269</v>
      </c>
      <c r="K151" s="3" t="s">
        <v>903</v>
      </c>
      <c r="L151" s="3" t="s">
        <v>280</v>
      </c>
      <c r="M151" s="4" t="s">
        <v>904</v>
      </c>
      <c r="N151" s="3" t="s">
        <v>61</v>
      </c>
      <c r="O151" s="3" t="s">
        <v>72</v>
      </c>
      <c r="P151" s="3">
        <v>41517177</v>
      </c>
      <c r="Q151" s="3"/>
      <c r="R151" s="3" t="s">
        <v>56</v>
      </c>
      <c r="S151" s="3" t="s">
        <v>56</v>
      </c>
      <c r="T151" s="3" t="s">
        <v>922</v>
      </c>
      <c r="U151" s="3">
        <v>49894515</v>
      </c>
      <c r="V151" s="3" t="s">
        <v>242</v>
      </c>
      <c r="W151" s="3" t="s">
        <v>68</v>
      </c>
      <c r="X151" s="3" t="s">
        <v>56</v>
      </c>
      <c r="Y151" s="3">
        <v>0</v>
      </c>
      <c r="Z151" s="3">
        <v>537</v>
      </c>
      <c r="AA151" s="3" t="s">
        <v>84</v>
      </c>
      <c r="AB151" s="3">
        <v>0</v>
      </c>
      <c r="AC151" s="3" t="s">
        <v>68</v>
      </c>
      <c r="AD151" s="3" t="s">
        <v>56</v>
      </c>
      <c r="AE151" s="3"/>
      <c r="AF151" s="3"/>
      <c r="AG151" s="4" t="s">
        <v>904</v>
      </c>
      <c r="AH151" s="3">
        <v>49894515</v>
      </c>
      <c r="AI151" s="3">
        <v>0</v>
      </c>
      <c r="AJ151" s="3" t="s">
        <v>77</v>
      </c>
      <c r="AK151" s="3" t="s">
        <v>61</v>
      </c>
      <c r="AL151" s="3" t="s">
        <v>72</v>
      </c>
      <c r="AM151" s="3">
        <v>51700138</v>
      </c>
      <c r="AN151" s="3"/>
      <c r="AO151" s="3" t="s">
        <v>56</v>
      </c>
      <c r="AP151" s="3" t="s">
        <v>56</v>
      </c>
      <c r="AQ151" s="3" t="s">
        <v>906</v>
      </c>
      <c r="AR151" s="4" t="s">
        <v>427</v>
      </c>
      <c r="AS151" s="4" t="s">
        <v>427</v>
      </c>
      <c r="AT151" s="3" t="s">
        <v>972</v>
      </c>
      <c r="AU151" s="6" t="s">
        <v>901</v>
      </c>
      <c r="AV151" s="6" t="s">
        <v>3600</v>
      </c>
      <c r="AW151" s="3" t="str">
        <f t="shared" si="76"/>
        <v>2019000050067</v>
      </c>
      <c r="AX151" t="str">
        <f>VLOOKUP(AW151,'447 F23.8  PROYECTOS DE INVE...'!$F$10:$P$694,11,0)</f>
        <v>2021/09/13</v>
      </c>
      <c r="AY151" s="3"/>
      <c r="AZ151" s="3" t="str">
        <f t="shared" si="68"/>
        <v>2023/01/10</v>
      </c>
      <c r="BA151" s="18" t="str">
        <f>VLOOKUP(AW151,'447 F23.8  PROYECTOS DE INVE...'!$JE$10:$JE$68,1,FALSE)</f>
        <v>2019000050067</v>
      </c>
      <c r="BB151" s="3" t="str">
        <f t="shared" si="77"/>
        <v>4 LIQUIDADO</v>
      </c>
      <c r="BC151" s="40" t="str">
        <f>VLOOKUP(BA151,'447 F23.8  PROYECTOS DE INVE...'!$F$10:$R$770,13,0)</f>
        <v>1 APROBADO</v>
      </c>
      <c r="BD151" s="40" t="str">
        <f t="shared" si="78"/>
        <v>4 LIQUIDADO1 APROBADO</v>
      </c>
      <c r="BG151" t="str">
        <f>IFERROR(VLOOKUP('448 F23.9  CONTRATOS REALIZA...'!BD151,Hoja1!$F$2:$G$7,2,0),"ERROR")</f>
        <v>ERROR</v>
      </c>
      <c r="BH151" s="3" t="str">
        <f t="shared" si="79"/>
        <v>40 ASIGNACIÓN PARA LA INVERSIÓN REGIONAL - DEPARTAMENTOS ART. 209 DE LA LEY 2056 DE 2020</v>
      </c>
      <c r="BI151" t="str">
        <f>VLOOKUP(F151,'447 F23.8  PROYECTOS DE INVE...'!$F$10:$U$68,16,0)</f>
        <v>40 ASIGNACIÓN PARA LA INVERSIÓN REGIONAL - DEPARTAMENTOS ART. 209 DE LA LEY 2056 DE 2020</v>
      </c>
      <c r="BJ151" t="b">
        <f t="shared" si="69"/>
        <v>1</v>
      </c>
      <c r="BK151" s="4" t="str">
        <f t="shared" si="80"/>
        <v>2023/01/10</v>
      </c>
      <c r="BL151" s="4" t="str">
        <f t="shared" si="81"/>
        <v>2023/01/10</v>
      </c>
      <c r="BM151" s="4" t="str">
        <f t="shared" si="82"/>
        <v>2024/06/30</v>
      </c>
      <c r="BN151" s="4" t="str">
        <f t="shared" si="83"/>
        <v>2024/06/30</v>
      </c>
      <c r="BO151" s="15" t="str">
        <f t="shared" si="70"/>
        <v>2023/01/10</v>
      </c>
      <c r="BP151" s="15" t="str">
        <f t="shared" si="71"/>
        <v>2023/01/10</v>
      </c>
      <c r="BQ151" s="15" t="str">
        <f t="shared" si="72"/>
        <v>2024/06/30</v>
      </c>
      <c r="BR151" s="15" t="str">
        <f t="shared" si="84"/>
        <v>2024/06/30</v>
      </c>
      <c r="BS151" s="15" t="str">
        <f t="shared" si="85"/>
        <v>OK</v>
      </c>
      <c r="BT151" s="15" t="str">
        <f t="shared" si="86"/>
        <v>OK</v>
      </c>
      <c r="BU151" s="15" t="str">
        <f t="shared" si="87"/>
        <v>OK</v>
      </c>
      <c r="BV151" s="15" t="str">
        <f t="shared" si="88"/>
        <v>OK</v>
      </c>
      <c r="BW151" s="16">
        <f t="shared" si="73"/>
        <v>0</v>
      </c>
      <c r="BX151" s="16">
        <f t="shared" si="74"/>
        <v>537</v>
      </c>
      <c r="BY151">
        <f t="shared" si="89"/>
        <v>0</v>
      </c>
      <c r="BZ151" t="str">
        <f t="shared" si="90"/>
        <v>OK</v>
      </c>
      <c r="CA151" t="str">
        <f t="shared" si="91"/>
        <v>OK</v>
      </c>
      <c r="CB151" t="str">
        <f t="shared" si="92"/>
        <v>OK</v>
      </c>
      <c r="CC151" t="str">
        <f t="shared" si="93"/>
        <v>OK</v>
      </c>
      <c r="CD151" s="43" t="s">
        <v>904</v>
      </c>
      <c r="CE151" s="44" t="s">
        <v>904</v>
      </c>
      <c r="CF151" s="44" t="s">
        <v>427</v>
      </c>
      <c r="CH151" s="8">
        <f t="shared" si="94"/>
        <v>0</v>
      </c>
      <c r="CI151" s="8">
        <f t="shared" si="67"/>
        <v>45473</v>
      </c>
      <c r="CJ151">
        <f t="shared" si="75"/>
        <v>0</v>
      </c>
    </row>
    <row r="152" spans="1:88" ht="15.75" thickBot="1" x14ac:dyDescent="0.3">
      <c r="A152" s="1">
        <v>142</v>
      </c>
      <c r="B152" t="s">
        <v>863</v>
      </c>
      <c r="C152" s="3" t="s">
        <v>58</v>
      </c>
      <c r="D152" s="3" t="s">
        <v>56</v>
      </c>
      <c r="E152" s="3" t="s">
        <v>396</v>
      </c>
      <c r="F152" s="3" t="s">
        <v>896</v>
      </c>
      <c r="G152" s="3" t="s">
        <v>971</v>
      </c>
      <c r="H152" s="3" t="s">
        <v>140</v>
      </c>
      <c r="I152" s="3">
        <v>4157875</v>
      </c>
      <c r="J152" s="3" t="s">
        <v>269</v>
      </c>
      <c r="K152" s="3" t="s">
        <v>903</v>
      </c>
      <c r="L152" s="3" t="s">
        <v>280</v>
      </c>
      <c r="M152" s="4" t="s">
        <v>904</v>
      </c>
      <c r="N152" s="3" t="s">
        <v>61</v>
      </c>
      <c r="O152" s="3" t="s">
        <v>72</v>
      </c>
      <c r="P152" s="3">
        <v>39646678</v>
      </c>
      <c r="Q152" s="3"/>
      <c r="R152" s="3" t="s">
        <v>56</v>
      </c>
      <c r="S152" s="3" t="s">
        <v>56</v>
      </c>
      <c r="T152" s="3" t="s">
        <v>973</v>
      </c>
      <c r="U152" s="3">
        <v>4157875</v>
      </c>
      <c r="V152" s="3" t="s">
        <v>242</v>
      </c>
      <c r="W152" s="3" t="s">
        <v>68</v>
      </c>
      <c r="X152" s="3" t="s">
        <v>56</v>
      </c>
      <c r="Y152" s="3">
        <v>0</v>
      </c>
      <c r="Z152" s="3">
        <v>537</v>
      </c>
      <c r="AA152" s="3" t="s">
        <v>84</v>
      </c>
      <c r="AB152" s="3">
        <v>0</v>
      </c>
      <c r="AC152" s="3" t="s">
        <v>68</v>
      </c>
      <c r="AD152" s="3" t="s">
        <v>56</v>
      </c>
      <c r="AE152" s="3"/>
      <c r="AF152" s="3"/>
      <c r="AG152" s="4" t="s">
        <v>904</v>
      </c>
      <c r="AH152" s="3">
        <v>4157875</v>
      </c>
      <c r="AI152" s="3">
        <v>0</v>
      </c>
      <c r="AJ152" s="3" t="s">
        <v>77</v>
      </c>
      <c r="AK152" s="3" t="s">
        <v>61</v>
      </c>
      <c r="AL152" s="3" t="s">
        <v>72</v>
      </c>
      <c r="AM152" s="3">
        <v>51700138</v>
      </c>
      <c r="AN152" s="3"/>
      <c r="AO152" s="3" t="s">
        <v>56</v>
      </c>
      <c r="AP152" s="3" t="s">
        <v>56</v>
      </c>
      <c r="AQ152" s="3" t="s">
        <v>906</v>
      </c>
      <c r="AR152" s="4" t="s">
        <v>427</v>
      </c>
      <c r="AS152" s="4" t="s">
        <v>427</v>
      </c>
      <c r="AT152" s="3" t="s">
        <v>972</v>
      </c>
      <c r="AU152" s="6" t="s">
        <v>901</v>
      </c>
      <c r="AV152" s="6" t="s">
        <v>3600</v>
      </c>
      <c r="AW152" s="3" t="str">
        <f t="shared" si="76"/>
        <v>2019000050067</v>
      </c>
      <c r="AX152" t="str">
        <f>VLOOKUP(AW152,'447 F23.8  PROYECTOS DE INVE...'!$F$10:$P$694,11,0)</f>
        <v>2021/09/13</v>
      </c>
      <c r="AY152" s="3"/>
      <c r="AZ152" s="3" t="str">
        <f t="shared" si="68"/>
        <v>2023/01/10</v>
      </c>
      <c r="BA152" s="18" t="str">
        <f>VLOOKUP(AW152,'447 F23.8  PROYECTOS DE INVE...'!$JE$10:$JE$68,1,FALSE)</f>
        <v>2019000050067</v>
      </c>
      <c r="BB152" s="3" t="str">
        <f t="shared" si="77"/>
        <v>4 LIQUIDADO</v>
      </c>
      <c r="BC152" s="40" t="str">
        <f>VLOOKUP(BA152,'447 F23.8  PROYECTOS DE INVE...'!$F$10:$R$770,13,0)</f>
        <v>1 APROBADO</v>
      </c>
      <c r="BD152" s="40" t="str">
        <f t="shared" si="78"/>
        <v>4 LIQUIDADO1 APROBADO</v>
      </c>
      <c r="BG152" t="str">
        <f>IFERROR(VLOOKUP('448 F23.9  CONTRATOS REALIZA...'!BD152,Hoja1!$F$2:$G$7,2,0),"ERROR")</f>
        <v>ERROR</v>
      </c>
      <c r="BH152" s="3" t="str">
        <f t="shared" si="79"/>
        <v>40 ASIGNACIÓN PARA LA INVERSIÓN REGIONAL - DEPARTAMENTOS ART. 209 DE LA LEY 2056 DE 2020</v>
      </c>
      <c r="BI152" t="str">
        <f>VLOOKUP(F152,'447 F23.8  PROYECTOS DE INVE...'!$F$10:$U$68,16,0)</f>
        <v>40 ASIGNACIÓN PARA LA INVERSIÓN REGIONAL - DEPARTAMENTOS ART. 209 DE LA LEY 2056 DE 2020</v>
      </c>
      <c r="BJ152" t="b">
        <f t="shared" si="69"/>
        <v>1</v>
      </c>
      <c r="BK152" s="4" t="str">
        <f t="shared" si="80"/>
        <v>2023/01/10</v>
      </c>
      <c r="BL152" s="4" t="str">
        <f t="shared" si="81"/>
        <v>2023/01/10</v>
      </c>
      <c r="BM152" s="4" t="str">
        <f t="shared" si="82"/>
        <v>2024/06/30</v>
      </c>
      <c r="BN152" s="4" t="str">
        <f t="shared" si="83"/>
        <v>2024/06/30</v>
      </c>
      <c r="BO152" s="15" t="str">
        <f t="shared" si="70"/>
        <v>2023/01/10</v>
      </c>
      <c r="BP152" s="15" t="str">
        <f t="shared" si="71"/>
        <v>2023/01/10</v>
      </c>
      <c r="BQ152" s="15" t="str">
        <f t="shared" si="72"/>
        <v>2024/06/30</v>
      </c>
      <c r="BR152" s="15" t="str">
        <f t="shared" si="84"/>
        <v>2024/06/30</v>
      </c>
      <c r="BS152" s="15" t="str">
        <f t="shared" si="85"/>
        <v>OK</v>
      </c>
      <c r="BT152" s="15" t="str">
        <f t="shared" si="86"/>
        <v>OK</v>
      </c>
      <c r="BU152" s="15" t="str">
        <f t="shared" si="87"/>
        <v>OK</v>
      </c>
      <c r="BV152" s="15" t="str">
        <f t="shared" si="88"/>
        <v>OK</v>
      </c>
      <c r="BW152" s="16">
        <f t="shared" si="73"/>
        <v>0</v>
      </c>
      <c r="BX152" s="16">
        <f t="shared" si="74"/>
        <v>537</v>
      </c>
      <c r="BY152">
        <f t="shared" si="89"/>
        <v>0</v>
      </c>
      <c r="BZ152" t="str">
        <f t="shared" si="90"/>
        <v>OK</v>
      </c>
      <c r="CA152" t="str">
        <f t="shared" si="91"/>
        <v>OK</v>
      </c>
      <c r="CB152" t="str">
        <f t="shared" si="92"/>
        <v>OK</v>
      </c>
      <c r="CC152" t="str">
        <f t="shared" si="93"/>
        <v>OK</v>
      </c>
      <c r="CD152" s="43" t="s">
        <v>904</v>
      </c>
      <c r="CE152" s="44" t="s">
        <v>904</v>
      </c>
      <c r="CF152" s="44" t="s">
        <v>427</v>
      </c>
      <c r="CH152" s="8">
        <f t="shared" si="94"/>
        <v>0</v>
      </c>
      <c r="CI152" s="8">
        <f t="shared" si="67"/>
        <v>45473</v>
      </c>
      <c r="CJ152">
        <f t="shared" si="75"/>
        <v>0</v>
      </c>
    </row>
    <row r="153" spans="1:88" ht="15.75" thickBot="1" x14ac:dyDescent="0.3">
      <c r="A153" s="1">
        <v>143</v>
      </c>
      <c r="B153" t="s">
        <v>864</v>
      </c>
      <c r="C153" s="3" t="s">
        <v>58</v>
      </c>
      <c r="D153" s="3" t="s">
        <v>56</v>
      </c>
      <c r="E153" s="3" t="s">
        <v>396</v>
      </c>
      <c r="F153" s="3" t="s">
        <v>896</v>
      </c>
      <c r="G153" s="3" t="s">
        <v>971</v>
      </c>
      <c r="H153" s="3" t="s">
        <v>140</v>
      </c>
      <c r="I153" s="3">
        <v>4157875</v>
      </c>
      <c r="J153" s="3" t="s">
        <v>269</v>
      </c>
      <c r="K153" s="3" t="s">
        <v>903</v>
      </c>
      <c r="L153" s="3" t="s">
        <v>280</v>
      </c>
      <c r="M153" s="4" t="s">
        <v>904</v>
      </c>
      <c r="N153" s="3" t="s">
        <v>61</v>
      </c>
      <c r="O153" s="3" t="s">
        <v>72</v>
      </c>
      <c r="P153" s="3">
        <v>52462704</v>
      </c>
      <c r="Q153" s="3"/>
      <c r="R153" s="3" t="s">
        <v>56</v>
      </c>
      <c r="S153" s="3" t="s">
        <v>56</v>
      </c>
      <c r="T153" s="3" t="s">
        <v>974</v>
      </c>
      <c r="U153" s="3">
        <v>4157875</v>
      </c>
      <c r="V153" s="3" t="s">
        <v>242</v>
      </c>
      <c r="W153" s="3" t="s">
        <v>68</v>
      </c>
      <c r="X153" s="3" t="s">
        <v>56</v>
      </c>
      <c r="Y153" s="3">
        <v>0</v>
      </c>
      <c r="Z153" s="3">
        <v>537</v>
      </c>
      <c r="AA153" s="3" t="s">
        <v>84</v>
      </c>
      <c r="AB153" s="3">
        <v>0</v>
      </c>
      <c r="AC153" s="3" t="s">
        <v>68</v>
      </c>
      <c r="AD153" s="3" t="s">
        <v>56</v>
      </c>
      <c r="AE153" s="3"/>
      <c r="AF153" s="3"/>
      <c r="AG153" s="4" t="s">
        <v>904</v>
      </c>
      <c r="AH153" s="3">
        <v>4157875</v>
      </c>
      <c r="AI153" s="3">
        <v>0</v>
      </c>
      <c r="AJ153" s="3" t="s">
        <v>77</v>
      </c>
      <c r="AK153" s="3" t="s">
        <v>61</v>
      </c>
      <c r="AL153" s="3" t="s">
        <v>72</v>
      </c>
      <c r="AM153" s="3">
        <v>51700138</v>
      </c>
      <c r="AN153" s="3"/>
      <c r="AO153" s="3" t="s">
        <v>56</v>
      </c>
      <c r="AP153" s="3" t="s">
        <v>56</v>
      </c>
      <c r="AQ153" s="3" t="s">
        <v>906</v>
      </c>
      <c r="AR153" s="4" t="s">
        <v>427</v>
      </c>
      <c r="AS153" s="4" t="s">
        <v>427</v>
      </c>
      <c r="AT153" s="3" t="s">
        <v>972</v>
      </c>
      <c r="AU153" s="6" t="s">
        <v>901</v>
      </c>
      <c r="AV153" s="6" t="s">
        <v>3600</v>
      </c>
      <c r="AW153" s="3" t="str">
        <f t="shared" si="76"/>
        <v>2019000050067</v>
      </c>
      <c r="AX153" t="str">
        <f>VLOOKUP(AW153,'447 F23.8  PROYECTOS DE INVE...'!$F$10:$P$694,11,0)</f>
        <v>2021/09/13</v>
      </c>
      <c r="AY153" s="3"/>
      <c r="AZ153" s="3" t="str">
        <f t="shared" si="68"/>
        <v>2023/01/10</v>
      </c>
      <c r="BA153" s="18" t="str">
        <f>VLOOKUP(AW153,'447 F23.8  PROYECTOS DE INVE...'!$JE$10:$JE$68,1,FALSE)</f>
        <v>2019000050067</v>
      </c>
      <c r="BB153" s="3" t="str">
        <f t="shared" si="77"/>
        <v>4 LIQUIDADO</v>
      </c>
      <c r="BC153" s="40" t="str">
        <f>VLOOKUP(BA153,'447 F23.8  PROYECTOS DE INVE...'!$F$10:$R$770,13,0)</f>
        <v>1 APROBADO</v>
      </c>
      <c r="BD153" s="40" t="str">
        <f t="shared" si="78"/>
        <v>4 LIQUIDADO1 APROBADO</v>
      </c>
      <c r="BG153" t="str">
        <f>IFERROR(VLOOKUP('448 F23.9  CONTRATOS REALIZA...'!BD153,Hoja1!$F$2:$G$7,2,0),"ERROR")</f>
        <v>ERROR</v>
      </c>
      <c r="BH153" s="3" t="str">
        <f t="shared" si="79"/>
        <v>40 ASIGNACIÓN PARA LA INVERSIÓN REGIONAL - DEPARTAMENTOS ART. 209 DE LA LEY 2056 DE 2020</v>
      </c>
      <c r="BI153" t="str">
        <f>VLOOKUP(F153,'447 F23.8  PROYECTOS DE INVE...'!$F$10:$U$68,16,0)</f>
        <v>40 ASIGNACIÓN PARA LA INVERSIÓN REGIONAL - DEPARTAMENTOS ART. 209 DE LA LEY 2056 DE 2020</v>
      </c>
      <c r="BJ153" t="b">
        <f t="shared" si="69"/>
        <v>1</v>
      </c>
      <c r="BK153" s="4" t="str">
        <f t="shared" si="80"/>
        <v>2023/01/10</v>
      </c>
      <c r="BL153" s="4" t="str">
        <f t="shared" si="81"/>
        <v>2023/01/10</v>
      </c>
      <c r="BM153" s="4" t="str">
        <f t="shared" si="82"/>
        <v>2024/06/30</v>
      </c>
      <c r="BN153" s="4" t="str">
        <f t="shared" si="83"/>
        <v>2024/06/30</v>
      </c>
      <c r="BO153" s="15" t="str">
        <f t="shared" si="70"/>
        <v>2023/01/10</v>
      </c>
      <c r="BP153" s="15" t="str">
        <f t="shared" si="71"/>
        <v>2023/01/10</v>
      </c>
      <c r="BQ153" s="15" t="str">
        <f t="shared" si="72"/>
        <v>2024/06/30</v>
      </c>
      <c r="BR153" s="15" t="str">
        <f t="shared" si="84"/>
        <v>2024/06/30</v>
      </c>
      <c r="BS153" s="15" t="str">
        <f t="shared" si="85"/>
        <v>OK</v>
      </c>
      <c r="BT153" s="15" t="str">
        <f t="shared" si="86"/>
        <v>OK</v>
      </c>
      <c r="BU153" s="15" t="str">
        <f t="shared" si="87"/>
        <v>OK</v>
      </c>
      <c r="BV153" s="15" t="str">
        <f t="shared" si="88"/>
        <v>OK</v>
      </c>
      <c r="BW153" s="16">
        <f t="shared" si="73"/>
        <v>0</v>
      </c>
      <c r="BX153" s="16">
        <f t="shared" si="74"/>
        <v>537</v>
      </c>
      <c r="BY153">
        <f t="shared" si="89"/>
        <v>0</v>
      </c>
      <c r="BZ153" t="str">
        <f t="shared" si="90"/>
        <v>OK</v>
      </c>
      <c r="CA153" t="str">
        <f t="shared" si="91"/>
        <v>OK</v>
      </c>
      <c r="CB153" t="str">
        <f t="shared" si="92"/>
        <v>OK</v>
      </c>
      <c r="CC153" t="str">
        <f t="shared" si="93"/>
        <v>OK</v>
      </c>
      <c r="CD153" s="43" t="s">
        <v>904</v>
      </c>
      <c r="CE153" s="44" t="s">
        <v>904</v>
      </c>
      <c r="CF153" s="44" t="s">
        <v>427</v>
      </c>
      <c r="CH153" s="8">
        <f t="shared" si="94"/>
        <v>0</v>
      </c>
      <c r="CI153" s="8">
        <f t="shared" si="67"/>
        <v>45473</v>
      </c>
      <c r="CJ153">
        <f t="shared" si="75"/>
        <v>0</v>
      </c>
    </row>
    <row r="154" spans="1:88" ht="15.75" thickBot="1" x14ac:dyDescent="0.3">
      <c r="A154" s="1">
        <v>144</v>
      </c>
      <c r="B154" t="s">
        <v>865</v>
      </c>
      <c r="C154" s="3" t="s">
        <v>58</v>
      </c>
      <c r="D154" s="3" t="s">
        <v>56</v>
      </c>
      <c r="E154" s="3" t="s">
        <v>396</v>
      </c>
      <c r="F154" s="3" t="s">
        <v>896</v>
      </c>
      <c r="G154" s="3" t="s">
        <v>971</v>
      </c>
      <c r="H154" s="3" t="s">
        <v>140</v>
      </c>
      <c r="I154" s="3">
        <v>4157877</v>
      </c>
      <c r="J154" s="3" t="s">
        <v>269</v>
      </c>
      <c r="K154" s="3" t="s">
        <v>903</v>
      </c>
      <c r="L154" s="3" t="s">
        <v>280</v>
      </c>
      <c r="M154" s="4" t="s">
        <v>904</v>
      </c>
      <c r="N154" s="3" t="s">
        <v>61</v>
      </c>
      <c r="O154" s="3" t="s">
        <v>72</v>
      </c>
      <c r="P154" s="3">
        <v>80274229</v>
      </c>
      <c r="Q154" s="3"/>
      <c r="R154" s="3" t="s">
        <v>56</v>
      </c>
      <c r="S154" s="3" t="s">
        <v>56</v>
      </c>
      <c r="T154" s="3" t="s">
        <v>925</v>
      </c>
      <c r="U154" s="3">
        <v>4157877</v>
      </c>
      <c r="V154" s="3" t="s">
        <v>242</v>
      </c>
      <c r="W154" s="3" t="s">
        <v>68</v>
      </c>
      <c r="X154" s="3" t="s">
        <v>56</v>
      </c>
      <c r="Y154" s="3">
        <v>0</v>
      </c>
      <c r="Z154" s="3">
        <v>537</v>
      </c>
      <c r="AA154" s="3" t="s">
        <v>84</v>
      </c>
      <c r="AB154" s="3">
        <v>0</v>
      </c>
      <c r="AC154" s="3" t="s">
        <v>68</v>
      </c>
      <c r="AD154" s="3" t="s">
        <v>56</v>
      </c>
      <c r="AE154" s="3"/>
      <c r="AF154" s="3"/>
      <c r="AG154" s="4" t="s">
        <v>904</v>
      </c>
      <c r="AH154" s="3">
        <v>4157877</v>
      </c>
      <c r="AI154" s="3">
        <v>0</v>
      </c>
      <c r="AJ154" s="3" t="s">
        <v>77</v>
      </c>
      <c r="AK154" s="3" t="s">
        <v>61</v>
      </c>
      <c r="AL154" s="3" t="s">
        <v>72</v>
      </c>
      <c r="AM154" s="3">
        <v>51700138</v>
      </c>
      <c r="AN154" s="3"/>
      <c r="AO154" s="3" t="s">
        <v>56</v>
      </c>
      <c r="AP154" s="3" t="s">
        <v>56</v>
      </c>
      <c r="AQ154" s="3" t="s">
        <v>906</v>
      </c>
      <c r="AR154" s="4" t="s">
        <v>427</v>
      </c>
      <c r="AS154" s="4" t="s">
        <v>427</v>
      </c>
      <c r="AT154" s="3" t="s">
        <v>972</v>
      </c>
      <c r="AU154" s="6" t="s">
        <v>901</v>
      </c>
      <c r="AV154" s="6" t="s">
        <v>3600</v>
      </c>
      <c r="AW154" s="3" t="str">
        <f t="shared" si="76"/>
        <v>2019000050067</v>
      </c>
      <c r="AX154" t="str">
        <f>VLOOKUP(AW154,'447 F23.8  PROYECTOS DE INVE...'!$F$10:$P$694,11,0)</f>
        <v>2021/09/13</v>
      </c>
      <c r="AY154" s="3"/>
      <c r="AZ154" s="3" t="str">
        <f t="shared" si="68"/>
        <v>2023/01/10</v>
      </c>
      <c r="BA154" s="18" t="str">
        <f>VLOOKUP(AW154,'447 F23.8  PROYECTOS DE INVE...'!$JE$10:$JE$68,1,FALSE)</f>
        <v>2019000050067</v>
      </c>
      <c r="BB154" s="3" t="str">
        <f t="shared" si="77"/>
        <v>4 LIQUIDADO</v>
      </c>
      <c r="BC154" s="40" t="str">
        <f>VLOOKUP(BA154,'447 F23.8  PROYECTOS DE INVE...'!$F$10:$R$770,13,0)</f>
        <v>1 APROBADO</v>
      </c>
      <c r="BD154" s="40" t="str">
        <f t="shared" si="78"/>
        <v>4 LIQUIDADO1 APROBADO</v>
      </c>
      <c r="BG154" t="str">
        <f>IFERROR(VLOOKUP('448 F23.9  CONTRATOS REALIZA...'!BD154,Hoja1!$F$2:$G$7,2,0),"ERROR")</f>
        <v>ERROR</v>
      </c>
      <c r="BH154" s="3" t="str">
        <f t="shared" si="79"/>
        <v>40 ASIGNACIÓN PARA LA INVERSIÓN REGIONAL - DEPARTAMENTOS ART. 209 DE LA LEY 2056 DE 2020</v>
      </c>
      <c r="BI154" t="str">
        <f>VLOOKUP(F154,'447 F23.8  PROYECTOS DE INVE...'!$F$10:$U$68,16,0)</f>
        <v>40 ASIGNACIÓN PARA LA INVERSIÓN REGIONAL - DEPARTAMENTOS ART. 209 DE LA LEY 2056 DE 2020</v>
      </c>
      <c r="BJ154" t="b">
        <f t="shared" si="69"/>
        <v>1</v>
      </c>
      <c r="BK154" s="4" t="str">
        <f t="shared" si="80"/>
        <v>2023/01/10</v>
      </c>
      <c r="BL154" s="4" t="str">
        <f t="shared" si="81"/>
        <v>2023/01/10</v>
      </c>
      <c r="BM154" s="4" t="str">
        <f t="shared" si="82"/>
        <v>2024/06/30</v>
      </c>
      <c r="BN154" s="4" t="str">
        <f t="shared" si="83"/>
        <v>2024/06/30</v>
      </c>
      <c r="BO154" s="15" t="str">
        <f t="shared" si="70"/>
        <v>2023/01/10</v>
      </c>
      <c r="BP154" s="15" t="str">
        <f t="shared" si="71"/>
        <v>2023/01/10</v>
      </c>
      <c r="BQ154" s="15" t="str">
        <f t="shared" si="72"/>
        <v>2024/06/30</v>
      </c>
      <c r="BR154" s="15" t="str">
        <f t="shared" si="84"/>
        <v>2024/06/30</v>
      </c>
      <c r="BS154" s="15" t="str">
        <f t="shared" si="85"/>
        <v>OK</v>
      </c>
      <c r="BT154" s="15" t="str">
        <f t="shared" si="86"/>
        <v>OK</v>
      </c>
      <c r="BU154" s="15" t="str">
        <f t="shared" si="87"/>
        <v>OK</v>
      </c>
      <c r="BV154" s="15" t="str">
        <f t="shared" si="88"/>
        <v>OK</v>
      </c>
      <c r="BW154" s="16">
        <f t="shared" si="73"/>
        <v>0</v>
      </c>
      <c r="BX154" s="16">
        <f t="shared" si="74"/>
        <v>537</v>
      </c>
      <c r="BY154">
        <f t="shared" si="89"/>
        <v>0</v>
      </c>
      <c r="BZ154" t="str">
        <f t="shared" si="90"/>
        <v>OK</v>
      </c>
      <c r="CA154" t="str">
        <f t="shared" si="91"/>
        <v>OK</v>
      </c>
      <c r="CB154" t="str">
        <f t="shared" si="92"/>
        <v>OK</v>
      </c>
      <c r="CC154" t="str">
        <f t="shared" si="93"/>
        <v>OK</v>
      </c>
      <c r="CD154" s="43" t="s">
        <v>904</v>
      </c>
      <c r="CE154" s="44" t="s">
        <v>904</v>
      </c>
      <c r="CF154" s="44" t="s">
        <v>427</v>
      </c>
      <c r="CH154" s="8">
        <f t="shared" si="94"/>
        <v>0</v>
      </c>
      <c r="CI154" s="8">
        <f t="shared" si="67"/>
        <v>45473</v>
      </c>
      <c r="CJ154">
        <f t="shared" si="75"/>
        <v>0</v>
      </c>
    </row>
    <row r="155" spans="1:88" ht="15.75" thickBot="1" x14ac:dyDescent="0.3">
      <c r="A155" s="1">
        <v>145</v>
      </c>
      <c r="B155" t="s">
        <v>866</v>
      </c>
      <c r="C155" s="3" t="s">
        <v>58</v>
      </c>
      <c r="D155" s="3" t="s">
        <v>56</v>
      </c>
      <c r="E155" s="3" t="s">
        <v>396</v>
      </c>
      <c r="F155" s="3" t="s">
        <v>896</v>
      </c>
      <c r="G155" s="3" t="s">
        <v>971</v>
      </c>
      <c r="H155" s="3" t="s">
        <v>140</v>
      </c>
      <c r="I155" s="3">
        <v>4157878</v>
      </c>
      <c r="J155" s="3" t="s">
        <v>269</v>
      </c>
      <c r="K155" s="3" t="s">
        <v>903</v>
      </c>
      <c r="L155" s="3" t="s">
        <v>280</v>
      </c>
      <c r="M155" s="4" t="s">
        <v>904</v>
      </c>
      <c r="N155" s="3" t="s">
        <v>61</v>
      </c>
      <c r="O155" s="3" t="s">
        <v>72</v>
      </c>
      <c r="P155" s="3">
        <v>1024461003</v>
      </c>
      <c r="Q155" s="3"/>
      <c r="R155" s="3" t="s">
        <v>56</v>
      </c>
      <c r="S155" s="3" t="s">
        <v>56</v>
      </c>
      <c r="T155" s="3" t="s">
        <v>975</v>
      </c>
      <c r="U155" s="3">
        <v>4157878</v>
      </c>
      <c r="V155" s="3" t="s">
        <v>242</v>
      </c>
      <c r="W155" s="3" t="s">
        <v>68</v>
      </c>
      <c r="X155" s="3" t="s">
        <v>56</v>
      </c>
      <c r="Y155" s="3">
        <v>0</v>
      </c>
      <c r="Z155" s="3">
        <v>537</v>
      </c>
      <c r="AA155" s="3" t="s">
        <v>84</v>
      </c>
      <c r="AB155" s="3">
        <v>0</v>
      </c>
      <c r="AC155" s="3" t="s">
        <v>68</v>
      </c>
      <c r="AD155" s="3" t="s">
        <v>56</v>
      </c>
      <c r="AE155" s="3"/>
      <c r="AF155" s="3"/>
      <c r="AG155" s="4" t="s">
        <v>904</v>
      </c>
      <c r="AH155" s="3">
        <v>4157878</v>
      </c>
      <c r="AI155" s="3">
        <v>0</v>
      </c>
      <c r="AJ155" s="3" t="s">
        <v>77</v>
      </c>
      <c r="AK155" s="3" t="s">
        <v>61</v>
      </c>
      <c r="AL155" s="3" t="s">
        <v>72</v>
      </c>
      <c r="AM155" s="3">
        <v>51700138</v>
      </c>
      <c r="AN155" s="3"/>
      <c r="AO155" s="3" t="s">
        <v>56</v>
      </c>
      <c r="AP155" s="3" t="s">
        <v>56</v>
      </c>
      <c r="AQ155" s="3" t="s">
        <v>906</v>
      </c>
      <c r="AR155" s="4" t="s">
        <v>427</v>
      </c>
      <c r="AS155" s="4" t="s">
        <v>427</v>
      </c>
      <c r="AT155" s="3" t="s">
        <v>972</v>
      </c>
      <c r="AU155" s="6" t="s">
        <v>901</v>
      </c>
      <c r="AV155" s="6" t="s">
        <v>3600</v>
      </c>
      <c r="AW155" s="3" t="str">
        <f t="shared" si="76"/>
        <v>2019000050067</v>
      </c>
      <c r="AX155" t="str">
        <f>VLOOKUP(AW155,'447 F23.8  PROYECTOS DE INVE...'!$F$10:$P$694,11,0)</f>
        <v>2021/09/13</v>
      </c>
      <c r="AY155" s="3"/>
      <c r="AZ155" s="3" t="str">
        <f t="shared" si="68"/>
        <v>2023/01/10</v>
      </c>
      <c r="BA155" s="18" t="str">
        <f>VLOOKUP(AW155,'447 F23.8  PROYECTOS DE INVE...'!$JE$10:$JE$68,1,FALSE)</f>
        <v>2019000050067</v>
      </c>
      <c r="BB155" s="3" t="str">
        <f t="shared" si="77"/>
        <v>4 LIQUIDADO</v>
      </c>
      <c r="BC155" s="40" t="str">
        <f>VLOOKUP(BA155,'447 F23.8  PROYECTOS DE INVE...'!$F$10:$R$770,13,0)</f>
        <v>1 APROBADO</v>
      </c>
      <c r="BD155" s="40" t="str">
        <f t="shared" si="78"/>
        <v>4 LIQUIDADO1 APROBADO</v>
      </c>
      <c r="BG155" t="str">
        <f>IFERROR(VLOOKUP('448 F23.9  CONTRATOS REALIZA...'!BD155,Hoja1!$F$2:$G$7,2,0),"ERROR")</f>
        <v>ERROR</v>
      </c>
      <c r="BH155" s="3" t="str">
        <f t="shared" si="79"/>
        <v>40 ASIGNACIÓN PARA LA INVERSIÓN REGIONAL - DEPARTAMENTOS ART. 209 DE LA LEY 2056 DE 2020</v>
      </c>
      <c r="BI155" t="str">
        <f>VLOOKUP(F155,'447 F23.8  PROYECTOS DE INVE...'!$F$10:$U$68,16,0)</f>
        <v>40 ASIGNACIÓN PARA LA INVERSIÓN REGIONAL - DEPARTAMENTOS ART. 209 DE LA LEY 2056 DE 2020</v>
      </c>
      <c r="BJ155" t="b">
        <f t="shared" si="69"/>
        <v>1</v>
      </c>
      <c r="BK155" s="4" t="str">
        <f t="shared" si="80"/>
        <v>2023/01/10</v>
      </c>
      <c r="BL155" s="4" t="str">
        <f t="shared" si="81"/>
        <v>2023/01/10</v>
      </c>
      <c r="BM155" s="4" t="str">
        <f t="shared" si="82"/>
        <v>2024/06/30</v>
      </c>
      <c r="BN155" s="4" t="str">
        <f t="shared" si="83"/>
        <v>2024/06/30</v>
      </c>
      <c r="BO155" s="15" t="str">
        <f t="shared" si="70"/>
        <v>2023/01/10</v>
      </c>
      <c r="BP155" s="15" t="str">
        <f t="shared" si="71"/>
        <v>2023/01/10</v>
      </c>
      <c r="BQ155" s="15" t="str">
        <f t="shared" si="72"/>
        <v>2024/06/30</v>
      </c>
      <c r="BR155" s="15" t="str">
        <f t="shared" si="84"/>
        <v>2024/06/30</v>
      </c>
      <c r="BS155" s="15" t="str">
        <f t="shared" si="85"/>
        <v>OK</v>
      </c>
      <c r="BT155" s="15" t="str">
        <f t="shared" si="86"/>
        <v>OK</v>
      </c>
      <c r="BU155" s="15" t="str">
        <f t="shared" si="87"/>
        <v>OK</v>
      </c>
      <c r="BV155" s="15" t="str">
        <f t="shared" si="88"/>
        <v>OK</v>
      </c>
      <c r="BW155" s="16">
        <f t="shared" si="73"/>
        <v>0</v>
      </c>
      <c r="BX155" s="16">
        <f t="shared" si="74"/>
        <v>537</v>
      </c>
      <c r="BY155">
        <f t="shared" si="89"/>
        <v>0</v>
      </c>
      <c r="BZ155" t="str">
        <f t="shared" si="90"/>
        <v>OK</v>
      </c>
      <c r="CA155" t="str">
        <f t="shared" si="91"/>
        <v>OK</v>
      </c>
      <c r="CB155" t="str">
        <f t="shared" si="92"/>
        <v>OK</v>
      </c>
      <c r="CC155" t="str">
        <f t="shared" si="93"/>
        <v>OK</v>
      </c>
      <c r="CD155" s="43" t="s">
        <v>904</v>
      </c>
      <c r="CE155" s="44" t="s">
        <v>904</v>
      </c>
      <c r="CF155" s="44" t="s">
        <v>427</v>
      </c>
      <c r="CH155" s="8">
        <f t="shared" si="94"/>
        <v>0</v>
      </c>
      <c r="CI155" s="8">
        <f t="shared" si="67"/>
        <v>45473</v>
      </c>
      <c r="CJ155">
        <f t="shared" si="75"/>
        <v>0</v>
      </c>
    </row>
    <row r="156" spans="1:88" ht="15.75" thickBot="1" x14ac:dyDescent="0.3">
      <c r="A156" s="1">
        <v>146</v>
      </c>
      <c r="B156" t="s">
        <v>1808</v>
      </c>
      <c r="C156" s="3" t="s">
        <v>58</v>
      </c>
      <c r="D156" s="3" t="s">
        <v>56</v>
      </c>
      <c r="E156" s="3" t="s">
        <v>396</v>
      </c>
      <c r="F156" s="3" t="s">
        <v>896</v>
      </c>
      <c r="G156" s="3" t="s">
        <v>976</v>
      </c>
      <c r="H156" s="3" t="s">
        <v>140</v>
      </c>
      <c r="I156" s="3">
        <v>103231476</v>
      </c>
      <c r="J156" s="3" t="s">
        <v>269</v>
      </c>
      <c r="K156" s="3" t="s">
        <v>903</v>
      </c>
      <c r="L156" s="3" t="s">
        <v>280</v>
      </c>
      <c r="M156" s="4" t="s">
        <v>904</v>
      </c>
      <c r="N156" s="3" t="s">
        <v>61</v>
      </c>
      <c r="O156" s="3" t="s">
        <v>72</v>
      </c>
      <c r="P156" s="3">
        <v>3175405</v>
      </c>
      <c r="Q156" s="3"/>
      <c r="R156" s="3" t="s">
        <v>56</v>
      </c>
      <c r="S156" s="3" t="s">
        <v>56</v>
      </c>
      <c r="T156" s="3" t="s">
        <v>977</v>
      </c>
      <c r="U156" s="3">
        <v>103231476</v>
      </c>
      <c r="V156" s="3" t="s">
        <v>242</v>
      </c>
      <c r="W156" s="3" t="s">
        <v>68</v>
      </c>
      <c r="X156" s="3" t="s">
        <v>56</v>
      </c>
      <c r="Y156" s="3">
        <v>0</v>
      </c>
      <c r="Z156" s="3">
        <v>720</v>
      </c>
      <c r="AA156" s="3" t="s">
        <v>84</v>
      </c>
      <c r="AB156" s="3">
        <v>0</v>
      </c>
      <c r="AC156" s="3" t="s">
        <v>68</v>
      </c>
      <c r="AD156" s="3" t="s">
        <v>56</v>
      </c>
      <c r="AE156" s="3"/>
      <c r="AF156" s="3"/>
      <c r="AG156" s="4" t="s">
        <v>904</v>
      </c>
      <c r="AH156" s="3">
        <v>103231476</v>
      </c>
      <c r="AI156" s="3">
        <v>0</v>
      </c>
      <c r="AJ156" s="3" t="s">
        <v>77</v>
      </c>
      <c r="AK156" s="3" t="s">
        <v>61</v>
      </c>
      <c r="AL156" s="3" t="s">
        <v>72</v>
      </c>
      <c r="AM156" s="3">
        <v>51700138</v>
      </c>
      <c r="AN156" s="3"/>
      <c r="AO156" s="3" t="s">
        <v>56</v>
      </c>
      <c r="AP156" s="3" t="s">
        <v>56</v>
      </c>
      <c r="AQ156" s="3" t="s">
        <v>906</v>
      </c>
      <c r="AR156" s="4" t="s">
        <v>427</v>
      </c>
      <c r="AS156" s="4" t="s">
        <v>427</v>
      </c>
      <c r="AT156" s="3" t="s">
        <v>978</v>
      </c>
      <c r="AU156" s="6" t="s">
        <v>901</v>
      </c>
      <c r="AV156" s="6" t="s">
        <v>3600</v>
      </c>
      <c r="AW156" s="3" t="str">
        <f t="shared" si="76"/>
        <v>2019000050067</v>
      </c>
      <c r="AX156" t="str">
        <f>VLOOKUP(AW156,'447 F23.8  PROYECTOS DE INVE...'!$F$10:$P$694,11,0)</f>
        <v>2021/09/13</v>
      </c>
      <c r="AY156" s="3"/>
      <c r="AZ156" s="3" t="str">
        <f t="shared" si="68"/>
        <v>2023/01/10</v>
      </c>
      <c r="BA156" s="18" t="str">
        <f>VLOOKUP(AW156,'447 F23.8  PROYECTOS DE INVE...'!$JE$10:$JE$68,1,FALSE)</f>
        <v>2019000050067</v>
      </c>
      <c r="BB156" s="3" t="str">
        <f t="shared" si="77"/>
        <v>4 LIQUIDADO</v>
      </c>
      <c r="BC156" s="40" t="str">
        <f>VLOOKUP(BA156,'447 F23.8  PROYECTOS DE INVE...'!$F$10:$R$770,13,0)</f>
        <v>1 APROBADO</v>
      </c>
      <c r="BD156" s="40" t="str">
        <f t="shared" si="78"/>
        <v>4 LIQUIDADO1 APROBADO</v>
      </c>
      <c r="BG156" t="str">
        <f>IFERROR(VLOOKUP('448 F23.9  CONTRATOS REALIZA...'!BD156,Hoja1!$F$2:$G$7,2,0),"ERROR")</f>
        <v>ERROR</v>
      </c>
      <c r="BH156" s="3" t="str">
        <f t="shared" si="79"/>
        <v>40 ASIGNACIÓN PARA LA INVERSIÓN REGIONAL - DEPARTAMENTOS ART. 209 DE LA LEY 2056 DE 2020</v>
      </c>
      <c r="BI156" t="str">
        <f>VLOOKUP(F156,'447 F23.8  PROYECTOS DE INVE...'!$F$10:$U$68,16,0)</f>
        <v>40 ASIGNACIÓN PARA LA INVERSIÓN REGIONAL - DEPARTAMENTOS ART. 209 DE LA LEY 2056 DE 2020</v>
      </c>
      <c r="BJ156" t="b">
        <f t="shared" si="69"/>
        <v>1</v>
      </c>
      <c r="BK156" s="4" t="str">
        <f t="shared" si="80"/>
        <v>2023/01/10</v>
      </c>
      <c r="BL156" s="4" t="str">
        <f t="shared" si="81"/>
        <v>2023/01/10</v>
      </c>
      <c r="BM156" s="4" t="str">
        <f t="shared" si="82"/>
        <v>2024/06/30</v>
      </c>
      <c r="BN156" s="4" t="str">
        <f t="shared" si="83"/>
        <v>2024/06/30</v>
      </c>
      <c r="BO156" s="15" t="str">
        <f t="shared" si="70"/>
        <v>2023/01/10</v>
      </c>
      <c r="BP156" s="15" t="str">
        <f t="shared" si="71"/>
        <v>2023/01/10</v>
      </c>
      <c r="BQ156" s="15" t="str">
        <f t="shared" si="72"/>
        <v>2024/06/30</v>
      </c>
      <c r="BR156" s="15" t="str">
        <f t="shared" si="84"/>
        <v>2024/06/30</v>
      </c>
      <c r="BS156" s="15" t="str">
        <f t="shared" si="85"/>
        <v>OK</v>
      </c>
      <c r="BT156" s="15" t="str">
        <f t="shared" si="86"/>
        <v>OK</v>
      </c>
      <c r="BU156" s="15" t="str">
        <f t="shared" si="87"/>
        <v>OK</v>
      </c>
      <c r="BV156" s="15" t="str">
        <f t="shared" si="88"/>
        <v>OK</v>
      </c>
      <c r="BW156" s="16">
        <f t="shared" si="73"/>
        <v>0</v>
      </c>
      <c r="BX156" s="16">
        <f t="shared" si="74"/>
        <v>537</v>
      </c>
      <c r="BY156">
        <f t="shared" si="89"/>
        <v>0</v>
      </c>
      <c r="BZ156" t="str">
        <f t="shared" si="90"/>
        <v>OK</v>
      </c>
      <c r="CA156" t="str">
        <f t="shared" si="91"/>
        <v>OK</v>
      </c>
      <c r="CB156" t="str">
        <f t="shared" si="92"/>
        <v>OK</v>
      </c>
      <c r="CC156" t="str">
        <f t="shared" si="93"/>
        <v>OK</v>
      </c>
      <c r="CD156" s="43" t="s">
        <v>399</v>
      </c>
      <c r="CE156" s="44" t="s">
        <v>399</v>
      </c>
      <c r="CF156" s="44" t="s">
        <v>400</v>
      </c>
      <c r="CH156" s="8">
        <f t="shared" si="94"/>
        <v>-31</v>
      </c>
      <c r="CI156" s="8">
        <f t="shared" si="67"/>
        <v>45473</v>
      </c>
      <c r="CJ156">
        <f t="shared" si="75"/>
        <v>0</v>
      </c>
    </row>
    <row r="157" spans="1:88" ht="15.75" thickBot="1" x14ac:dyDescent="0.3">
      <c r="A157" s="1">
        <v>147</v>
      </c>
      <c r="B157" t="s">
        <v>1809</v>
      </c>
      <c r="C157" s="3" t="s">
        <v>58</v>
      </c>
      <c r="D157" s="3" t="s">
        <v>56</v>
      </c>
      <c r="E157" s="3" t="s">
        <v>396</v>
      </c>
      <c r="F157" s="3" t="s">
        <v>896</v>
      </c>
      <c r="G157" s="3" t="s">
        <v>979</v>
      </c>
      <c r="H157" s="3" t="s">
        <v>140</v>
      </c>
      <c r="I157" s="3">
        <v>95917292</v>
      </c>
      <c r="J157" s="3" t="s">
        <v>269</v>
      </c>
      <c r="K157" s="3" t="s">
        <v>903</v>
      </c>
      <c r="L157" s="3" t="s">
        <v>280</v>
      </c>
      <c r="M157" s="4" t="s">
        <v>904</v>
      </c>
      <c r="N157" s="3" t="s">
        <v>61</v>
      </c>
      <c r="O157" s="3" t="s">
        <v>72</v>
      </c>
      <c r="P157" s="3">
        <v>41782934</v>
      </c>
      <c r="Q157" s="3"/>
      <c r="R157" s="3" t="s">
        <v>56</v>
      </c>
      <c r="S157" s="3" t="s">
        <v>56</v>
      </c>
      <c r="T157" s="3" t="s">
        <v>980</v>
      </c>
      <c r="U157" s="3">
        <v>95917292</v>
      </c>
      <c r="V157" s="3" t="s">
        <v>242</v>
      </c>
      <c r="W157" s="3" t="s">
        <v>68</v>
      </c>
      <c r="X157" s="3" t="s">
        <v>56</v>
      </c>
      <c r="Y157" s="3">
        <v>0</v>
      </c>
      <c r="Z157" s="3">
        <v>537</v>
      </c>
      <c r="AA157" s="3" t="s">
        <v>84</v>
      </c>
      <c r="AB157" s="3">
        <v>0</v>
      </c>
      <c r="AC157" s="3" t="s">
        <v>68</v>
      </c>
      <c r="AD157" s="3" t="s">
        <v>56</v>
      </c>
      <c r="AE157" s="3"/>
      <c r="AF157" s="3"/>
      <c r="AG157" s="4" t="s">
        <v>904</v>
      </c>
      <c r="AH157" s="3">
        <v>95917292</v>
      </c>
      <c r="AI157" s="3">
        <v>0</v>
      </c>
      <c r="AJ157" s="3" t="s">
        <v>77</v>
      </c>
      <c r="AK157" s="3" t="s">
        <v>61</v>
      </c>
      <c r="AL157" s="3" t="s">
        <v>72</v>
      </c>
      <c r="AM157" s="3">
        <v>51700138</v>
      </c>
      <c r="AN157" s="3"/>
      <c r="AO157" s="3" t="s">
        <v>56</v>
      </c>
      <c r="AP157" s="3" t="s">
        <v>56</v>
      </c>
      <c r="AQ157" s="3" t="s">
        <v>906</v>
      </c>
      <c r="AR157" s="4" t="s">
        <v>427</v>
      </c>
      <c r="AS157" s="4" t="s">
        <v>427</v>
      </c>
      <c r="AT157" s="3" t="s">
        <v>981</v>
      </c>
      <c r="AU157" s="6" t="s">
        <v>901</v>
      </c>
      <c r="AV157" s="6" t="s">
        <v>3600</v>
      </c>
      <c r="AW157" s="3" t="str">
        <f t="shared" si="76"/>
        <v>2019000050067</v>
      </c>
      <c r="AX157" t="str">
        <f>VLOOKUP(AW157,'447 F23.8  PROYECTOS DE INVE...'!$F$10:$P$694,11,0)</f>
        <v>2021/09/13</v>
      </c>
      <c r="AY157" s="3"/>
      <c r="AZ157" s="3" t="str">
        <f t="shared" si="68"/>
        <v>2023/01/10</v>
      </c>
      <c r="BA157" s="18" t="str">
        <f>VLOOKUP(AW157,'447 F23.8  PROYECTOS DE INVE...'!$JE$10:$JE$68,1,FALSE)</f>
        <v>2019000050067</v>
      </c>
      <c r="BB157" s="3" t="str">
        <f t="shared" si="77"/>
        <v>4 LIQUIDADO</v>
      </c>
      <c r="BC157" s="40" t="str">
        <f>VLOOKUP(BA157,'447 F23.8  PROYECTOS DE INVE...'!$F$10:$R$770,13,0)</f>
        <v>1 APROBADO</v>
      </c>
      <c r="BD157" s="40" t="str">
        <f t="shared" si="78"/>
        <v>4 LIQUIDADO1 APROBADO</v>
      </c>
      <c r="BG157" t="str">
        <f>IFERROR(VLOOKUP('448 F23.9  CONTRATOS REALIZA...'!BD157,Hoja1!$F$2:$G$7,2,0),"ERROR")</f>
        <v>ERROR</v>
      </c>
      <c r="BH157" s="3" t="str">
        <f t="shared" si="79"/>
        <v>40 ASIGNACIÓN PARA LA INVERSIÓN REGIONAL - DEPARTAMENTOS ART. 209 DE LA LEY 2056 DE 2020</v>
      </c>
      <c r="BI157" t="str">
        <f>VLOOKUP(F157,'447 F23.8  PROYECTOS DE INVE...'!$F$10:$U$68,16,0)</f>
        <v>40 ASIGNACIÓN PARA LA INVERSIÓN REGIONAL - DEPARTAMENTOS ART. 209 DE LA LEY 2056 DE 2020</v>
      </c>
      <c r="BJ157" t="b">
        <f t="shared" si="69"/>
        <v>1</v>
      </c>
      <c r="BK157" s="4" t="str">
        <f t="shared" si="80"/>
        <v>2023/01/10</v>
      </c>
      <c r="BL157" s="4" t="str">
        <f t="shared" si="81"/>
        <v>2023/01/10</v>
      </c>
      <c r="BM157" s="4" t="str">
        <f t="shared" si="82"/>
        <v>2024/06/30</v>
      </c>
      <c r="BN157" s="4" t="str">
        <f t="shared" si="83"/>
        <v>2024/06/30</v>
      </c>
      <c r="BO157" s="15" t="str">
        <f t="shared" si="70"/>
        <v>2023/01/10</v>
      </c>
      <c r="BP157" s="15" t="str">
        <f t="shared" si="71"/>
        <v>2023/01/10</v>
      </c>
      <c r="BQ157" s="15" t="str">
        <f t="shared" si="72"/>
        <v>2024/06/30</v>
      </c>
      <c r="BR157" s="15" t="str">
        <f t="shared" si="84"/>
        <v>2024/06/30</v>
      </c>
      <c r="BS157" s="15" t="str">
        <f t="shared" si="85"/>
        <v>OK</v>
      </c>
      <c r="BT157" s="15" t="str">
        <f t="shared" si="86"/>
        <v>OK</v>
      </c>
      <c r="BU157" s="15" t="str">
        <f t="shared" si="87"/>
        <v>OK</v>
      </c>
      <c r="BV157" s="15" t="str">
        <f t="shared" si="88"/>
        <v>OK</v>
      </c>
      <c r="BW157" s="16">
        <f t="shared" si="73"/>
        <v>0</v>
      </c>
      <c r="BX157" s="16">
        <f t="shared" si="74"/>
        <v>537</v>
      </c>
      <c r="BY157">
        <f t="shared" si="89"/>
        <v>0</v>
      </c>
      <c r="BZ157" t="str">
        <f t="shared" si="90"/>
        <v>OK</v>
      </c>
      <c r="CA157" t="str">
        <f t="shared" si="91"/>
        <v>OK</v>
      </c>
      <c r="CB157" t="str">
        <f t="shared" si="92"/>
        <v>OK</v>
      </c>
      <c r="CC157" t="str">
        <f t="shared" si="93"/>
        <v>OK</v>
      </c>
      <c r="CD157" s="43" t="s">
        <v>904</v>
      </c>
      <c r="CE157" s="44" t="s">
        <v>904</v>
      </c>
      <c r="CF157" s="44" t="s">
        <v>427</v>
      </c>
      <c r="CH157" s="8">
        <f t="shared" si="94"/>
        <v>0</v>
      </c>
      <c r="CI157" s="8">
        <f t="shared" si="67"/>
        <v>45473</v>
      </c>
      <c r="CJ157">
        <f t="shared" si="75"/>
        <v>0</v>
      </c>
    </row>
    <row r="158" spans="1:88" ht="15.75" thickBot="1" x14ac:dyDescent="0.3">
      <c r="A158" s="1">
        <v>148</v>
      </c>
      <c r="B158" t="s">
        <v>1810</v>
      </c>
      <c r="C158" s="3" t="s">
        <v>58</v>
      </c>
      <c r="D158" s="3" t="s">
        <v>56</v>
      </c>
      <c r="E158" s="3" t="s">
        <v>396</v>
      </c>
      <c r="F158" s="3" t="s">
        <v>896</v>
      </c>
      <c r="G158" s="3" t="s">
        <v>982</v>
      </c>
      <c r="H158" s="3" t="s">
        <v>140</v>
      </c>
      <c r="I158" s="3">
        <v>90001452</v>
      </c>
      <c r="J158" s="3" t="s">
        <v>269</v>
      </c>
      <c r="K158" s="3" t="s">
        <v>903</v>
      </c>
      <c r="L158" s="3" t="s">
        <v>280</v>
      </c>
      <c r="M158" s="4" t="s">
        <v>904</v>
      </c>
      <c r="N158" s="3" t="s">
        <v>61</v>
      </c>
      <c r="O158" s="3" t="s">
        <v>72</v>
      </c>
      <c r="P158" s="3">
        <v>41422267</v>
      </c>
      <c r="Q158" s="3"/>
      <c r="R158" s="3" t="s">
        <v>56</v>
      </c>
      <c r="S158" s="3" t="s">
        <v>56</v>
      </c>
      <c r="T158" s="3" t="s">
        <v>983</v>
      </c>
      <c r="U158" s="3">
        <v>90001452</v>
      </c>
      <c r="V158" s="3" t="s">
        <v>242</v>
      </c>
      <c r="W158" s="3" t="s">
        <v>68</v>
      </c>
      <c r="X158" s="3" t="s">
        <v>56</v>
      </c>
      <c r="Y158" s="3">
        <v>0</v>
      </c>
      <c r="Z158" s="3">
        <v>537</v>
      </c>
      <c r="AA158" s="3" t="s">
        <v>84</v>
      </c>
      <c r="AB158" s="3">
        <v>0</v>
      </c>
      <c r="AC158" s="3" t="s">
        <v>68</v>
      </c>
      <c r="AD158" s="3" t="s">
        <v>56</v>
      </c>
      <c r="AE158" s="3"/>
      <c r="AF158" s="3"/>
      <c r="AG158" s="4" t="s">
        <v>904</v>
      </c>
      <c r="AH158" s="3">
        <v>90001452</v>
      </c>
      <c r="AI158" s="3">
        <v>0</v>
      </c>
      <c r="AJ158" s="3" t="s">
        <v>77</v>
      </c>
      <c r="AK158" s="3" t="s">
        <v>61</v>
      </c>
      <c r="AL158" s="3" t="s">
        <v>72</v>
      </c>
      <c r="AM158" s="3">
        <v>51700138</v>
      </c>
      <c r="AN158" s="3"/>
      <c r="AO158" s="3" t="s">
        <v>56</v>
      </c>
      <c r="AP158" s="3" t="s">
        <v>56</v>
      </c>
      <c r="AQ158" s="3" t="s">
        <v>906</v>
      </c>
      <c r="AR158" s="4" t="s">
        <v>427</v>
      </c>
      <c r="AS158" s="4" t="s">
        <v>427</v>
      </c>
      <c r="AT158" s="3" t="s">
        <v>984</v>
      </c>
      <c r="AU158" s="6" t="s">
        <v>901</v>
      </c>
      <c r="AV158" s="6" t="s">
        <v>3600</v>
      </c>
      <c r="AW158" s="3" t="str">
        <f t="shared" si="76"/>
        <v>2019000050067</v>
      </c>
      <c r="AX158" t="str">
        <f>VLOOKUP(AW158,'447 F23.8  PROYECTOS DE INVE...'!$F$10:$P$694,11,0)</f>
        <v>2021/09/13</v>
      </c>
      <c r="AY158" s="3"/>
      <c r="AZ158" s="3" t="str">
        <f t="shared" si="68"/>
        <v>2023/01/10</v>
      </c>
      <c r="BA158" s="18" t="str">
        <f>VLOOKUP(AW158,'447 F23.8  PROYECTOS DE INVE...'!$JE$10:$JE$68,1,FALSE)</f>
        <v>2019000050067</v>
      </c>
      <c r="BB158" s="3" t="str">
        <f t="shared" si="77"/>
        <v>4 LIQUIDADO</v>
      </c>
      <c r="BC158" s="40" t="str">
        <f>VLOOKUP(BA158,'447 F23.8  PROYECTOS DE INVE...'!$F$10:$R$770,13,0)</f>
        <v>1 APROBADO</v>
      </c>
      <c r="BD158" s="40" t="str">
        <f t="shared" si="78"/>
        <v>4 LIQUIDADO1 APROBADO</v>
      </c>
      <c r="BG158" t="str">
        <f>IFERROR(VLOOKUP('448 F23.9  CONTRATOS REALIZA...'!BD158,Hoja1!$F$2:$G$7,2,0),"ERROR")</f>
        <v>ERROR</v>
      </c>
      <c r="BH158" s="3" t="str">
        <f t="shared" si="79"/>
        <v>40 ASIGNACIÓN PARA LA INVERSIÓN REGIONAL - DEPARTAMENTOS ART. 209 DE LA LEY 2056 DE 2020</v>
      </c>
      <c r="BI158" t="str">
        <f>VLOOKUP(F158,'447 F23.8  PROYECTOS DE INVE...'!$F$10:$U$68,16,0)</f>
        <v>40 ASIGNACIÓN PARA LA INVERSIÓN REGIONAL - DEPARTAMENTOS ART. 209 DE LA LEY 2056 DE 2020</v>
      </c>
      <c r="BJ158" t="b">
        <f t="shared" si="69"/>
        <v>1</v>
      </c>
      <c r="BK158" s="4" t="str">
        <f t="shared" si="80"/>
        <v>2023/01/10</v>
      </c>
      <c r="BL158" s="4" t="str">
        <f t="shared" si="81"/>
        <v>2023/01/10</v>
      </c>
      <c r="BM158" s="4" t="str">
        <f t="shared" si="82"/>
        <v>2024/06/30</v>
      </c>
      <c r="BN158" s="4" t="str">
        <f t="shared" si="83"/>
        <v>2024/06/30</v>
      </c>
      <c r="BO158" s="15" t="str">
        <f t="shared" si="70"/>
        <v>2023/01/10</v>
      </c>
      <c r="BP158" s="15" t="str">
        <f t="shared" si="71"/>
        <v>2023/01/10</v>
      </c>
      <c r="BQ158" s="15" t="str">
        <f t="shared" si="72"/>
        <v>2024/06/30</v>
      </c>
      <c r="BR158" s="15" t="str">
        <f t="shared" si="84"/>
        <v>2024/06/30</v>
      </c>
      <c r="BS158" s="15" t="str">
        <f t="shared" si="85"/>
        <v>OK</v>
      </c>
      <c r="BT158" s="15" t="str">
        <f t="shared" si="86"/>
        <v>OK</v>
      </c>
      <c r="BU158" s="15" t="str">
        <f t="shared" si="87"/>
        <v>OK</v>
      </c>
      <c r="BV158" s="15" t="str">
        <f t="shared" si="88"/>
        <v>OK</v>
      </c>
      <c r="BW158" s="16">
        <f t="shared" si="73"/>
        <v>0</v>
      </c>
      <c r="BX158" s="16">
        <f t="shared" si="74"/>
        <v>537</v>
      </c>
      <c r="BY158">
        <f t="shared" si="89"/>
        <v>0</v>
      </c>
      <c r="BZ158" t="str">
        <f t="shared" si="90"/>
        <v>OK</v>
      </c>
      <c r="CA158" t="str">
        <f t="shared" si="91"/>
        <v>OK</v>
      </c>
      <c r="CB158" t="str">
        <f t="shared" si="92"/>
        <v>OK</v>
      </c>
      <c r="CC158" t="str">
        <f t="shared" si="93"/>
        <v>OK</v>
      </c>
      <c r="CD158" s="43" t="s">
        <v>904</v>
      </c>
      <c r="CE158" s="44" t="s">
        <v>904</v>
      </c>
      <c r="CF158" s="44" t="s">
        <v>427</v>
      </c>
      <c r="CH158" s="8">
        <f t="shared" si="94"/>
        <v>0</v>
      </c>
      <c r="CI158" s="8">
        <f t="shared" si="67"/>
        <v>45473</v>
      </c>
      <c r="CJ158">
        <f t="shared" si="75"/>
        <v>0</v>
      </c>
    </row>
    <row r="159" spans="1:88" ht="15.75" thickBot="1" x14ac:dyDescent="0.3">
      <c r="A159" s="1">
        <v>149</v>
      </c>
      <c r="B159" t="s">
        <v>1811</v>
      </c>
      <c r="C159" s="3" t="s">
        <v>58</v>
      </c>
      <c r="D159" s="3" t="s">
        <v>56</v>
      </c>
      <c r="E159" s="3" t="s">
        <v>396</v>
      </c>
      <c r="F159" s="3" t="s">
        <v>896</v>
      </c>
      <c r="G159" s="3" t="s">
        <v>985</v>
      </c>
      <c r="H159" s="3" t="s">
        <v>140</v>
      </c>
      <c r="I159" s="3">
        <v>109031051</v>
      </c>
      <c r="J159" s="3" t="s">
        <v>269</v>
      </c>
      <c r="K159" s="3" t="s">
        <v>903</v>
      </c>
      <c r="L159" s="3" t="s">
        <v>280</v>
      </c>
      <c r="M159" s="4" t="s">
        <v>904</v>
      </c>
      <c r="N159" s="3" t="s">
        <v>61</v>
      </c>
      <c r="O159" s="3" t="s">
        <v>72</v>
      </c>
      <c r="P159" s="3">
        <v>17165923</v>
      </c>
      <c r="Q159" s="3"/>
      <c r="R159" s="3" t="s">
        <v>56</v>
      </c>
      <c r="S159" s="3" t="s">
        <v>56</v>
      </c>
      <c r="T159" s="3" t="s">
        <v>986</v>
      </c>
      <c r="U159" s="3">
        <v>109031051</v>
      </c>
      <c r="V159" s="3" t="s">
        <v>242</v>
      </c>
      <c r="W159" s="3" t="s">
        <v>68</v>
      </c>
      <c r="X159" s="3" t="s">
        <v>56</v>
      </c>
      <c r="Y159" s="3">
        <v>0</v>
      </c>
      <c r="Z159" s="3">
        <v>537</v>
      </c>
      <c r="AA159" s="3" t="s">
        <v>84</v>
      </c>
      <c r="AB159" s="3">
        <v>0</v>
      </c>
      <c r="AC159" s="3" t="s">
        <v>68</v>
      </c>
      <c r="AD159" s="3" t="s">
        <v>56</v>
      </c>
      <c r="AE159" s="3"/>
      <c r="AF159" s="3"/>
      <c r="AG159" s="4" t="s">
        <v>904</v>
      </c>
      <c r="AH159" s="3">
        <v>109031051</v>
      </c>
      <c r="AI159" s="3">
        <v>0</v>
      </c>
      <c r="AJ159" s="3" t="s">
        <v>77</v>
      </c>
      <c r="AK159" s="3" t="s">
        <v>61</v>
      </c>
      <c r="AL159" s="3" t="s">
        <v>72</v>
      </c>
      <c r="AM159" s="3">
        <v>51700138</v>
      </c>
      <c r="AN159" s="3"/>
      <c r="AO159" s="3" t="s">
        <v>56</v>
      </c>
      <c r="AP159" s="3" t="s">
        <v>56</v>
      </c>
      <c r="AQ159" s="3" t="s">
        <v>906</v>
      </c>
      <c r="AR159" s="4" t="s">
        <v>427</v>
      </c>
      <c r="AS159" s="4" t="s">
        <v>427</v>
      </c>
      <c r="AT159" s="3" t="s">
        <v>987</v>
      </c>
      <c r="AU159" s="6" t="s">
        <v>901</v>
      </c>
      <c r="AV159" s="6" t="s">
        <v>3600</v>
      </c>
      <c r="AW159" s="3" t="str">
        <f t="shared" si="76"/>
        <v>2019000050067</v>
      </c>
      <c r="AX159" t="str">
        <f>VLOOKUP(AW159,'447 F23.8  PROYECTOS DE INVE...'!$F$10:$P$694,11,0)</f>
        <v>2021/09/13</v>
      </c>
      <c r="AY159" s="3"/>
      <c r="AZ159" s="3" t="str">
        <f t="shared" si="68"/>
        <v>2023/01/10</v>
      </c>
      <c r="BA159" s="18" t="str">
        <f>VLOOKUP(AW159,'447 F23.8  PROYECTOS DE INVE...'!$JE$10:$JE$68,1,FALSE)</f>
        <v>2019000050067</v>
      </c>
      <c r="BB159" s="3" t="str">
        <f t="shared" si="77"/>
        <v>4 LIQUIDADO</v>
      </c>
      <c r="BC159" s="40" t="str">
        <f>VLOOKUP(BA159,'447 F23.8  PROYECTOS DE INVE...'!$F$10:$R$770,13,0)</f>
        <v>1 APROBADO</v>
      </c>
      <c r="BD159" s="40" t="str">
        <f t="shared" si="78"/>
        <v>4 LIQUIDADO1 APROBADO</v>
      </c>
      <c r="BG159" t="str">
        <f>IFERROR(VLOOKUP('448 F23.9  CONTRATOS REALIZA...'!BD159,Hoja1!$F$2:$G$7,2,0),"ERROR")</f>
        <v>ERROR</v>
      </c>
      <c r="BH159" s="3" t="str">
        <f t="shared" si="79"/>
        <v>40 ASIGNACIÓN PARA LA INVERSIÓN REGIONAL - DEPARTAMENTOS ART. 209 DE LA LEY 2056 DE 2020</v>
      </c>
      <c r="BI159" t="str">
        <f>VLOOKUP(F159,'447 F23.8  PROYECTOS DE INVE...'!$F$10:$U$68,16,0)</f>
        <v>40 ASIGNACIÓN PARA LA INVERSIÓN REGIONAL - DEPARTAMENTOS ART. 209 DE LA LEY 2056 DE 2020</v>
      </c>
      <c r="BJ159" t="b">
        <f t="shared" si="69"/>
        <v>1</v>
      </c>
      <c r="BK159" s="4" t="str">
        <f t="shared" si="80"/>
        <v>2023/01/10</v>
      </c>
      <c r="BL159" s="4" t="str">
        <f t="shared" si="81"/>
        <v>2023/01/10</v>
      </c>
      <c r="BM159" s="4" t="str">
        <f t="shared" si="82"/>
        <v>2024/06/30</v>
      </c>
      <c r="BN159" s="4" t="str">
        <f t="shared" si="83"/>
        <v>2024/06/30</v>
      </c>
      <c r="BO159" s="15" t="str">
        <f t="shared" si="70"/>
        <v>2023/01/10</v>
      </c>
      <c r="BP159" s="15" t="str">
        <f t="shared" si="71"/>
        <v>2023/01/10</v>
      </c>
      <c r="BQ159" s="15" t="str">
        <f t="shared" si="72"/>
        <v>2024/06/30</v>
      </c>
      <c r="BR159" s="15" t="str">
        <f t="shared" si="84"/>
        <v>2024/06/30</v>
      </c>
      <c r="BS159" s="15" t="str">
        <f t="shared" si="85"/>
        <v>OK</v>
      </c>
      <c r="BT159" s="15" t="str">
        <f t="shared" si="86"/>
        <v>OK</v>
      </c>
      <c r="BU159" s="15" t="str">
        <f t="shared" si="87"/>
        <v>OK</v>
      </c>
      <c r="BV159" s="15" t="str">
        <f t="shared" si="88"/>
        <v>OK</v>
      </c>
      <c r="BW159" s="16">
        <f t="shared" si="73"/>
        <v>0</v>
      </c>
      <c r="BX159" s="16">
        <f t="shared" si="74"/>
        <v>537</v>
      </c>
      <c r="BY159">
        <f t="shared" si="89"/>
        <v>0</v>
      </c>
      <c r="BZ159" t="str">
        <f t="shared" si="90"/>
        <v>OK</v>
      </c>
      <c r="CA159" t="str">
        <f t="shared" si="91"/>
        <v>OK</v>
      </c>
      <c r="CB159" t="str">
        <f t="shared" si="92"/>
        <v>OK</v>
      </c>
      <c r="CC159" t="str">
        <f t="shared" si="93"/>
        <v>OK</v>
      </c>
      <c r="CD159" s="43" t="s">
        <v>904</v>
      </c>
      <c r="CE159" s="44" t="s">
        <v>904</v>
      </c>
      <c r="CF159" s="44" t="s">
        <v>629</v>
      </c>
      <c r="CH159" s="8">
        <f t="shared" si="94"/>
        <v>-184</v>
      </c>
      <c r="CI159" s="8">
        <f t="shared" si="67"/>
        <v>45473</v>
      </c>
      <c r="CJ159">
        <f t="shared" si="75"/>
        <v>0</v>
      </c>
    </row>
    <row r="160" spans="1:88" ht="15.75" thickBot="1" x14ac:dyDescent="0.3">
      <c r="A160" s="1">
        <v>150</v>
      </c>
      <c r="B160" t="s">
        <v>1812</v>
      </c>
      <c r="C160" s="3" t="s">
        <v>58</v>
      </c>
      <c r="D160" s="3" t="s">
        <v>56</v>
      </c>
      <c r="E160" s="3" t="s">
        <v>396</v>
      </c>
      <c r="F160" s="3" t="s">
        <v>896</v>
      </c>
      <c r="G160" s="3" t="s">
        <v>988</v>
      </c>
      <c r="H160" s="3" t="s">
        <v>140</v>
      </c>
      <c r="I160" s="3">
        <v>73444942</v>
      </c>
      <c r="J160" s="3" t="s">
        <v>269</v>
      </c>
      <c r="K160" s="3" t="s">
        <v>903</v>
      </c>
      <c r="L160" s="3" t="s">
        <v>280</v>
      </c>
      <c r="M160" s="4" t="s">
        <v>904</v>
      </c>
      <c r="N160" s="3" t="s">
        <v>61</v>
      </c>
      <c r="O160" s="3" t="s">
        <v>72</v>
      </c>
      <c r="P160" s="3">
        <v>40405238</v>
      </c>
      <c r="Q160" s="3"/>
      <c r="R160" s="3" t="s">
        <v>56</v>
      </c>
      <c r="S160" s="3" t="s">
        <v>56</v>
      </c>
      <c r="T160" s="3" t="s">
        <v>989</v>
      </c>
      <c r="U160" s="3">
        <v>73444942</v>
      </c>
      <c r="V160" s="3" t="s">
        <v>242</v>
      </c>
      <c r="W160" s="3" t="s">
        <v>68</v>
      </c>
      <c r="X160" s="3" t="s">
        <v>56</v>
      </c>
      <c r="Y160" s="3">
        <v>0</v>
      </c>
      <c r="Z160" s="3">
        <v>537</v>
      </c>
      <c r="AA160" s="3" t="s">
        <v>84</v>
      </c>
      <c r="AB160" s="3">
        <v>0</v>
      </c>
      <c r="AC160" s="3" t="s">
        <v>68</v>
      </c>
      <c r="AD160" s="3" t="s">
        <v>56</v>
      </c>
      <c r="AE160" s="3"/>
      <c r="AF160" s="3"/>
      <c r="AG160" s="4" t="s">
        <v>904</v>
      </c>
      <c r="AH160" s="3">
        <v>73444942</v>
      </c>
      <c r="AI160" s="3">
        <v>0</v>
      </c>
      <c r="AJ160" s="3" t="s">
        <v>77</v>
      </c>
      <c r="AK160" s="3" t="s">
        <v>61</v>
      </c>
      <c r="AL160" s="3" t="s">
        <v>72</v>
      </c>
      <c r="AM160" s="3">
        <v>51700138</v>
      </c>
      <c r="AN160" s="3"/>
      <c r="AO160" s="3" t="s">
        <v>56</v>
      </c>
      <c r="AP160" s="3" t="s">
        <v>56</v>
      </c>
      <c r="AQ160" s="3" t="s">
        <v>906</v>
      </c>
      <c r="AR160" s="4" t="s">
        <v>427</v>
      </c>
      <c r="AS160" s="4" t="s">
        <v>427</v>
      </c>
      <c r="AT160" s="3" t="s">
        <v>990</v>
      </c>
      <c r="AU160" s="6" t="s">
        <v>901</v>
      </c>
      <c r="AV160" s="6" t="s">
        <v>3600</v>
      </c>
      <c r="AW160" s="3" t="str">
        <f t="shared" si="76"/>
        <v>2019000050067</v>
      </c>
      <c r="AX160" t="str">
        <f>VLOOKUP(AW160,'447 F23.8  PROYECTOS DE INVE...'!$F$10:$P$694,11,0)</f>
        <v>2021/09/13</v>
      </c>
      <c r="AY160" s="3"/>
      <c r="AZ160" s="3" t="str">
        <f t="shared" si="68"/>
        <v>2023/01/10</v>
      </c>
      <c r="BA160" s="18" t="str">
        <f>VLOOKUP(AW160,'447 F23.8  PROYECTOS DE INVE...'!$JE$10:$JE$68,1,FALSE)</f>
        <v>2019000050067</v>
      </c>
      <c r="BB160" s="3" t="str">
        <f t="shared" si="77"/>
        <v>4 LIQUIDADO</v>
      </c>
      <c r="BC160" s="40" t="str">
        <f>VLOOKUP(BA160,'447 F23.8  PROYECTOS DE INVE...'!$F$10:$R$770,13,0)</f>
        <v>1 APROBADO</v>
      </c>
      <c r="BD160" s="40" t="str">
        <f t="shared" si="78"/>
        <v>4 LIQUIDADO1 APROBADO</v>
      </c>
      <c r="BG160" t="str">
        <f>IFERROR(VLOOKUP('448 F23.9  CONTRATOS REALIZA...'!BD160,Hoja1!$F$2:$G$7,2,0),"ERROR")</f>
        <v>ERROR</v>
      </c>
      <c r="BH160" s="3" t="str">
        <f t="shared" si="79"/>
        <v>40 ASIGNACIÓN PARA LA INVERSIÓN REGIONAL - DEPARTAMENTOS ART. 209 DE LA LEY 2056 DE 2020</v>
      </c>
      <c r="BI160" t="str">
        <f>VLOOKUP(F160,'447 F23.8  PROYECTOS DE INVE...'!$F$10:$U$68,16,0)</f>
        <v>40 ASIGNACIÓN PARA LA INVERSIÓN REGIONAL - DEPARTAMENTOS ART. 209 DE LA LEY 2056 DE 2020</v>
      </c>
      <c r="BJ160" t="b">
        <f t="shared" si="69"/>
        <v>1</v>
      </c>
      <c r="BK160" s="4" t="str">
        <f t="shared" si="80"/>
        <v>2023/01/10</v>
      </c>
      <c r="BL160" s="4" t="str">
        <f t="shared" si="81"/>
        <v>2023/01/10</v>
      </c>
      <c r="BM160" s="4" t="str">
        <f t="shared" si="82"/>
        <v>2024/06/30</v>
      </c>
      <c r="BN160" s="4" t="str">
        <f t="shared" si="83"/>
        <v>2024/06/30</v>
      </c>
      <c r="BO160" s="15" t="str">
        <f t="shared" si="70"/>
        <v>2023/01/10</v>
      </c>
      <c r="BP160" s="15" t="str">
        <f t="shared" si="71"/>
        <v>2023/01/10</v>
      </c>
      <c r="BQ160" s="15" t="str">
        <f t="shared" si="72"/>
        <v>2024/06/30</v>
      </c>
      <c r="BR160" s="15" t="str">
        <f t="shared" si="84"/>
        <v>2024/06/30</v>
      </c>
      <c r="BS160" s="15" t="str">
        <f t="shared" si="85"/>
        <v>OK</v>
      </c>
      <c r="BT160" s="15" t="str">
        <f t="shared" si="86"/>
        <v>OK</v>
      </c>
      <c r="BU160" s="15" t="str">
        <f t="shared" si="87"/>
        <v>OK</v>
      </c>
      <c r="BV160" s="15" t="str">
        <f t="shared" si="88"/>
        <v>OK</v>
      </c>
      <c r="BW160" s="16">
        <f t="shared" si="73"/>
        <v>0</v>
      </c>
      <c r="BX160" s="16">
        <f t="shared" si="74"/>
        <v>537</v>
      </c>
      <c r="BY160">
        <f t="shared" si="89"/>
        <v>0</v>
      </c>
      <c r="BZ160" t="str">
        <f t="shared" si="90"/>
        <v>OK</v>
      </c>
      <c r="CA160" t="str">
        <f t="shared" si="91"/>
        <v>OK</v>
      </c>
      <c r="CB160" t="str">
        <f t="shared" si="92"/>
        <v>OK</v>
      </c>
      <c r="CC160" t="str">
        <f t="shared" si="93"/>
        <v>OK</v>
      </c>
      <c r="CD160" s="43" t="s">
        <v>904</v>
      </c>
      <c r="CE160" s="44" t="s">
        <v>904</v>
      </c>
      <c r="CF160" s="44" t="s">
        <v>427</v>
      </c>
      <c r="CH160" s="8">
        <f t="shared" si="94"/>
        <v>0</v>
      </c>
      <c r="CI160" s="8">
        <f t="shared" si="67"/>
        <v>45473</v>
      </c>
      <c r="CJ160">
        <f t="shared" si="75"/>
        <v>0</v>
      </c>
    </row>
    <row r="161" spans="1:88" ht="15.75" thickBot="1" x14ac:dyDescent="0.3">
      <c r="A161" s="1">
        <v>151</v>
      </c>
      <c r="B161" t="s">
        <v>1813</v>
      </c>
      <c r="C161" s="3" t="s">
        <v>58</v>
      </c>
      <c r="D161" s="3" t="s">
        <v>56</v>
      </c>
      <c r="E161" s="3" t="s">
        <v>396</v>
      </c>
      <c r="F161" s="3" t="s">
        <v>896</v>
      </c>
      <c r="G161" s="3" t="s">
        <v>991</v>
      </c>
      <c r="H161" s="3" t="s">
        <v>140</v>
      </c>
      <c r="I161" s="3">
        <v>152919354</v>
      </c>
      <c r="J161" s="3" t="s">
        <v>269</v>
      </c>
      <c r="K161" s="3" t="s">
        <v>903</v>
      </c>
      <c r="L161" s="3" t="s">
        <v>280</v>
      </c>
      <c r="M161" s="4" t="s">
        <v>904</v>
      </c>
      <c r="N161" s="3" t="s">
        <v>61</v>
      </c>
      <c r="O161" s="3" t="s">
        <v>72</v>
      </c>
      <c r="P161" s="3">
        <v>6753244</v>
      </c>
      <c r="Q161" s="3"/>
      <c r="R161" s="3" t="s">
        <v>56</v>
      </c>
      <c r="S161" s="3" t="s">
        <v>56</v>
      </c>
      <c r="T161" s="3" t="s">
        <v>992</v>
      </c>
      <c r="U161" s="3">
        <v>152919354</v>
      </c>
      <c r="V161" s="3" t="s">
        <v>242</v>
      </c>
      <c r="W161" s="3" t="s">
        <v>68</v>
      </c>
      <c r="X161" s="3" t="s">
        <v>56</v>
      </c>
      <c r="Y161" s="3">
        <v>0</v>
      </c>
      <c r="Z161" s="3">
        <v>537</v>
      </c>
      <c r="AA161" s="3" t="s">
        <v>84</v>
      </c>
      <c r="AB161" s="3">
        <v>0</v>
      </c>
      <c r="AC161" s="3" t="s">
        <v>68</v>
      </c>
      <c r="AD161" s="3" t="s">
        <v>56</v>
      </c>
      <c r="AE161" s="3"/>
      <c r="AF161" s="3"/>
      <c r="AG161" s="4" t="s">
        <v>904</v>
      </c>
      <c r="AH161" s="3">
        <v>152919354</v>
      </c>
      <c r="AI161" s="3">
        <v>0</v>
      </c>
      <c r="AJ161" s="3" t="s">
        <v>77</v>
      </c>
      <c r="AK161" s="3" t="s">
        <v>61</v>
      </c>
      <c r="AL161" s="3" t="s">
        <v>72</v>
      </c>
      <c r="AM161" s="3">
        <v>51700138</v>
      </c>
      <c r="AN161" s="3"/>
      <c r="AO161" s="3" t="s">
        <v>56</v>
      </c>
      <c r="AP161" s="3" t="s">
        <v>56</v>
      </c>
      <c r="AQ161" s="3" t="s">
        <v>906</v>
      </c>
      <c r="AR161" s="4" t="s">
        <v>427</v>
      </c>
      <c r="AS161" s="4" t="s">
        <v>427</v>
      </c>
      <c r="AT161" s="3" t="s">
        <v>993</v>
      </c>
      <c r="AU161" s="6" t="s">
        <v>901</v>
      </c>
      <c r="AV161" s="6" t="s">
        <v>3600</v>
      </c>
      <c r="AW161" s="3" t="str">
        <f t="shared" si="76"/>
        <v>2019000050067</v>
      </c>
      <c r="AX161" t="str">
        <f>VLOOKUP(AW161,'447 F23.8  PROYECTOS DE INVE...'!$F$10:$P$694,11,0)</f>
        <v>2021/09/13</v>
      </c>
      <c r="AY161" s="3"/>
      <c r="AZ161" s="3" t="str">
        <f t="shared" si="68"/>
        <v>2023/01/10</v>
      </c>
      <c r="BA161" s="18" t="str">
        <f>VLOOKUP(AW161,'447 F23.8  PROYECTOS DE INVE...'!$JE$10:$JE$68,1,FALSE)</f>
        <v>2019000050067</v>
      </c>
      <c r="BB161" s="3" t="str">
        <f t="shared" si="77"/>
        <v>4 LIQUIDADO</v>
      </c>
      <c r="BC161" s="40" t="str">
        <f>VLOOKUP(BA161,'447 F23.8  PROYECTOS DE INVE...'!$F$10:$R$770,13,0)</f>
        <v>1 APROBADO</v>
      </c>
      <c r="BD161" s="40" t="str">
        <f t="shared" si="78"/>
        <v>4 LIQUIDADO1 APROBADO</v>
      </c>
      <c r="BG161" t="str">
        <f>IFERROR(VLOOKUP('448 F23.9  CONTRATOS REALIZA...'!BD161,Hoja1!$F$2:$G$7,2,0),"ERROR")</f>
        <v>ERROR</v>
      </c>
      <c r="BH161" s="3" t="str">
        <f t="shared" si="79"/>
        <v>40 ASIGNACIÓN PARA LA INVERSIÓN REGIONAL - DEPARTAMENTOS ART. 209 DE LA LEY 2056 DE 2020</v>
      </c>
      <c r="BI161" t="str">
        <f>VLOOKUP(F161,'447 F23.8  PROYECTOS DE INVE...'!$F$10:$U$68,16,0)</f>
        <v>40 ASIGNACIÓN PARA LA INVERSIÓN REGIONAL - DEPARTAMENTOS ART. 209 DE LA LEY 2056 DE 2020</v>
      </c>
      <c r="BJ161" t="b">
        <f t="shared" si="69"/>
        <v>1</v>
      </c>
      <c r="BK161" s="4" t="str">
        <f t="shared" si="80"/>
        <v>2023/01/10</v>
      </c>
      <c r="BL161" s="4" t="str">
        <f t="shared" si="81"/>
        <v>2023/01/10</v>
      </c>
      <c r="BM161" s="4" t="str">
        <f t="shared" si="82"/>
        <v>2024/06/30</v>
      </c>
      <c r="BN161" s="4" t="str">
        <f t="shared" si="83"/>
        <v>2024/06/30</v>
      </c>
      <c r="BO161" s="15" t="str">
        <f t="shared" si="70"/>
        <v>2023/01/10</v>
      </c>
      <c r="BP161" s="15" t="str">
        <f t="shared" si="71"/>
        <v>2023/01/10</v>
      </c>
      <c r="BQ161" s="15" t="str">
        <f t="shared" si="72"/>
        <v>2024/06/30</v>
      </c>
      <c r="BR161" s="15" t="str">
        <f t="shared" si="84"/>
        <v>2024/06/30</v>
      </c>
      <c r="BS161" s="15" t="str">
        <f t="shared" si="85"/>
        <v>OK</v>
      </c>
      <c r="BT161" s="15" t="str">
        <f t="shared" si="86"/>
        <v>OK</v>
      </c>
      <c r="BU161" s="15" t="str">
        <f t="shared" si="87"/>
        <v>OK</v>
      </c>
      <c r="BV161" s="15" t="str">
        <f t="shared" si="88"/>
        <v>OK</v>
      </c>
      <c r="BW161" s="16">
        <f t="shared" si="73"/>
        <v>0</v>
      </c>
      <c r="BX161" s="16">
        <f t="shared" si="74"/>
        <v>537</v>
      </c>
      <c r="BY161">
        <f t="shared" si="89"/>
        <v>0</v>
      </c>
      <c r="BZ161" t="str">
        <f t="shared" si="90"/>
        <v>OK</v>
      </c>
      <c r="CA161" t="str">
        <f t="shared" si="91"/>
        <v>OK</v>
      </c>
      <c r="CB161" t="str">
        <f t="shared" si="92"/>
        <v>OK</v>
      </c>
      <c r="CC161" t="str">
        <f t="shared" si="93"/>
        <v>OK</v>
      </c>
      <c r="CD161" s="43" t="s">
        <v>904</v>
      </c>
      <c r="CE161" s="44" t="s">
        <v>904</v>
      </c>
      <c r="CF161" s="44" t="s">
        <v>427</v>
      </c>
      <c r="CH161" s="8">
        <f t="shared" si="94"/>
        <v>0</v>
      </c>
      <c r="CI161" s="8">
        <f t="shared" si="67"/>
        <v>45473</v>
      </c>
      <c r="CJ161">
        <f t="shared" si="75"/>
        <v>0</v>
      </c>
    </row>
    <row r="162" spans="1:88" ht="15.75" thickBot="1" x14ac:dyDescent="0.3">
      <c r="A162" s="1">
        <v>152</v>
      </c>
      <c r="B162" t="s">
        <v>1814</v>
      </c>
      <c r="C162" s="3" t="s">
        <v>58</v>
      </c>
      <c r="D162" s="3" t="s">
        <v>56</v>
      </c>
      <c r="E162" s="3" t="s">
        <v>396</v>
      </c>
      <c r="F162" s="3" t="s">
        <v>896</v>
      </c>
      <c r="G162" s="3" t="s">
        <v>994</v>
      </c>
      <c r="H162" s="3" t="s">
        <v>140</v>
      </c>
      <c r="I162" s="3">
        <v>34132471</v>
      </c>
      <c r="J162" s="3" t="s">
        <v>269</v>
      </c>
      <c r="K162" s="3" t="s">
        <v>903</v>
      </c>
      <c r="L162" s="3" t="s">
        <v>280</v>
      </c>
      <c r="M162" s="4" t="s">
        <v>904</v>
      </c>
      <c r="N162" s="3" t="s">
        <v>61</v>
      </c>
      <c r="O162" s="3" t="s">
        <v>72</v>
      </c>
      <c r="P162" s="3">
        <v>4093824</v>
      </c>
      <c r="Q162" s="3"/>
      <c r="R162" s="3" t="s">
        <v>56</v>
      </c>
      <c r="S162" s="3" t="s">
        <v>56</v>
      </c>
      <c r="T162" s="3" t="s">
        <v>995</v>
      </c>
      <c r="U162" s="3">
        <v>34132471</v>
      </c>
      <c r="V162" s="3" t="s">
        <v>242</v>
      </c>
      <c r="W162" s="3" t="s">
        <v>68</v>
      </c>
      <c r="X162" s="3" t="s">
        <v>56</v>
      </c>
      <c r="Y162" s="3">
        <v>0</v>
      </c>
      <c r="Z162" s="3">
        <v>537</v>
      </c>
      <c r="AA162" s="3" t="s">
        <v>84</v>
      </c>
      <c r="AB162" s="3">
        <v>0</v>
      </c>
      <c r="AC162" s="3" t="s">
        <v>68</v>
      </c>
      <c r="AD162" s="3" t="s">
        <v>56</v>
      </c>
      <c r="AE162" s="3"/>
      <c r="AF162" s="3"/>
      <c r="AG162" s="4" t="s">
        <v>904</v>
      </c>
      <c r="AH162" s="3">
        <v>34132471</v>
      </c>
      <c r="AI162" s="3">
        <v>0</v>
      </c>
      <c r="AJ162" s="3" t="s">
        <v>77</v>
      </c>
      <c r="AK162" s="3" t="s">
        <v>61</v>
      </c>
      <c r="AL162" s="3" t="s">
        <v>72</v>
      </c>
      <c r="AM162" s="3">
        <v>51700138</v>
      </c>
      <c r="AN162" s="3"/>
      <c r="AO162" s="3" t="s">
        <v>56</v>
      </c>
      <c r="AP162" s="3" t="s">
        <v>56</v>
      </c>
      <c r="AQ162" s="3" t="s">
        <v>906</v>
      </c>
      <c r="AR162" s="4" t="s">
        <v>427</v>
      </c>
      <c r="AS162" s="4" t="s">
        <v>427</v>
      </c>
      <c r="AT162" s="3" t="s">
        <v>996</v>
      </c>
      <c r="AU162" s="6" t="s">
        <v>901</v>
      </c>
      <c r="AV162" s="6" t="s">
        <v>3600</v>
      </c>
      <c r="AW162" s="3" t="str">
        <f t="shared" si="76"/>
        <v>2019000050067</v>
      </c>
      <c r="AX162" t="str">
        <f>VLOOKUP(AW162,'447 F23.8  PROYECTOS DE INVE...'!$F$10:$P$694,11,0)</f>
        <v>2021/09/13</v>
      </c>
      <c r="AY162" s="3"/>
      <c r="AZ162" s="3" t="str">
        <f t="shared" si="68"/>
        <v>2023/01/10</v>
      </c>
      <c r="BA162" s="18" t="str">
        <f>VLOOKUP(AW162,'447 F23.8  PROYECTOS DE INVE...'!$JE$10:$JE$68,1,FALSE)</f>
        <v>2019000050067</v>
      </c>
      <c r="BB162" s="3" t="str">
        <f t="shared" si="77"/>
        <v>4 LIQUIDADO</v>
      </c>
      <c r="BC162" s="40" t="str">
        <f>VLOOKUP(BA162,'447 F23.8  PROYECTOS DE INVE...'!$F$10:$R$770,13,0)</f>
        <v>1 APROBADO</v>
      </c>
      <c r="BD162" s="40" t="str">
        <f t="shared" si="78"/>
        <v>4 LIQUIDADO1 APROBADO</v>
      </c>
      <c r="BG162" t="str">
        <f>IFERROR(VLOOKUP('448 F23.9  CONTRATOS REALIZA...'!BD162,Hoja1!$F$2:$G$7,2,0),"ERROR")</f>
        <v>ERROR</v>
      </c>
      <c r="BH162" s="3" t="str">
        <f t="shared" si="79"/>
        <v>40 ASIGNACIÓN PARA LA INVERSIÓN REGIONAL - DEPARTAMENTOS ART. 209 DE LA LEY 2056 DE 2020</v>
      </c>
      <c r="BI162" t="str">
        <f>VLOOKUP(F162,'447 F23.8  PROYECTOS DE INVE...'!$F$10:$U$68,16,0)</f>
        <v>40 ASIGNACIÓN PARA LA INVERSIÓN REGIONAL - DEPARTAMENTOS ART. 209 DE LA LEY 2056 DE 2020</v>
      </c>
      <c r="BJ162" t="b">
        <f t="shared" si="69"/>
        <v>1</v>
      </c>
      <c r="BK162" s="4" t="str">
        <f t="shared" si="80"/>
        <v>2023/01/10</v>
      </c>
      <c r="BL162" s="4" t="str">
        <f t="shared" si="81"/>
        <v>2023/01/10</v>
      </c>
      <c r="BM162" s="4" t="str">
        <f t="shared" si="82"/>
        <v>2024/06/30</v>
      </c>
      <c r="BN162" s="4" t="str">
        <f t="shared" si="83"/>
        <v>2024/06/30</v>
      </c>
      <c r="BO162" s="15" t="str">
        <f t="shared" si="70"/>
        <v>2023/01/10</v>
      </c>
      <c r="BP162" s="15" t="str">
        <f t="shared" si="71"/>
        <v>2023/01/10</v>
      </c>
      <c r="BQ162" s="15" t="str">
        <f t="shared" si="72"/>
        <v>2024/06/30</v>
      </c>
      <c r="BR162" s="15" t="str">
        <f t="shared" si="84"/>
        <v>2024/06/30</v>
      </c>
      <c r="BS162" s="15" t="str">
        <f t="shared" si="85"/>
        <v>OK</v>
      </c>
      <c r="BT162" s="15" t="str">
        <f t="shared" si="86"/>
        <v>OK</v>
      </c>
      <c r="BU162" s="15" t="str">
        <f t="shared" si="87"/>
        <v>OK</v>
      </c>
      <c r="BV162" s="15" t="str">
        <f t="shared" si="88"/>
        <v>OK</v>
      </c>
      <c r="BW162" s="16">
        <f t="shared" si="73"/>
        <v>0</v>
      </c>
      <c r="BX162" s="16">
        <f t="shared" si="74"/>
        <v>537</v>
      </c>
      <c r="BY162">
        <f t="shared" si="89"/>
        <v>0</v>
      </c>
      <c r="BZ162" t="str">
        <f t="shared" si="90"/>
        <v>OK</v>
      </c>
      <c r="CA162" t="str">
        <f t="shared" si="91"/>
        <v>OK</v>
      </c>
      <c r="CB162" t="str">
        <f t="shared" si="92"/>
        <v>OK</v>
      </c>
      <c r="CC162" t="str">
        <f t="shared" si="93"/>
        <v>OK</v>
      </c>
      <c r="CD162" s="43" t="s">
        <v>904</v>
      </c>
      <c r="CE162" s="44" t="s">
        <v>904</v>
      </c>
      <c r="CF162" s="44" t="s">
        <v>427</v>
      </c>
      <c r="CH162" s="8">
        <f t="shared" si="94"/>
        <v>0</v>
      </c>
      <c r="CI162" s="8">
        <f t="shared" si="67"/>
        <v>45473</v>
      </c>
      <c r="CJ162">
        <f t="shared" si="75"/>
        <v>0</v>
      </c>
    </row>
    <row r="163" spans="1:88" ht="15.75" thickBot="1" x14ac:dyDescent="0.3">
      <c r="A163" s="1">
        <v>153</v>
      </c>
      <c r="B163" t="s">
        <v>1815</v>
      </c>
      <c r="C163" s="3" t="s">
        <v>58</v>
      </c>
      <c r="D163" s="3" t="s">
        <v>56</v>
      </c>
      <c r="E163" s="3" t="s">
        <v>396</v>
      </c>
      <c r="F163" s="3" t="s">
        <v>896</v>
      </c>
      <c r="G163" s="3" t="s">
        <v>994</v>
      </c>
      <c r="H163" s="3" t="s">
        <v>140</v>
      </c>
      <c r="I163" s="3">
        <v>34132468</v>
      </c>
      <c r="J163" s="3" t="s">
        <v>269</v>
      </c>
      <c r="K163" s="3" t="s">
        <v>903</v>
      </c>
      <c r="L163" s="3" t="s">
        <v>280</v>
      </c>
      <c r="M163" s="4" t="s">
        <v>904</v>
      </c>
      <c r="N163" s="3" t="s">
        <v>61</v>
      </c>
      <c r="O163" s="3" t="s">
        <v>72</v>
      </c>
      <c r="P163" s="3">
        <v>41561596</v>
      </c>
      <c r="Q163" s="3"/>
      <c r="R163" s="3" t="s">
        <v>56</v>
      </c>
      <c r="S163" s="3" t="s">
        <v>56</v>
      </c>
      <c r="T163" s="3" t="s">
        <v>997</v>
      </c>
      <c r="U163" s="3">
        <v>34132468</v>
      </c>
      <c r="V163" s="3" t="s">
        <v>242</v>
      </c>
      <c r="W163" s="3" t="s">
        <v>68</v>
      </c>
      <c r="X163" s="3" t="s">
        <v>56</v>
      </c>
      <c r="Y163" s="3">
        <v>0</v>
      </c>
      <c r="Z163" s="3">
        <v>537</v>
      </c>
      <c r="AA163" s="3" t="s">
        <v>84</v>
      </c>
      <c r="AB163" s="3">
        <v>0</v>
      </c>
      <c r="AC163" s="3" t="s">
        <v>68</v>
      </c>
      <c r="AD163" s="3" t="s">
        <v>56</v>
      </c>
      <c r="AE163" s="3"/>
      <c r="AF163" s="3"/>
      <c r="AG163" s="4" t="s">
        <v>904</v>
      </c>
      <c r="AH163" s="3">
        <v>34132468</v>
      </c>
      <c r="AI163" s="3">
        <v>0</v>
      </c>
      <c r="AJ163" s="3" t="s">
        <v>77</v>
      </c>
      <c r="AK163" s="3" t="s">
        <v>61</v>
      </c>
      <c r="AL163" s="3" t="s">
        <v>72</v>
      </c>
      <c r="AM163" s="3">
        <v>51700138</v>
      </c>
      <c r="AN163" s="3"/>
      <c r="AO163" s="3" t="s">
        <v>56</v>
      </c>
      <c r="AP163" s="3" t="s">
        <v>56</v>
      </c>
      <c r="AQ163" s="3" t="s">
        <v>906</v>
      </c>
      <c r="AR163" s="4" t="s">
        <v>427</v>
      </c>
      <c r="AS163" s="4" t="s">
        <v>427</v>
      </c>
      <c r="AT163" s="3" t="s">
        <v>996</v>
      </c>
      <c r="AU163" s="6" t="s">
        <v>901</v>
      </c>
      <c r="AV163" s="6" t="s">
        <v>3600</v>
      </c>
      <c r="AW163" s="3" t="str">
        <f t="shared" si="76"/>
        <v>2019000050067</v>
      </c>
      <c r="AX163" t="str">
        <f>VLOOKUP(AW163,'447 F23.8  PROYECTOS DE INVE...'!$F$10:$P$694,11,0)</f>
        <v>2021/09/13</v>
      </c>
      <c r="AY163" s="3"/>
      <c r="AZ163" s="3" t="str">
        <f t="shared" si="68"/>
        <v>2023/01/10</v>
      </c>
      <c r="BA163" s="18" t="str">
        <f>VLOOKUP(AW163,'447 F23.8  PROYECTOS DE INVE...'!$JE$10:$JE$68,1,FALSE)</f>
        <v>2019000050067</v>
      </c>
      <c r="BB163" s="3" t="str">
        <f t="shared" si="77"/>
        <v>4 LIQUIDADO</v>
      </c>
      <c r="BC163" s="40" t="str">
        <f>VLOOKUP(BA163,'447 F23.8  PROYECTOS DE INVE...'!$F$10:$R$770,13,0)</f>
        <v>1 APROBADO</v>
      </c>
      <c r="BD163" s="40" t="str">
        <f t="shared" si="78"/>
        <v>4 LIQUIDADO1 APROBADO</v>
      </c>
      <c r="BG163" t="str">
        <f>IFERROR(VLOOKUP('448 F23.9  CONTRATOS REALIZA...'!BD163,Hoja1!$F$2:$G$7,2,0),"ERROR")</f>
        <v>ERROR</v>
      </c>
      <c r="BH163" s="3" t="str">
        <f t="shared" si="79"/>
        <v>40 ASIGNACIÓN PARA LA INVERSIÓN REGIONAL - DEPARTAMENTOS ART. 209 DE LA LEY 2056 DE 2020</v>
      </c>
      <c r="BI163" t="str">
        <f>VLOOKUP(F163,'447 F23.8  PROYECTOS DE INVE...'!$F$10:$U$68,16,0)</f>
        <v>40 ASIGNACIÓN PARA LA INVERSIÓN REGIONAL - DEPARTAMENTOS ART. 209 DE LA LEY 2056 DE 2020</v>
      </c>
      <c r="BJ163" t="b">
        <f t="shared" si="69"/>
        <v>1</v>
      </c>
      <c r="BK163" s="4" t="str">
        <f t="shared" si="80"/>
        <v>2023/01/10</v>
      </c>
      <c r="BL163" s="4" t="str">
        <f t="shared" si="81"/>
        <v>2023/01/10</v>
      </c>
      <c r="BM163" s="4" t="str">
        <f t="shared" si="82"/>
        <v>2024/06/30</v>
      </c>
      <c r="BN163" s="4" t="str">
        <f t="shared" si="83"/>
        <v>2024/06/30</v>
      </c>
      <c r="BO163" s="15" t="str">
        <f t="shared" si="70"/>
        <v>2023/01/10</v>
      </c>
      <c r="BP163" s="15" t="str">
        <f t="shared" si="71"/>
        <v>2023/01/10</v>
      </c>
      <c r="BQ163" s="15" t="str">
        <f t="shared" si="72"/>
        <v>2024/06/30</v>
      </c>
      <c r="BR163" s="15" t="str">
        <f t="shared" si="84"/>
        <v>2024/06/30</v>
      </c>
      <c r="BS163" s="15" t="str">
        <f t="shared" si="85"/>
        <v>OK</v>
      </c>
      <c r="BT163" s="15" t="str">
        <f t="shared" si="86"/>
        <v>OK</v>
      </c>
      <c r="BU163" s="15" t="str">
        <f t="shared" si="87"/>
        <v>OK</v>
      </c>
      <c r="BV163" s="15" t="str">
        <f t="shared" si="88"/>
        <v>OK</v>
      </c>
      <c r="BW163" s="16">
        <f t="shared" si="73"/>
        <v>0</v>
      </c>
      <c r="BX163" s="16">
        <f t="shared" si="74"/>
        <v>537</v>
      </c>
      <c r="BY163">
        <f t="shared" si="89"/>
        <v>0</v>
      </c>
      <c r="BZ163" t="str">
        <f t="shared" si="90"/>
        <v>OK</v>
      </c>
      <c r="CA163" t="str">
        <f t="shared" si="91"/>
        <v>OK</v>
      </c>
      <c r="CB163" t="str">
        <f t="shared" si="92"/>
        <v>OK</v>
      </c>
      <c r="CC163" t="str">
        <f t="shared" si="93"/>
        <v>OK</v>
      </c>
      <c r="CD163" s="43" t="s">
        <v>904</v>
      </c>
      <c r="CE163" s="44" t="s">
        <v>904</v>
      </c>
      <c r="CF163" s="44" t="s">
        <v>427</v>
      </c>
      <c r="CH163" s="8">
        <f t="shared" si="94"/>
        <v>0</v>
      </c>
      <c r="CI163" s="8">
        <f t="shared" si="67"/>
        <v>45473</v>
      </c>
      <c r="CJ163">
        <f t="shared" si="75"/>
        <v>0</v>
      </c>
    </row>
    <row r="164" spans="1:88" ht="15.75" thickBot="1" x14ac:dyDescent="0.3">
      <c r="A164" s="1">
        <v>154</v>
      </c>
      <c r="B164" t="s">
        <v>1816</v>
      </c>
      <c r="C164" s="3" t="s">
        <v>58</v>
      </c>
      <c r="D164" s="3" t="s">
        <v>56</v>
      </c>
      <c r="E164" s="3" t="s">
        <v>396</v>
      </c>
      <c r="F164" s="3" t="s">
        <v>896</v>
      </c>
      <c r="G164" s="3" t="s">
        <v>998</v>
      </c>
      <c r="H164" s="3" t="s">
        <v>140</v>
      </c>
      <c r="I164" s="3">
        <v>339055650</v>
      </c>
      <c r="J164" s="3" t="s">
        <v>269</v>
      </c>
      <c r="K164" s="3" t="s">
        <v>903</v>
      </c>
      <c r="L164" s="3" t="s">
        <v>280</v>
      </c>
      <c r="M164" s="4" t="s">
        <v>904</v>
      </c>
      <c r="N164" s="3" t="s">
        <v>61</v>
      </c>
      <c r="O164" s="3" t="s">
        <v>72</v>
      </c>
      <c r="P164" s="3">
        <v>52870978</v>
      </c>
      <c r="Q164" s="3"/>
      <c r="R164" s="3" t="s">
        <v>56</v>
      </c>
      <c r="S164" s="3" t="s">
        <v>56</v>
      </c>
      <c r="T164" s="3" t="s">
        <v>999</v>
      </c>
      <c r="U164" s="3">
        <v>339055650</v>
      </c>
      <c r="V164" s="3" t="s">
        <v>242</v>
      </c>
      <c r="W164" s="3" t="s">
        <v>68</v>
      </c>
      <c r="X164" s="3" t="s">
        <v>56</v>
      </c>
      <c r="Y164" s="3">
        <v>0</v>
      </c>
      <c r="Z164" s="3">
        <v>537</v>
      </c>
      <c r="AA164" s="3" t="s">
        <v>84</v>
      </c>
      <c r="AB164" s="3">
        <v>0</v>
      </c>
      <c r="AC164" s="3" t="s">
        <v>68</v>
      </c>
      <c r="AD164" s="3" t="s">
        <v>56</v>
      </c>
      <c r="AE164" s="3"/>
      <c r="AF164" s="3"/>
      <c r="AG164" s="4" t="s">
        <v>904</v>
      </c>
      <c r="AH164" s="3">
        <v>339055650</v>
      </c>
      <c r="AI164" s="3">
        <v>0</v>
      </c>
      <c r="AJ164" s="3" t="s">
        <v>77</v>
      </c>
      <c r="AK164" s="3" t="s">
        <v>61</v>
      </c>
      <c r="AL164" s="3" t="s">
        <v>72</v>
      </c>
      <c r="AM164" s="3">
        <v>51700138</v>
      </c>
      <c r="AN164" s="3"/>
      <c r="AO164" s="3" t="s">
        <v>56</v>
      </c>
      <c r="AP164" s="3" t="s">
        <v>56</v>
      </c>
      <c r="AQ164" s="3" t="s">
        <v>906</v>
      </c>
      <c r="AR164" s="4" t="s">
        <v>427</v>
      </c>
      <c r="AS164" s="4" t="s">
        <v>427</v>
      </c>
      <c r="AT164" s="3" t="s">
        <v>1000</v>
      </c>
      <c r="AU164" s="6" t="s">
        <v>901</v>
      </c>
      <c r="AV164" s="6" t="s">
        <v>3600</v>
      </c>
      <c r="AW164" s="3" t="str">
        <f t="shared" si="76"/>
        <v>2019000050067</v>
      </c>
      <c r="AX164" t="str">
        <f>VLOOKUP(AW164,'447 F23.8  PROYECTOS DE INVE...'!$F$10:$P$694,11,0)</f>
        <v>2021/09/13</v>
      </c>
      <c r="AY164" s="3"/>
      <c r="AZ164" s="3" t="str">
        <f t="shared" si="68"/>
        <v>2023/01/10</v>
      </c>
      <c r="BA164" s="18" t="str">
        <f>VLOOKUP(AW164,'447 F23.8  PROYECTOS DE INVE...'!$JE$10:$JE$68,1,FALSE)</f>
        <v>2019000050067</v>
      </c>
      <c r="BB164" s="3" t="str">
        <f t="shared" si="77"/>
        <v>4 LIQUIDADO</v>
      </c>
      <c r="BC164" s="40" t="str">
        <f>VLOOKUP(BA164,'447 F23.8  PROYECTOS DE INVE...'!$F$10:$R$770,13,0)</f>
        <v>1 APROBADO</v>
      </c>
      <c r="BD164" s="40" t="str">
        <f t="shared" si="78"/>
        <v>4 LIQUIDADO1 APROBADO</v>
      </c>
      <c r="BG164" t="str">
        <f>IFERROR(VLOOKUP('448 F23.9  CONTRATOS REALIZA...'!BD164,Hoja1!$F$2:$G$7,2,0),"ERROR")</f>
        <v>ERROR</v>
      </c>
      <c r="BH164" s="3" t="str">
        <f t="shared" si="79"/>
        <v>40 ASIGNACIÓN PARA LA INVERSIÓN REGIONAL - DEPARTAMENTOS ART. 209 DE LA LEY 2056 DE 2020</v>
      </c>
      <c r="BI164" t="str">
        <f>VLOOKUP(F164,'447 F23.8  PROYECTOS DE INVE...'!$F$10:$U$68,16,0)</f>
        <v>40 ASIGNACIÓN PARA LA INVERSIÓN REGIONAL - DEPARTAMENTOS ART. 209 DE LA LEY 2056 DE 2020</v>
      </c>
      <c r="BJ164" t="b">
        <f t="shared" si="69"/>
        <v>1</v>
      </c>
      <c r="BK164" s="4" t="str">
        <f t="shared" si="80"/>
        <v>2023/01/10</v>
      </c>
      <c r="BL164" s="4" t="str">
        <f t="shared" si="81"/>
        <v>2023/01/10</v>
      </c>
      <c r="BM164" s="4" t="str">
        <f t="shared" si="82"/>
        <v>2024/06/30</v>
      </c>
      <c r="BN164" s="4" t="str">
        <f t="shared" si="83"/>
        <v>2024/06/30</v>
      </c>
      <c r="BO164" s="15" t="str">
        <f t="shared" si="70"/>
        <v>2023/01/10</v>
      </c>
      <c r="BP164" s="15" t="str">
        <f t="shared" si="71"/>
        <v>2023/01/10</v>
      </c>
      <c r="BQ164" s="15" t="str">
        <f t="shared" si="72"/>
        <v>2024/06/30</v>
      </c>
      <c r="BR164" s="15" t="str">
        <f t="shared" si="84"/>
        <v>2024/06/30</v>
      </c>
      <c r="BS164" s="15" t="str">
        <f t="shared" si="85"/>
        <v>OK</v>
      </c>
      <c r="BT164" s="15" t="str">
        <f t="shared" si="86"/>
        <v>OK</v>
      </c>
      <c r="BU164" s="15" t="str">
        <f t="shared" si="87"/>
        <v>OK</v>
      </c>
      <c r="BV164" s="15" t="str">
        <f t="shared" si="88"/>
        <v>OK</v>
      </c>
      <c r="BW164" s="16">
        <f t="shared" si="73"/>
        <v>0</v>
      </c>
      <c r="BX164" s="16">
        <f t="shared" si="74"/>
        <v>537</v>
      </c>
      <c r="BY164">
        <f t="shared" si="89"/>
        <v>0</v>
      </c>
      <c r="BZ164" t="str">
        <f t="shared" si="90"/>
        <v>OK</v>
      </c>
      <c r="CA164" t="str">
        <f t="shared" si="91"/>
        <v>OK</v>
      </c>
      <c r="CB164" t="str">
        <f t="shared" si="92"/>
        <v>OK</v>
      </c>
      <c r="CC164" t="str">
        <f t="shared" si="93"/>
        <v>OK</v>
      </c>
      <c r="CD164" s="43" t="s">
        <v>904</v>
      </c>
      <c r="CE164" s="44" t="s">
        <v>904</v>
      </c>
      <c r="CF164" s="44" t="s">
        <v>427</v>
      </c>
      <c r="CH164" s="8">
        <f t="shared" si="94"/>
        <v>0</v>
      </c>
      <c r="CI164" s="8">
        <f t="shared" si="67"/>
        <v>45473</v>
      </c>
      <c r="CJ164">
        <f t="shared" si="75"/>
        <v>0</v>
      </c>
    </row>
    <row r="165" spans="1:88" ht="15.75" thickBot="1" x14ac:dyDescent="0.3">
      <c r="A165" s="1">
        <v>155</v>
      </c>
      <c r="B165" t="s">
        <v>1817</v>
      </c>
      <c r="C165" s="3" t="s">
        <v>58</v>
      </c>
      <c r="D165" s="3" t="s">
        <v>56</v>
      </c>
      <c r="E165" s="3" t="s">
        <v>396</v>
      </c>
      <c r="F165" s="3" t="s">
        <v>896</v>
      </c>
      <c r="G165" s="3" t="s">
        <v>1001</v>
      </c>
      <c r="H165" s="3" t="s">
        <v>140</v>
      </c>
      <c r="I165" s="3">
        <v>46651671</v>
      </c>
      <c r="J165" s="3" t="s">
        <v>269</v>
      </c>
      <c r="K165" s="3" t="s">
        <v>903</v>
      </c>
      <c r="L165" s="3" t="s">
        <v>280</v>
      </c>
      <c r="M165" s="4" t="s">
        <v>904</v>
      </c>
      <c r="N165" s="3" t="s">
        <v>61</v>
      </c>
      <c r="O165" s="3" t="s">
        <v>72</v>
      </c>
      <c r="P165" s="3">
        <v>93117321</v>
      </c>
      <c r="Q165" s="3"/>
      <c r="R165" s="3" t="s">
        <v>56</v>
      </c>
      <c r="S165" s="3" t="s">
        <v>56</v>
      </c>
      <c r="T165" s="3" t="s">
        <v>1002</v>
      </c>
      <c r="U165" s="3">
        <v>46651671</v>
      </c>
      <c r="V165" s="3" t="s">
        <v>242</v>
      </c>
      <c r="W165" s="3" t="s">
        <v>68</v>
      </c>
      <c r="X165" s="3" t="s">
        <v>56</v>
      </c>
      <c r="Y165" s="3">
        <v>0</v>
      </c>
      <c r="Z165" s="3">
        <v>537</v>
      </c>
      <c r="AA165" s="3" t="s">
        <v>84</v>
      </c>
      <c r="AB165" s="3">
        <v>0</v>
      </c>
      <c r="AC165" s="3" t="s">
        <v>68</v>
      </c>
      <c r="AD165" s="3" t="s">
        <v>56</v>
      </c>
      <c r="AE165" s="3"/>
      <c r="AF165" s="3"/>
      <c r="AG165" s="4" t="s">
        <v>904</v>
      </c>
      <c r="AH165" s="3">
        <v>46651671</v>
      </c>
      <c r="AI165" s="3">
        <v>0</v>
      </c>
      <c r="AJ165" s="3" t="s">
        <v>77</v>
      </c>
      <c r="AK165" s="3" t="s">
        <v>61</v>
      </c>
      <c r="AL165" s="3" t="s">
        <v>72</v>
      </c>
      <c r="AM165" s="3">
        <v>51700138</v>
      </c>
      <c r="AN165" s="3"/>
      <c r="AO165" s="3" t="s">
        <v>56</v>
      </c>
      <c r="AP165" s="3" t="s">
        <v>56</v>
      </c>
      <c r="AQ165" s="3" t="s">
        <v>906</v>
      </c>
      <c r="AR165" s="4" t="s">
        <v>427</v>
      </c>
      <c r="AS165" s="4" t="s">
        <v>427</v>
      </c>
      <c r="AT165" s="3" t="s">
        <v>1003</v>
      </c>
      <c r="AU165" s="6" t="s">
        <v>901</v>
      </c>
      <c r="AV165" s="6" t="s">
        <v>3600</v>
      </c>
      <c r="AW165" s="3" t="str">
        <f t="shared" si="76"/>
        <v>2019000050067</v>
      </c>
      <c r="AX165" t="str">
        <f>VLOOKUP(AW165,'447 F23.8  PROYECTOS DE INVE...'!$F$10:$P$694,11,0)</f>
        <v>2021/09/13</v>
      </c>
      <c r="AY165" s="3"/>
      <c r="AZ165" s="3" t="str">
        <f t="shared" si="68"/>
        <v>2023/01/10</v>
      </c>
      <c r="BA165" s="18" t="str">
        <f>VLOOKUP(AW165,'447 F23.8  PROYECTOS DE INVE...'!$JE$10:$JE$68,1,FALSE)</f>
        <v>2019000050067</v>
      </c>
      <c r="BB165" s="3" t="str">
        <f t="shared" si="77"/>
        <v>4 LIQUIDADO</v>
      </c>
      <c r="BC165" s="40" t="str">
        <f>VLOOKUP(BA165,'447 F23.8  PROYECTOS DE INVE...'!$F$10:$R$770,13,0)</f>
        <v>1 APROBADO</v>
      </c>
      <c r="BD165" s="40" t="str">
        <f t="shared" si="78"/>
        <v>4 LIQUIDADO1 APROBADO</v>
      </c>
      <c r="BG165" t="str">
        <f>IFERROR(VLOOKUP('448 F23.9  CONTRATOS REALIZA...'!BD165,Hoja1!$F$2:$G$7,2,0),"ERROR")</f>
        <v>ERROR</v>
      </c>
      <c r="BH165" s="3" t="str">
        <f t="shared" si="79"/>
        <v>40 ASIGNACIÓN PARA LA INVERSIÓN REGIONAL - DEPARTAMENTOS ART. 209 DE LA LEY 2056 DE 2020</v>
      </c>
      <c r="BI165" t="str">
        <f>VLOOKUP(F165,'447 F23.8  PROYECTOS DE INVE...'!$F$10:$U$68,16,0)</f>
        <v>40 ASIGNACIÓN PARA LA INVERSIÓN REGIONAL - DEPARTAMENTOS ART. 209 DE LA LEY 2056 DE 2020</v>
      </c>
      <c r="BJ165" t="b">
        <f t="shared" si="69"/>
        <v>1</v>
      </c>
      <c r="BK165" s="4" t="str">
        <f t="shared" si="80"/>
        <v>2023/01/10</v>
      </c>
      <c r="BL165" s="4" t="str">
        <f t="shared" si="81"/>
        <v>2023/01/10</v>
      </c>
      <c r="BM165" s="4" t="str">
        <f t="shared" si="82"/>
        <v>2024/06/30</v>
      </c>
      <c r="BN165" s="4" t="str">
        <f t="shared" si="83"/>
        <v>2024/06/30</v>
      </c>
      <c r="BO165" s="15" t="str">
        <f t="shared" si="70"/>
        <v>2023/01/10</v>
      </c>
      <c r="BP165" s="15" t="str">
        <f t="shared" si="71"/>
        <v>2023/01/10</v>
      </c>
      <c r="BQ165" s="15" t="str">
        <f t="shared" si="72"/>
        <v>2024/06/30</v>
      </c>
      <c r="BR165" s="15" t="str">
        <f t="shared" si="84"/>
        <v>2024/06/30</v>
      </c>
      <c r="BS165" s="15" t="str">
        <f t="shared" si="85"/>
        <v>OK</v>
      </c>
      <c r="BT165" s="15" t="str">
        <f t="shared" si="86"/>
        <v>OK</v>
      </c>
      <c r="BU165" s="15" t="str">
        <f t="shared" si="87"/>
        <v>OK</v>
      </c>
      <c r="BV165" s="15" t="str">
        <f t="shared" si="88"/>
        <v>OK</v>
      </c>
      <c r="BW165" s="16">
        <f t="shared" si="73"/>
        <v>0</v>
      </c>
      <c r="BX165" s="16">
        <f t="shared" si="74"/>
        <v>537</v>
      </c>
      <c r="BY165">
        <f t="shared" si="89"/>
        <v>0</v>
      </c>
      <c r="BZ165" t="str">
        <f t="shared" si="90"/>
        <v>OK</v>
      </c>
      <c r="CA165" t="str">
        <f t="shared" si="91"/>
        <v>OK</v>
      </c>
      <c r="CB165" t="str">
        <f t="shared" si="92"/>
        <v>OK</v>
      </c>
      <c r="CC165" t="str">
        <f t="shared" si="93"/>
        <v>OK</v>
      </c>
      <c r="CD165" s="43" t="s">
        <v>904</v>
      </c>
      <c r="CE165" s="44" t="s">
        <v>904</v>
      </c>
      <c r="CF165" s="44" t="s">
        <v>427</v>
      </c>
      <c r="CH165" s="8">
        <f t="shared" si="94"/>
        <v>0</v>
      </c>
      <c r="CI165" s="8">
        <f t="shared" si="67"/>
        <v>45473</v>
      </c>
      <c r="CJ165">
        <f t="shared" si="75"/>
        <v>0</v>
      </c>
    </row>
    <row r="166" spans="1:88" ht="15.75" thickBot="1" x14ac:dyDescent="0.3">
      <c r="A166" s="1">
        <v>156</v>
      </c>
      <c r="B166" t="s">
        <v>1818</v>
      </c>
      <c r="C166" s="3" t="s">
        <v>58</v>
      </c>
      <c r="D166" s="3" t="s">
        <v>56</v>
      </c>
      <c r="E166" s="3" t="s">
        <v>396</v>
      </c>
      <c r="F166" s="3" t="s">
        <v>896</v>
      </c>
      <c r="G166" s="3" t="s">
        <v>1004</v>
      </c>
      <c r="H166" s="3" t="s">
        <v>140</v>
      </c>
      <c r="I166" s="3">
        <v>48566916</v>
      </c>
      <c r="J166" s="3" t="s">
        <v>269</v>
      </c>
      <c r="K166" s="3" t="s">
        <v>903</v>
      </c>
      <c r="L166" s="3" t="s">
        <v>280</v>
      </c>
      <c r="M166" s="4" t="s">
        <v>904</v>
      </c>
      <c r="N166" s="3" t="s">
        <v>61</v>
      </c>
      <c r="O166" s="3" t="s">
        <v>72</v>
      </c>
      <c r="P166" s="3">
        <v>19292503</v>
      </c>
      <c r="Q166" s="3"/>
      <c r="R166" s="3" t="s">
        <v>56</v>
      </c>
      <c r="S166" s="3" t="s">
        <v>56</v>
      </c>
      <c r="T166" s="3" t="s">
        <v>1005</v>
      </c>
      <c r="U166" s="3">
        <v>48566916</v>
      </c>
      <c r="V166" s="3" t="s">
        <v>242</v>
      </c>
      <c r="W166" s="3" t="s">
        <v>68</v>
      </c>
      <c r="X166" s="3" t="s">
        <v>56</v>
      </c>
      <c r="Y166" s="3">
        <v>0</v>
      </c>
      <c r="Z166" s="3">
        <v>537</v>
      </c>
      <c r="AA166" s="3" t="s">
        <v>84</v>
      </c>
      <c r="AB166" s="3">
        <v>0</v>
      </c>
      <c r="AC166" s="3" t="s">
        <v>68</v>
      </c>
      <c r="AD166" s="3" t="s">
        <v>56</v>
      </c>
      <c r="AE166" s="3"/>
      <c r="AF166" s="3"/>
      <c r="AG166" s="4" t="s">
        <v>904</v>
      </c>
      <c r="AH166" s="3">
        <v>48566916</v>
      </c>
      <c r="AI166" s="3">
        <v>0</v>
      </c>
      <c r="AJ166" s="3" t="s">
        <v>77</v>
      </c>
      <c r="AK166" s="3" t="s">
        <v>61</v>
      </c>
      <c r="AL166" s="3" t="s">
        <v>72</v>
      </c>
      <c r="AM166" s="3">
        <v>51700138</v>
      </c>
      <c r="AN166" s="3"/>
      <c r="AO166" s="3" t="s">
        <v>56</v>
      </c>
      <c r="AP166" s="3" t="s">
        <v>56</v>
      </c>
      <c r="AQ166" s="3" t="s">
        <v>906</v>
      </c>
      <c r="AR166" s="4" t="s">
        <v>427</v>
      </c>
      <c r="AS166" s="4" t="s">
        <v>427</v>
      </c>
      <c r="AT166" s="3" t="s">
        <v>1006</v>
      </c>
      <c r="AU166" s="6" t="s">
        <v>901</v>
      </c>
      <c r="AV166" s="6" t="s">
        <v>3600</v>
      </c>
      <c r="AW166" s="3" t="str">
        <f t="shared" si="76"/>
        <v>2019000050067</v>
      </c>
      <c r="AX166" t="str">
        <f>VLOOKUP(AW166,'447 F23.8  PROYECTOS DE INVE...'!$F$10:$P$694,11,0)</f>
        <v>2021/09/13</v>
      </c>
      <c r="AY166" s="3"/>
      <c r="AZ166" s="3" t="str">
        <f t="shared" si="68"/>
        <v>2023/01/10</v>
      </c>
      <c r="BA166" s="18" t="str">
        <f>VLOOKUP(AW166,'447 F23.8  PROYECTOS DE INVE...'!$JE$10:$JE$68,1,FALSE)</f>
        <v>2019000050067</v>
      </c>
      <c r="BB166" s="3" t="str">
        <f t="shared" si="77"/>
        <v>4 LIQUIDADO</v>
      </c>
      <c r="BC166" s="40" t="str">
        <f>VLOOKUP(BA166,'447 F23.8  PROYECTOS DE INVE...'!$F$10:$R$770,13,0)</f>
        <v>1 APROBADO</v>
      </c>
      <c r="BD166" s="40" t="str">
        <f t="shared" si="78"/>
        <v>4 LIQUIDADO1 APROBADO</v>
      </c>
      <c r="BG166" t="str">
        <f>IFERROR(VLOOKUP('448 F23.9  CONTRATOS REALIZA...'!BD166,Hoja1!$F$2:$G$7,2,0),"ERROR")</f>
        <v>ERROR</v>
      </c>
      <c r="BH166" s="3" t="str">
        <f t="shared" si="79"/>
        <v>40 ASIGNACIÓN PARA LA INVERSIÓN REGIONAL - DEPARTAMENTOS ART. 209 DE LA LEY 2056 DE 2020</v>
      </c>
      <c r="BI166" t="str">
        <f>VLOOKUP(F166,'447 F23.8  PROYECTOS DE INVE...'!$F$10:$U$68,16,0)</f>
        <v>40 ASIGNACIÓN PARA LA INVERSIÓN REGIONAL - DEPARTAMENTOS ART. 209 DE LA LEY 2056 DE 2020</v>
      </c>
      <c r="BJ166" t="b">
        <f t="shared" si="69"/>
        <v>1</v>
      </c>
      <c r="BK166" s="4" t="str">
        <f t="shared" si="80"/>
        <v>2023/01/10</v>
      </c>
      <c r="BL166" s="4" t="str">
        <f t="shared" si="81"/>
        <v>2023/01/10</v>
      </c>
      <c r="BM166" s="4" t="str">
        <f t="shared" si="82"/>
        <v>2024/06/30</v>
      </c>
      <c r="BN166" s="4" t="str">
        <f t="shared" si="83"/>
        <v>2024/06/30</v>
      </c>
      <c r="BO166" s="15" t="str">
        <f t="shared" si="70"/>
        <v>2023/01/10</v>
      </c>
      <c r="BP166" s="15" t="str">
        <f t="shared" si="71"/>
        <v>2023/01/10</v>
      </c>
      <c r="BQ166" s="15" t="str">
        <f t="shared" si="72"/>
        <v>2024/06/30</v>
      </c>
      <c r="BR166" s="15" t="str">
        <f t="shared" si="84"/>
        <v>2024/06/30</v>
      </c>
      <c r="BS166" s="15" t="str">
        <f t="shared" si="85"/>
        <v>OK</v>
      </c>
      <c r="BT166" s="15" t="str">
        <f t="shared" si="86"/>
        <v>OK</v>
      </c>
      <c r="BU166" s="15" t="str">
        <f t="shared" si="87"/>
        <v>OK</v>
      </c>
      <c r="BV166" s="15" t="str">
        <f t="shared" si="88"/>
        <v>OK</v>
      </c>
      <c r="BW166" s="16">
        <f t="shared" si="73"/>
        <v>0</v>
      </c>
      <c r="BX166" s="16">
        <f t="shared" si="74"/>
        <v>537</v>
      </c>
      <c r="BY166">
        <f t="shared" si="89"/>
        <v>0</v>
      </c>
      <c r="BZ166" t="str">
        <f t="shared" si="90"/>
        <v>OK</v>
      </c>
      <c r="CA166" t="str">
        <f t="shared" si="91"/>
        <v>OK</v>
      </c>
      <c r="CB166" t="str">
        <f t="shared" si="92"/>
        <v>OK</v>
      </c>
      <c r="CC166" t="str">
        <f t="shared" si="93"/>
        <v>OK</v>
      </c>
      <c r="CD166" s="43" t="s">
        <v>904</v>
      </c>
      <c r="CE166" s="44" t="s">
        <v>904</v>
      </c>
      <c r="CF166" s="44" t="s">
        <v>427</v>
      </c>
      <c r="CH166" s="8">
        <f t="shared" si="94"/>
        <v>0</v>
      </c>
      <c r="CI166" s="8">
        <f t="shared" si="67"/>
        <v>45473</v>
      </c>
      <c r="CJ166">
        <f t="shared" si="75"/>
        <v>0</v>
      </c>
    </row>
    <row r="167" spans="1:88" ht="15.75" thickBot="1" x14ac:dyDescent="0.3">
      <c r="A167" s="1">
        <v>157</v>
      </c>
      <c r="B167" t="s">
        <v>1819</v>
      </c>
      <c r="C167" s="3" t="s">
        <v>58</v>
      </c>
      <c r="D167" s="3" t="s">
        <v>56</v>
      </c>
      <c r="E167" s="3" t="s">
        <v>396</v>
      </c>
      <c r="F167" s="3" t="s">
        <v>896</v>
      </c>
      <c r="G167" s="3" t="s">
        <v>1004</v>
      </c>
      <c r="H167" s="3" t="s">
        <v>140</v>
      </c>
      <c r="I167" s="3">
        <v>48566915</v>
      </c>
      <c r="J167" s="3" t="s">
        <v>269</v>
      </c>
      <c r="K167" s="3" t="s">
        <v>903</v>
      </c>
      <c r="L167" s="3" t="s">
        <v>280</v>
      </c>
      <c r="M167" s="4" t="s">
        <v>904</v>
      </c>
      <c r="N167" s="3" t="s">
        <v>61</v>
      </c>
      <c r="O167" s="3" t="s">
        <v>72</v>
      </c>
      <c r="P167" s="3">
        <v>35316273</v>
      </c>
      <c r="Q167" s="3"/>
      <c r="R167" s="3" t="s">
        <v>56</v>
      </c>
      <c r="S167" s="3" t="s">
        <v>56</v>
      </c>
      <c r="T167" s="3" t="s">
        <v>1007</v>
      </c>
      <c r="U167" s="3">
        <v>48566915</v>
      </c>
      <c r="V167" s="3" t="s">
        <v>242</v>
      </c>
      <c r="W167" s="3" t="s">
        <v>68</v>
      </c>
      <c r="X167" s="3" t="s">
        <v>56</v>
      </c>
      <c r="Y167" s="3">
        <v>0</v>
      </c>
      <c r="Z167" s="3">
        <v>537</v>
      </c>
      <c r="AA167" s="3" t="s">
        <v>84</v>
      </c>
      <c r="AB167" s="3">
        <v>0</v>
      </c>
      <c r="AC167" s="3" t="s">
        <v>68</v>
      </c>
      <c r="AD167" s="3" t="s">
        <v>56</v>
      </c>
      <c r="AE167" s="3"/>
      <c r="AF167" s="3"/>
      <c r="AG167" s="4" t="s">
        <v>904</v>
      </c>
      <c r="AH167" s="3">
        <v>48566915</v>
      </c>
      <c r="AI167" s="3">
        <v>0</v>
      </c>
      <c r="AJ167" s="3" t="s">
        <v>77</v>
      </c>
      <c r="AK167" s="3" t="s">
        <v>61</v>
      </c>
      <c r="AL167" s="3" t="s">
        <v>72</v>
      </c>
      <c r="AM167" s="3">
        <v>51700138</v>
      </c>
      <c r="AN167" s="3"/>
      <c r="AO167" s="3" t="s">
        <v>56</v>
      </c>
      <c r="AP167" s="3" t="s">
        <v>56</v>
      </c>
      <c r="AQ167" s="3" t="s">
        <v>906</v>
      </c>
      <c r="AR167" s="4" t="s">
        <v>427</v>
      </c>
      <c r="AS167" s="4" t="s">
        <v>427</v>
      </c>
      <c r="AT167" s="3" t="s">
        <v>1006</v>
      </c>
      <c r="AU167" s="6" t="s">
        <v>901</v>
      </c>
      <c r="AV167" s="6" t="s">
        <v>3600</v>
      </c>
      <c r="AW167" s="3" t="str">
        <f t="shared" si="76"/>
        <v>2019000050067</v>
      </c>
      <c r="AX167" t="str">
        <f>VLOOKUP(AW167,'447 F23.8  PROYECTOS DE INVE...'!$F$10:$P$694,11,0)</f>
        <v>2021/09/13</v>
      </c>
      <c r="AY167" s="3"/>
      <c r="AZ167" s="3" t="str">
        <f t="shared" si="68"/>
        <v>2023/01/10</v>
      </c>
      <c r="BA167" s="18" t="str">
        <f>VLOOKUP(AW167,'447 F23.8  PROYECTOS DE INVE...'!$JE$10:$JE$68,1,FALSE)</f>
        <v>2019000050067</v>
      </c>
      <c r="BB167" s="3" t="str">
        <f t="shared" si="77"/>
        <v>4 LIQUIDADO</v>
      </c>
      <c r="BC167" s="40" t="str">
        <f>VLOOKUP(BA167,'447 F23.8  PROYECTOS DE INVE...'!$F$10:$R$770,13,0)</f>
        <v>1 APROBADO</v>
      </c>
      <c r="BD167" s="40" t="str">
        <f t="shared" si="78"/>
        <v>4 LIQUIDADO1 APROBADO</v>
      </c>
      <c r="BG167" t="str">
        <f>IFERROR(VLOOKUP('448 F23.9  CONTRATOS REALIZA...'!BD167,Hoja1!$F$2:$G$7,2,0),"ERROR")</f>
        <v>ERROR</v>
      </c>
      <c r="BH167" s="3" t="str">
        <f t="shared" si="79"/>
        <v>40 ASIGNACIÓN PARA LA INVERSIÓN REGIONAL - DEPARTAMENTOS ART. 209 DE LA LEY 2056 DE 2020</v>
      </c>
      <c r="BI167" t="str">
        <f>VLOOKUP(F167,'447 F23.8  PROYECTOS DE INVE...'!$F$10:$U$68,16,0)</f>
        <v>40 ASIGNACIÓN PARA LA INVERSIÓN REGIONAL - DEPARTAMENTOS ART. 209 DE LA LEY 2056 DE 2020</v>
      </c>
      <c r="BJ167" t="b">
        <f t="shared" si="69"/>
        <v>1</v>
      </c>
      <c r="BK167" s="4" t="str">
        <f t="shared" si="80"/>
        <v>2023/01/10</v>
      </c>
      <c r="BL167" s="4" t="str">
        <f t="shared" si="81"/>
        <v>2023/01/10</v>
      </c>
      <c r="BM167" s="4" t="str">
        <f t="shared" si="82"/>
        <v>2024/06/30</v>
      </c>
      <c r="BN167" s="4" t="str">
        <f t="shared" si="83"/>
        <v>2024/06/30</v>
      </c>
      <c r="BO167" s="15" t="str">
        <f t="shared" si="70"/>
        <v>2023/01/10</v>
      </c>
      <c r="BP167" s="15" t="str">
        <f t="shared" si="71"/>
        <v>2023/01/10</v>
      </c>
      <c r="BQ167" s="15" t="str">
        <f t="shared" si="72"/>
        <v>2024/06/30</v>
      </c>
      <c r="BR167" s="15" t="str">
        <f t="shared" si="84"/>
        <v>2024/06/30</v>
      </c>
      <c r="BS167" s="15" t="str">
        <f t="shared" si="85"/>
        <v>OK</v>
      </c>
      <c r="BT167" s="15" t="str">
        <f t="shared" si="86"/>
        <v>OK</v>
      </c>
      <c r="BU167" s="15" t="str">
        <f t="shared" si="87"/>
        <v>OK</v>
      </c>
      <c r="BV167" s="15" t="str">
        <f t="shared" si="88"/>
        <v>OK</v>
      </c>
      <c r="BW167" s="16">
        <f t="shared" si="73"/>
        <v>0</v>
      </c>
      <c r="BX167" s="16">
        <f t="shared" si="74"/>
        <v>537</v>
      </c>
      <c r="BY167">
        <f t="shared" si="89"/>
        <v>0</v>
      </c>
      <c r="BZ167" t="str">
        <f t="shared" si="90"/>
        <v>OK</v>
      </c>
      <c r="CA167" t="str">
        <f t="shared" si="91"/>
        <v>OK</v>
      </c>
      <c r="CB167" t="str">
        <f t="shared" si="92"/>
        <v>OK</v>
      </c>
      <c r="CC167" t="str">
        <f t="shared" si="93"/>
        <v>OK</v>
      </c>
      <c r="CD167" s="43" t="s">
        <v>399</v>
      </c>
      <c r="CE167" s="44" t="s">
        <v>399</v>
      </c>
      <c r="CF167" s="44" t="s">
        <v>400</v>
      </c>
      <c r="CH167" s="8">
        <f t="shared" si="94"/>
        <v>-31</v>
      </c>
      <c r="CI167" s="8">
        <f t="shared" si="67"/>
        <v>45473</v>
      </c>
      <c r="CJ167">
        <f t="shared" si="75"/>
        <v>0</v>
      </c>
    </row>
    <row r="168" spans="1:88" ht="15.75" thickBot="1" x14ac:dyDescent="0.3">
      <c r="A168" s="1">
        <v>158</v>
      </c>
      <c r="B168" t="s">
        <v>1820</v>
      </c>
      <c r="C168" s="3" t="s">
        <v>58</v>
      </c>
      <c r="D168" s="3" t="s">
        <v>56</v>
      </c>
      <c r="E168" s="3" t="s">
        <v>396</v>
      </c>
      <c r="F168" s="3" t="s">
        <v>896</v>
      </c>
      <c r="G168" s="3" t="s">
        <v>1008</v>
      </c>
      <c r="H168" s="3" t="s">
        <v>140</v>
      </c>
      <c r="I168" s="3">
        <v>32212348</v>
      </c>
      <c r="J168" s="3" t="s">
        <v>269</v>
      </c>
      <c r="K168" s="3" t="s">
        <v>903</v>
      </c>
      <c r="L168" s="3" t="s">
        <v>280</v>
      </c>
      <c r="M168" s="4" t="s">
        <v>904</v>
      </c>
      <c r="N168" s="3" t="s">
        <v>61</v>
      </c>
      <c r="O168" s="3" t="s">
        <v>72</v>
      </c>
      <c r="P168" s="3">
        <v>80250971</v>
      </c>
      <c r="Q168" s="3"/>
      <c r="R168" s="3" t="s">
        <v>56</v>
      </c>
      <c r="S168" s="3" t="s">
        <v>56</v>
      </c>
      <c r="T168" s="3" t="s">
        <v>1009</v>
      </c>
      <c r="U168" s="3">
        <v>32212348</v>
      </c>
      <c r="V168" s="3" t="s">
        <v>242</v>
      </c>
      <c r="W168" s="3" t="s">
        <v>68</v>
      </c>
      <c r="X168" s="3" t="s">
        <v>56</v>
      </c>
      <c r="Y168" s="3">
        <v>0</v>
      </c>
      <c r="Z168" s="3">
        <v>537</v>
      </c>
      <c r="AA168" s="3" t="s">
        <v>84</v>
      </c>
      <c r="AB168" s="3">
        <v>0</v>
      </c>
      <c r="AC168" s="3" t="s">
        <v>68</v>
      </c>
      <c r="AD168" s="3" t="s">
        <v>56</v>
      </c>
      <c r="AE168" s="3"/>
      <c r="AF168" s="3"/>
      <c r="AG168" s="4" t="s">
        <v>904</v>
      </c>
      <c r="AH168" s="3">
        <v>32212348</v>
      </c>
      <c r="AI168" s="3">
        <v>0</v>
      </c>
      <c r="AJ168" s="3" t="s">
        <v>77</v>
      </c>
      <c r="AK168" s="3" t="s">
        <v>61</v>
      </c>
      <c r="AL168" s="3" t="s">
        <v>72</v>
      </c>
      <c r="AM168" s="3">
        <v>51700138</v>
      </c>
      <c r="AN168" s="3"/>
      <c r="AO168" s="3" t="s">
        <v>56</v>
      </c>
      <c r="AP168" s="3" t="s">
        <v>56</v>
      </c>
      <c r="AQ168" s="3" t="s">
        <v>906</v>
      </c>
      <c r="AR168" s="4" t="s">
        <v>427</v>
      </c>
      <c r="AS168" s="4" t="s">
        <v>427</v>
      </c>
      <c r="AT168" s="3" t="s">
        <v>1010</v>
      </c>
      <c r="AU168" s="6" t="s">
        <v>901</v>
      </c>
      <c r="AV168" s="6" t="s">
        <v>3600</v>
      </c>
      <c r="AW168" s="3" t="str">
        <f t="shared" si="76"/>
        <v>2019000050067</v>
      </c>
      <c r="AX168" t="str">
        <f>VLOOKUP(AW168,'447 F23.8  PROYECTOS DE INVE...'!$F$10:$P$694,11,0)</f>
        <v>2021/09/13</v>
      </c>
      <c r="AY168" s="3"/>
      <c r="AZ168" s="3" t="str">
        <f t="shared" si="68"/>
        <v>2023/01/10</v>
      </c>
      <c r="BA168" s="18" t="str">
        <f>VLOOKUP(AW168,'447 F23.8  PROYECTOS DE INVE...'!$JE$10:$JE$68,1,FALSE)</f>
        <v>2019000050067</v>
      </c>
      <c r="BB168" s="3" t="str">
        <f t="shared" si="77"/>
        <v>4 LIQUIDADO</v>
      </c>
      <c r="BC168" s="40" t="str">
        <f>VLOOKUP(BA168,'447 F23.8  PROYECTOS DE INVE...'!$F$10:$R$770,13,0)</f>
        <v>1 APROBADO</v>
      </c>
      <c r="BD168" s="40" t="str">
        <f t="shared" si="78"/>
        <v>4 LIQUIDADO1 APROBADO</v>
      </c>
      <c r="BG168" t="str">
        <f>IFERROR(VLOOKUP('448 F23.9  CONTRATOS REALIZA...'!BD168,Hoja1!$F$2:$G$7,2,0),"ERROR")</f>
        <v>ERROR</v>
      </c>
      <c r="BH168" s="3" t="str">
        <f t="shared" si="79"/>
        <v>40 ASIGNACIÓN PARA LA INVERSIÓN REGIONAL - DEPARTAMENTOS ART. 209 DE LA LEY 2056 DE 2020</v>
      </c>
      <c r="BI168" t="str">
        <f>VLOOKUP(F168,'447 F23.8  PROYECTOS DE INVE...'!$F$10:$U$68,16,0)</f>
        <v>40 ASIGNACIÓN PARA LA INVERSIÓN REGIONAL - DEPARTAMENTOS ART. 209 DE LA LEY 2056 DE 2020</v>
      </c>
      <c r="BJ168" t="b">
        <f t="shared" si="69"/>
        <v>1</v>
      </c>
      <c r="BK168" s="4" t="str">
        <f t="shared" si="80"/>
        <v>2023/01/10</v>
      </c>
      <c r="BL168" s="4" t="str">
        <f t="shared" si="81"/>
        <v>2023/01/10</v>
      </c>
      <c r="BM168" s="4" t="str">
        <f t="shared" si="82"/>
        <v>2024/06/30</v>
      </c>
      <c r="BN168" s="4" t="str">
        <f t="shared" si="83"/>
        <v>2024/06/30</v>
      </c>
      <c r="BO168" s="15" t="str">
        <f t="shared" si="70"/>
        <v>2023/01/10</v>
      </c>
      <c r="BP168" s="15" t="str">
        <f t="shared" si="71"/>
        <v>2023/01/10</v>
      </c>
      <c r="BQ168" s="15" t="str">
        <f t="shared" si="72"/>
        <v>2024/06/30</v>
      </c>
      <c r="BR168" s="15" t="str">
        <f t="shared" si="84"/>
        <v>2024/06/30</v>
      </c>
      <c r="BS168" s="15" t="str">
        <f t="shared" si="85"/>
        <v>OK</v>
      </c>
      <c r="BT168" s="15" t="str">
        <f t="shared" si="86"/>
        <v>OK</v>
      </c>
      <c r="BU168" s="15" t="str">
        <f t="shared" si="87"/>
        <v>OK</v>
      </c>
      <c r="BV168" s="15" t="str">
        <f t="shared" si="88"/>
        <v>OK</v>
      </c>
      <c r="BW168" s="16">
        <f t="shared" si="73"/>
        <v>0</v>
      </c>
      <c r="BX168" s="16">
        <f t="shared" si="74"/>
        <v>537</v>
      </c>
      <c r="BY168">
        <f t="shared" si="89"/>
        <v>0</v>
      </c>
      <c r="BZ168" t="str">
        <f t="shared" si="90"/>
        <v>OK</v>
      </c>
      <c r="CA168" t="str">
        <f t="shared" si="91"/>
        <v>OK</v>
      </c>
      <c r="CB168" t="str">
        <f t="shared" si="92"/>
        <v>OK</v>
      </c>
      <c r="CC168" t="str">
        <f t="shared" si="93"/>
        <v>OK</v>
      </c>
      <c r="CD168" s="43" t="s">
        <v>904</v>
      </c>
      <c r="CE168" s="44" t="s">
        <v>904</v>
      </c>
      <c r="CF168" s="44" t="s">
        <v>427</v>
      </c>
      <c r="CH168" s="8">
        <f t="shared" si="94"/>
        <v>0</v>
      </c>
      <c r="CI168" s="8">
        <f t="shared" si="67"/>
        <v>45473</v>
      </c>
      <c r="CJ168">
        <f t="shared" si="75"/>
        <v>0</v>
      </c>
    </row>
    <row r="169" spans="1:88" ht="15.75" thickBot="1" x14ac:dyDescent="0.3">
      <c r="A169" s="1">
        <v>159</v>
      </c>
      <c r="B169" t="s">
        <v>1821</v>
      </c>
      <c r="C169" s="3" t="s">
        <v>58</v>
      </c>
      <c r="D169" s="3" t="s">
        <v>56</v>
      </c>
      <c r="E169" s="3" t="s">
        <v>396</v>
      </c>
      <c r="F169" s="3" t="s">
        <v>896</v>
      </c>
      <c r="G169" s="3" t="s">
        <v>1011</v>
      </c>
      <c r="H169" s="3" t="s">
        <v>140</v>
      </c>
      <c r="I169" s="3">
        <v>9229002</v>
      </c>
      <c r="J169" s="3" t="s">
        <v>269</v>
      </c>
      <c r="K169" s="3" t="s">
        <v>903</v>
      </c>
      <c r="L169" s="3" t="s">
        <v>280</v>
      </c>
      <c r="M169" s="4" t="s">
        <v>904</v>
      </c>
      <c r="N169" s="3" t="s">
        <v>61</v>
      </c>
      <c r="O169" s="3" t="s">
        <v>72</v>
      </c>
      <c r="P169" s="3">
        <v>41710153</v>
      </c>
      <c r="Q169" s="3"/>
      <c r="R169" s="3" t="s">
        <v>56</v>
      </c>
      <c r="S169" s="3" t="s">
        <v>56</v>
      </c>
      <c r="T169" s="3" t="s">
        <v>1012</v>
      </c>
      <c r="U169" s="3">
        <v>9229002</v>
      </c>
      <c r="V169" s="3" t="s">
        <v>242</v>
      </c>
      <c r="W169" s="3" t="s">
        <v>68</v>
      </c>
      <c r="X169" s="3" t="s">
        <v>56</v>
      </c>
      <c r="Y169" s="3">
        <v>0</v>
      </c>
      <c r="Z169" s="3">
        <v>537</v>
      </c>
      <c r="AA169" s="3" t="s">
        <v>84</v>
      </c>
      <c r="AB169" s="3">
        <v>0</v>
      </c>
      <c r="AC169" s="3" t="s">
        <v>68</v>
      </c>
      <c r="AD169" s="3" t="s">
        <v>56</v>
      </c>
      <c r="AE169" s="3"/>
      <c r="AF169" s="3"/>
      <c r="AG169" s="4" t="s">
        <v>904</v>
      </c>
      <c r="AH169" s="3">
        <v>9229002</v>
      </c>
      <c r="AI169" s="3">
        <v>0</v>
      </c>
      <c r="AJ169" s="3" t="s">
        <v>77</v>
      </c>
      <c r="AK169" s="3" t="s">
        <v>61</v>
      </c>
      <c r="AL169" s="3" t="s">
        <v>72</v>
      </c>
      <c r="AM169" s="3">
        <v>51700138</v>
      </c>
      <c r="AN169" s="3"/>
      <c r="AO169" s="3" t="s">
        <v>56</v>
      </c>
      <c r="AP169" s="3" t="s">
        <v>56</v>
      </c>
      <c r="AQ169" s="3" t="s">
        <v>906</v>
      </c>
      <c r="AR169" s="4" t="s">
        <v>427</v>
      </c>
      <c r="AS169" s="4" t="s">
        <v>427</v>
      </c>
      <c r="AT169" s="3" t="s">
        <v>1013</v>
      </c>
      <c r="AU169" s="6" t="s">
        <v>901</v>
      </c>
      <c r="AV169" s="6" t="s">
        <v>3600</v>
      </c>
      <c r="AW169" s="3" t="str">
        <f t="shared" si="76"/>
        <v>2019000050067</v>
      </c>
      <c r="AX169" t="str">
        <f>VLOOKUP(AW169,'447 F23.8  PROYECTOS DE INVE...'!$F$10:$P$694,11,0)</f>
        <v>2021/09/13</v>
      </c>
      <c r="AY169" s="3"/>
      <c r="AZ169" s="3" t="str">
        <f t="shared" si="68"/>
        <v>2023/01/10</v>
      </c>
      <c r="BA169" s="18" t="str">
        <f>VLOOKUP(AW169,'447 F23.8  PROYECTOS DE INVE...'!$JE$10:$JE$68,1,FALSE)</f>
        <v>2019000050067</v>
      </c>
      <c r="BB169" s="3" t="str">
        <f t="shared" si="77"/>
        <v>4 LIQUIDADO</v>
      </c>
      <c r="BC169" s="40" t="str">
        <f>VLOOKUP(BA169,'447 F23.8  PROYECTOS DE INVE...'!$F$10:$R$770,13,0)</f>
        <v>1 APROBADO</v>
      </c>
      <c r="BD169" s="40" t="str">
        <f t="shared" si="78"/>
        <v>4 LIQUIDADO1 APROBADO</v>
      </c>
      <c r="BG169" t="str">
        <f>IFERROR(VLOOKUP('448 F23.9  CONTRATOS REALIZA...'!BD169,Hoja1!$F$2:$G$7,2,0),"ERROR")</f>
        <v>ERROR</v>
      </c>
      <c r="BH169" s="3" t="str">
        <f t="shared" si="79"/>
        <v>40 ASIGNACIÓN PARA LA INVERSIÓN REGIONAL - DEPARTAMENTOS ART. 209 DE LA LEY 2056 DE 2020</v>
      </c>
      <c r="BI169" t="str">
        <f>VLOOKUP(F169,'447 F23.8  PROYECTOS DE INVE...'!$F$10:$U$68,16,0)</f>
        <v>40 ASIGNACIÓN PARA LA INVERSIÓN REGIONAL - DEPARTAMENTOS ART. 209 DE LA LEY 2056 DE 2020</v>
      </c>
      <c r="BJ169" t="b">
        <f t="shared" si="69"/>
        <v>1</v>
      </c>
      <c r="BK169" s="4" t="str">
        <f t="shared" si="80"/>
        <v>2023/01/10</v>
      </c>
      <c r="BL169" s="4" t="str">
        <f t="shared" si="81"/>
        <v>2023/01/10</v>
      </c>
      <c r="BM169" s="4" t="str">
        <f t="shared" si="82"/>
        <v>2024/06/30</v>
      </c>
      <c r="BN169" s="4" t="str">
        <f t="shared" si="83"/>
        <v>2024/06/30</v>
      </c>
      <c r="BO169" s="15" t="str">
        <f t="shared" si="70"/>
        <v>2023/01/10</v>
      </c>
      <c r="BP169" s="15" t="str">
        <f t="shared" si="71"/>
        <v>2023/01/10</v>
      </c>
      <c r="BQ169" s="15" t="str">
        <f t="shared" si="72"/>
        <v>2024/06/30</v>
      </c>
      <c r="BR169" s="15" t="str">
        <f t="shared" si="84"/>
        <v>2024/06/30</v>
      </c>
      <c r="BS169" s="15" t="str">
        <f t="shared" si="85"/>
        <v>OK</v>
      </c>
      <c r="BT169" s="15" t="str">
        <f t="shared" si="86"/>
        <v>OK</v>
      </c>
      <c r="BU169" s="15" t="str">
        <f t="shared" si="87"/>
        <v>OK</v>
      </c>
      <c r="BV169" s="15" t="str">
        <f t="shared" si="88"/>
        <v>OK</v>
      </c>
      <c r="BW169" s="16">
        <f t="shared" si="73"/>
        <v>0</v>
      </c>
      <c r="BX169" s="16">
        <f t="shared" si="74"/>
        <v>537</v>
      </c>
      <c r="BY169">
        <f t="shared" si="89"/>
        <v>0</v>
      </c>
      <c r="BZ169" t="str">
        <f t="shared" si="90"/>
        <v>OK</v>
      </c>
      <c r="CA169" t="str">
        <f t="shared" si="91"/>
        <v>OK</v>
      </c>
      <c r="CB169" t="str">
        <f t="shared" si="92"/>
        <v>OK</v>
      </c>
      <c r="CC169" t="str">
        <f t="shared" si="93"/>
        <v>OK</v>
      </c>
      <c r="CD169" s="43" t="s">
        <v>904</v>
      </c>
      <c r="CE169" s="44" t="s">
        <v>904</v>
      </c>
      <c r="CF169" s="44" t="s">
        <v>427</v>
      </c>
      <c r="CH169" s="8">
        <f t="shared" si="94"/>
        <v>0</v>
      </c>
      <c r="CI169" s="8">
        <f t="shared" si="67"/>
        <v>45473</v>
      </c>
      <c r="CJ169">
        <f t="shared" si="75"/>
        <v>0</v>
      </c>
    </row>
    <row r="170" spans="1:88" ht="15.75" thickBot="1" x14ac:dyDescent="0.3">
      <c r="A170" s="1">
        <v>160</v>
      </c>
      <c r="B170" t="s">
        <v>1822</v>
      </c>
      <c r="C170" s="3" t="s">
        <v>58</v>
      </c>
      <c r="D170" s="3" t="s">
        <v>56</v>
      </c>
      <c r="E170" s="3" t="s">
        <v>396</v>
      </c>
      <c r="F170" s="3" t="s">
        <v>896</v>
      </c>
      <c r="G170" s="3" t="s">
        <v>1011</v>
      </c>
      <c r="H170" s="3" t="s">
        <v>140</v>
      </c>
      <c r="I170" s="3">
        <v>18457993</v>
      </c>
      <c r="J170" s="3" t="s">
        <v>269</v>
      </c>
      <c r="K170" s="3" t="s">
        <v>903</v>
      </c>
      <c r="L170" s="3" t="s">
        <v>280</v>
      </c>
      <c r="M170" s="4" t="s">
        <v>904</v>
      </c>
      <c r="N170" s="3" t="s">
        <v>61</v>
      </c>
      <c r="O170" s="3" t="s">
        <v>72</v>
      </c>
      <c r="P170" s="3">
        <v>41302954</v>
      </c>
      <c r="Q170" s="3"/>
      <c r="R170" s="3" t="s">
        <v>56</v>
      </c>
      <c r="S170" s="3" t="s">
        <v>56</v>
      </c>
      <c r="T170" s="3" t="s">
        <v>1014</v>
      </c>
      <c r="U170" s="3">
        <v>18457993</v>
      </c>
      <c r="V170" s="3" t="s">
        <v>242</v>
      </c>
      <c r="W170" s="3" t="s">
        <v>68</v>
      </c>
      <c r="X170" s="3" t="s">
        <v>56</v>
      </c>
      <c r="Y170" s="3">
        <v>0</v>
      </c>
      <c r="Z170" s="3">
        <v>537</v>
      </c>
      <c r="AA170" s="3" t="s">
        <v>84</v>
      </c>
      <c r="AB170" s="3">
        <v>0</v>
      </c>
      <c r="AC170" s="3" t="s">
        <v>68</v>
      </c>
      <c r="AD170" s="3" t="s">
        <v>56</v>
      </c>
      <c r="AE170" s="3"/>
      <c r="AF170" s="3"/>
      <c r="AG170" s="4" t="s">
        <v>904</v>
      </c>
      <c r="AH170" s="3">
        <v>18457993</v>
      </c>
      <c r="AI170" s="3">
        <v>0</v>
      </c>
      <c r="AJ170" s="3" t="s">
        <v>77</v>
      </c>
      <c r="AK170" s="3" t="s">
        <v>61</v>
      </c>
      <c r="AL170" s="3" t="s">
        <v>72</v>
      </c>
      <c r="AM170" s="3">
        <v>51700138</v>
      </c>
      <c r="AN170" s="3"/>
      <c r="AO170" s="3" t="s">
        <v>56</v>
      </c>
      <c r="AP170" s="3" t="s">
        <v>56</v>
      </c>
      <c r="AQ170" s="3" t="s">
        <v>906</v>
      </c>
      <c r="AR170" s="4" t="s">
        <v>427</v>
      </c>
      <c r="AS170" s="4" t="s">
        <v>427</v>
      </c>
      <c r="AT170" s="3" t="s">
        <v>1013</v>
      </c>
      <c r="AU170" s="6" t="s">
        <v>901</v>
      </c>
      <c r="AV170" s="6" t="s">
        <v>3600</v>
      </c>
      <c r="AW170" s="3" t="str">
        <f t="shared" si="76"/>
        <v>2019000050067</v>
      </c>
      <c r="AX170" t="str">
        <f>VLOOKUP(AW170,'447 F23.8  PROYECTOS DE INVE...'!$F$10:$P$694,11,0)</f>
        <v>2021/09/13</v>
      </c>
      <c r="AY170" s="3"/>
      <c r="AZ170" s="3" t="str">
        <f t="shared" si="68"/>
        <v>2023/01/10</v>
      </c>
      <c r="BA170" s="18" t="str">
        <f>VLOOKUP(AW170,'447 F23.8  PROYECTOS DE INVE...'!$JE$10:$JE$68,1,FALSE)</f>
        <v>2019000050067</v>
      </c>
      <c r="BB170" s="3" t="str">
        <f t="shared" si="77"/>
        <v>4 LIQUIDADO</v>
      </c>
      <c r="BC170" s="40" t="str">
        <f>VLOOKUP(BA170,'447 F23.8  PROYECTOS DE INVE...'!$F$10:$R$770,13,0)</f>
        <v>1 APROBADO</v>
      </c>
      <c r="BD170" s="40" t="str">
        <f t="shared" si="78"/>
        <v>4 LIQUIDADO1 APROBADO</v>
      </c>
      <c r="BG170" t="str">
        <f>IFERROR(VLOOKUP('448 F23.9  CONTRATOS REALIZA...'!BD170,Hoja1!$F$2:$G$7,2,0),"ERROR")</f>
        <v>ERROR</v>
      </c>
      <c r="BH170" s="3" t="str">
        <f t="shared" si="79"/>
        <v>40 ASIGNACIÓN PARA LA INVERSIÓN REGIONAL - DEPARTAMENTOS ART. 209 DE LA LEY 2056 DE 2020</v>
      </c>
      <c r="BI170" t="str">
        <f>VLOOKUP(F170,'447 F23.8  PROYECTOS DE INVE...'!$F$10:$U$68,16,0)</f>
        <v>40 ASIGNACIÓN PARA LA INVERSIÓN REGIONAL - DEPARTAMENTOS ART. 209 DE LA LEY 2056 DE 2020</v>
      </c>
      <c r="BJ170" t="b">
        <f t="shared" si="69"/>
        <v>1</v>
      </c>
      <c r="BK170" s="4" t="str">
        <f t="shared" si="80"/>
        <v>2023/01/10</v>
      </c>
      <c r="BL170" s="4" t="str">
        <f t="shared" si="81"/>
        <v>2023/01/10</v>
      </c>
      <c r="BM170" s="4" t="str">
        <f t="shared" si="82"/>
        <v>2024/06/30</v>
      </c>
      <c r="BN170" s="4" t="str">
        <f t="shared" si="83"/>
        <v>2024/06/30</v>
      </c>
      <c r="BO170" s="15" t="str">
        <f t="shared" si="70"/>
        <v>2023/01/10</v>
      </c>
      <c r="BP170" s="15" t="str">
        <f t="shared" si="71"/>
        <v>2023/01/10</v>
      </c>
      <c r="BQ170" s="15" t="str">
        <f t="shared" si="72"/>
        <v>2024/06/30</v>
      </c>
      <c r="BR170" s="15" t="str">
        <f t="shared" si="84"/>
        <v>2024/06/30</v>
      </c>
      <c r="BS170" s="15" t="str">
        <f t="shared" si="85"/>
        <v>OK</v>
      </c>
      <c r="BT170" s="15" t="str">
        <f t="shared" si="86"/>
        <v>OK</v>
      </c>
      <c r="BU170" s="15" t="str">
        <f t="shared" si="87"/>
        <v>OK</v>
      </c>
      <c r="BV170" s="15" t="str">
        <f t="shared" si="88"/>
        <v>OK</v>
      </c>
      <c r="BW170" s="16">
        <f t="shared" si="73"/>
        <v>0</v>
      </c>
      <c r="BX170" s="16">
        <f t="shared" si="74"/>
        <v>537</v>
      </c>
      <c r="BY170">
        <f t="shared" si="89"/>
        <v>0</v>
      </c>
      <c r="BZ170" t="str">
        <f t="shared" si="90"/>
        <v>OK</v>
      </c>
      <c r="CA170" t="str">
        <f t="shared" si="91"/>
        <v>OK</v>
      </c>
      <c r="CB170" t="str">
        <f t="shared" si="92"/>
        <v>OK</v>
      </c>
      <c r="CC170" t="str">
        <f t="shared" si="93"/>
        <v>OK</v>
      </c>
      <c r="CD170" s="43" t="s">
        <v>904</v>
      </c>
      <c r="CE170" s="44" t="s">
        <v>904</v>
      </c>
      <c r="CF170" s="44" t="s">
        <v>427</v>
      </c>
      <c r="CH170" s="8">
        <f t="shared" si="94"/>
        <v>0</v>
      </c>
      <c r="CI170" s="8">
        <f t="shared" si="67"/>
        <v>45473</v>
      </c>
      <c r="CJ170">
        <f t="shared" si="75"/>
        <v>0</v>
      </c>
    </row>
    <row r="171" spans="1:88" ht="15.75" thickBot="1" x14ac:dyDescent="0.3">
      <c r="A171" s="1">
        <v>161</v>
      </c>
      <c r="B171" t="s">
        <v>1823</v>
      </c>
      <c r="C171" s="3" t="s">
        <v>58</v>
      </c>
      <c r="D171" s="3" t="s">
        <v>56</v>
      </c>
      <c r="E171" s="3" t="s">
        <v>396</v>
      </c>
      <c r="F171" s="3" t="s">
        <v>896</v>
      </c>
      <c r="G171" s="3" t="s">
        <v>1011</v>
      </c>
      <c r="H171" s="3" t="s">
        <v>140</v>
      </c>
      <c r="I171" s="3">
        <v>9228995</v>
      </c>
      <c r="J171" s="3" t="s">
        <v>269</v>
      </c>
      <c r="K171" s="3" t="s">
        <v>903</v>
      </c>
      <c r="L171" s="3" t="s">
        <v>280</v>
      </c>
      <c r="M171" s="4" t="s">
        <v>904</v>
      </c>
      <c r="N171" s="3" t="s">
        <v>61</v>
      </c>
      <c r="O171" s="3" t="s">
        <v>72</v>
      </c>
      <c r="P171" s="3">
        <v>41612524</v>
      </c>
      <c r="Q171" s="3"/>
      <c r="R171" s="3" t="s">
        <v>56</v>
      </c>
      <c r="S171" s="3" t="s">
        <v>56</v>
      </c>
      <c r="T171" s="3" t="s">
        <v>1015</v>
      </c>
      <c r="U171" s="3">
        <v>9228995</v>
      </c>
      <c r="V171" s="3" t="s">
        <v>242</v>
      </c>
      <c r="W171" s="3" t="s">
        <v>68</v>
      </c>
      <c r="X171" s="3" t="s">
        <v>56</v>
      </c>
      <c r="Y171" s="3">
        <v>0</v>
      </c>
      <c r="Z171" s="3">
        <v>537</v>
      </c>
      <c r="AA171" s="3" t="s">
        <v>84</v>
      </c>
      <c r="AB171" s="3">
        <v>0</v>
      </c>
      <c r="AC171" s="3" t="s">
        <v>68</v>
      </c>
      <c r="AD171" s="3" t="s">
        <v>56</v>
      </c>
      <c r="AE171" s="3"/>
      <c r="AF171" s="3"/>
      <c r="AG171" s="4" t="s">
        <v>904</v>
      </c>
      <c r="AH171" s="3">
        <v>9228995</v>
      </c>
      <c r="AI171" s="3">
        <v>0</v>
      </c>
      <c r="AJ171" s="3" t="s">
        <v>77</v>
      </c>
      <c r="AK171" s="3" t="s">
        <v>61</v>
      </c>
      <c r="AL171" s="3" t="s">
        <v>72</v>
      </c>
      <c r="AM171" s="3">
        <v>51700138</v>
      </c>
      <c r="AN171" s="3"/>
      <c r="AO171" s="3" t="s">
        <v>56</v>
      </c>
      <c r="AP171" s="3" t="s">
        <v>56</v>
      </c>
      <c r="AQ171" s="3" t="s">
        <v>906</v>
      </c>
      <c r="AR171" s="4" t="s">
        <v>427</v>
      </c>
      <c r="AS171" s="4" t="s">
        <v>427</v>
      </c>
      <c r="AT171" s="3" t="s">
        <v>1013</v>
      </c>
      <c r="AU171" s="6" t="s">
        <v>901</v>
      </c>
      <c r="AV171" s="6" t="s">
        <v>3600</v>
      </c>
      <c r="AW171" s="3" t="str">
        <f t="shared" si="76"/>
        <v>2019000050067</v>
      </c>
      <c r="AX171" t="str">
        <f>VLOOKUP(AW171,'447 F23.8  PROYECTOS DE INVE...'!$F$10:$P$694,11,0)</f>
        <v>2021/09/13</v>
      </c>
      <c r="AY171" s="3"/>
      <c r="AZ171" s="3" t="str">
        <f t="shared" si="68"/>
        <v>2023/01/10</v>
      </c>
      <c r="BA171" s="18" t="str">
        <f>VLOOKUP(AW171,'447 F23.8  PROYECTOS DE INVE...'!$JE$10:$JE$68,1,FALSE)</f>
        <v>2019000050067</v>
      </c>
      <c r="BB171" s="3" t="str">
        <f t="shared" si="77"/>
        <v>4 LIQUIDADO</v>
      </c>
      <c r="BC171" s="40" t="str">
        <f>VLOOKUP(BA171,'447 F23.8  PROYECTOS DE INVE...'!$F$10:$R$770,13,0)</f>
        <v>1 APROBADO</v>
      </c>
      <c r="BD171" s="40" t="str">
        <f t="shared" si="78"/>
        <v>4 LIQUIDADO1 APROBADO</v>
      </c>
      <c r="BG171" t="str">
        <f>IFERROR(VLOOKUP('448 F23.9  CONTRATOS REALIZA...'!BD171,Hoja1!$F$2:$G$7,2,0),"ERROR")</f>
        <v>ERROR</v>
      </c>
      <c r="BH171" s="3" t="str">
        <f t="shared" si="79"/>
        <v>40 ASIGNACIÓN PARA LA INVERSIÓN REGIONAL - DEPARTAMENTOS ART. 209 DE LA LEY 2056 DE 2020</v>
      </c>
      <c r="BI171" t="str">
        <f>VLOOKUP(F171,'447 F23.8  PROYECTOS DE INVE...'!$F$10:$U$68,16,0)</f>
        <v>40 ASIGNACIÓN PARA LA INVERSIÓN REGIONAL - DEPARTAMENTOS ART. 209 DE LA LEY 2056 DE 2020</v>
      </c>
      <c r="BJ171" t="b">
        <f t="shared" si="69"/>
        <v>1</v>
      </c>
      <c r="BK171" s="4" t="str">
        <f t="shared" si="80"/>
        <v>2023/01/10</v>
      </c>
      <c r="BL171" s="4" t="str">
        <f t="shared" si="81"/>
        <v>2023/01/10</v>
      </c>
      <c r="BM171" s="4" t="str">
        <f t="shared" si="82"/>
        <v>2024/06/30</v>
      </c>
      <c r="BN171" s="4" t="str">
        <f t="shared" si="83"/>
        <v>2024/06/30</v>
      </c>
      <c r="BO171" s="15" t="str">
        <f t="shared" si="70"/>
        <v>2023/01/10</v>
      </c>
      <c r="BP171" s="15" t="str">
        <f t="shared" si="71"/>
        <v>2023/01/10</v>
      </c>
      <c r="BQ171" s="15" t="str">
        <f t="shared" si="72"/>
        <v>2024/06/30</v>
      </c>
      <c r="BR171" s="15" t="str">
        <f t="shared" si="84"/>
        <v>2024/06/30</v>
      </c>
      <c r="BS171" s="15" t="str">
        <f t="shared" si="85"/>
        <v>OK</v>
      </c>
      <c r="BT171" s="15" t="str">
        <f t="shared" si="86"/>
        <v>OK</v>
      </c>
      <c r="BU171" s="15" t="str">
        <f t="shared" si="87"/>
        <v>OK</v>
      </c>
      <c r="BV171" s="15" t="str">
        <f t="shared" si="88"/>
        <v>OK</v>
      </c>
      <c r="BW171" s="16">
        <f t="shared" si="73"/>
        <v>0</v>
      </c>
      <c r="BX171" s="16">
        <f t="shared" si="74"/>
        <v>537</v>
      </c>
      <c r="BY171">
        <f t="shared" si="89"/>
        <v>0</v>
      </c>
      <c r="BZ171" t="str">
        <f t="shared" si="90"/>
        <v>OK</v>
      </c>
      <c r="CA171" t="str">
        <f t="shared" si="91"/>
        <v>OK</v>
      </c>
      <c r="CB171" t="str">
        <f t="shared" si="92"/>
        <v>OK</v>
      </c>
      <c r="CC171" t="str">
        <f t="shared" si="93"/>
        <v>OK</v>
      </c>
      <c r="CD171" s="43" t="s">
        <v>904</v>
      </c>
      <c r="CE171" s="44" t="s">
        <v>904</v>
      </c>
      <c r="CF171" s="44" t="s">
        <v>427</v>
      </c>
      <c r="CH171" s="8">
        <f t="shared" si="94"/>
        <v>0</v>
      </c>
      <c r="CI171" s="8">
        <f t="shared" si="67"/>
        <v>45473</v>
      </c>
      <c r="CJ171">
        <f t="shared" si="75"/>
        <v>0</v>
      </c>
    </row>
    <row r="172" spans="1:88" ht="15.75" thickBot="1" x14ac:dyDescent="0.3">
      <c r="A172" s="1">
        <v>162</v>
      </c>
      <c r="B172" t="s">
        <v>1824</v>
      </c>
      <c r="C172" s="3" t="s">
        <v>58</v>
      </c>
      <c r="D172" s="3" t="s">
        <v>56</v>
      </c>
      <c r="E172" s="3" t="s">
        <v>396</v>
      </c>
      <c r="F172" s="3" t="s">
        <v>896</v>
      </c>
      <c r="G172" s="3" t="s">
        <v>1016</v>
      </c>
      <c r="H172" s="3" t="s">
        <v>140</v>
      </c>
      <c r="I172" s="3">
        <v>30310398</v>
      </c>
      <c r="J172" s="3" t="s">
        <v>269</v>
      </c>
      <c r="K172" s="3" t="s">
        <v>903</v>
      </c>
      <c r="L172" s="3" t="s">
        <v>280</v>
      </c>
      <c r="M172" s="4" t="s">
        <v>904</v>
      </c>
      <c r="N172" s="3" t="s">
        <v>61</v>
      </c>
      <c r="O172" s="3" t="s">
        <v>72</v>
      </c>
      <c r="P172" s="3">
        <v>41524272</v>
      </c>
      <c r="Q172" s="3"/>
      <c r="R172" s="3" t="s">
        <v>56</v>
      </c>
      <c r="S172" s="3" t="s">
        <v>56</v>
      </c>
      <c r="T172" s="3" t="s">
        <v>1017</v>
      </c>
      <c r="U172" s="3">
        <v>30310398</v>
      </c>
      <c r="V172" s="3" t="s">
        <v>242</v>
      </c>
      <c r="W172" s="3" t="s">
        <v>68</v>
      </c>
      <c r="X172" s="3" t="s">
        <v>56</v>
      </c>
      <c r="Y172" s="3">
        <v>0</v>
      </c>
      <c r="Z172" s="3">
        <v>537</v>
      </c>
      <c r="AA172" s="3" t="s">
        <v>84</v>
      </c>
      <c r="AB172" s="3">
        <v>0</v>
      </c>
      <c r="AC172" s="3" t="s">
        <v>68</v>
      </c>
      <c r="AD172" s="3" t="s">
        <v>56</v>
      </c>
      <c r="AE172" s="3"/>
      <c r="AF172" s="3"/>
      <c r="AG172" s="4" t="s">
        <v>904</v>
      </c>
      <c r="AH172" s="3">
        <v>30310398</v>
      </c>
      <c r="AI172" s="3">
        <v>0</v>
      </c>
      <c r="AJ172" s="3" t="s">
        <v>77</v>
      </c>
      <c r="AK172" s="3" t="s">
        <v>61</v>
      </c>
      <c r="AL172" s="3" t="s">
        <v>72</v>
      </c>
      <c r="AM172" s="3">
        <v>51700138</v>
      </c>
      <c r="AN172" s="3"/>
      <c r="AO172" s="3" t="s">
        <v>56</v>
      </c>
      <c r="AP172" s="3" t="s">
        <v>56</v>
      </c>
      <c r="AQ172" s="3" t="s">
        <v>906</v>
      </c>
      <c r="AR172" s="4" t="s">
        <v>427</v>
      </c>
      <c r="AS172" s="4" t="s">
        <v>427</v>
      </c>
      <c r="AT172" s="3" t="s">
        <v>1018</v>
      </c>
      <c r="AU172" s="6" t="s">
        <v>901</v>
      </c>
      <c r="AV172" s="6" t="s">
        <v>3600</v>
      </c>
      <c r="AW172" s="3" t="str">
        <f t="shared" si="76"/>
        <v>2019000050067</v>
      </c>
      <c r="AX172" t="str">
        <f>VLOOKUP(AW172,'447 F23.8  PROYECTOS DE INVE...'!$F$10:$P$694,11,0)</f>
        <v>2021/09/13</v>
      </c>
      <c r="AY172" s="3"/>
      <c r="AZ172" s="3" t="str">
        <f t="shared" si="68"/>
        <v>2023/01/10</v>
      </c>
      <c r="BA172" s="18" t="str">
        <f>VLOOKUP(AW172,'447 F23.8  PROYECTOS DE INVE...'!$JE$10:$JE$68,1,FALSE)</f>
        <v>2019000050067</v>
      </c>
      <c r="BB172" s="3" t="str">
        <f t="shared" si="77"/>
        <v>4 LIQUIDADO</v>
      </c>
      <c r="BC172" s="40" t="str">
        <f>VLOOKUP(BA172,'447 F23.8  PROYECTOS DE INVE...'!$F$10:$R$770,13,0)</f>
        <v>1 APROBADO</v>
      </c>
      <c r="BD172" s="40" t="str">
        <f t="shared" si="78"/>
        <v>4 LIQUIDADO1 APROBADO</v>
      </c>
      <c r="BG172" t="str">
        <f>IFERROR(VLOOKUP('448 F23.9  CONTRATOS REALIZA...'!BD172,Hoja1!$F$2:$G$7,2,0),"ERROR")</f>
        <v>ERROR</v>
      </c>
      <c r="BH172" s="3" t="str">
        <f t="shared" si="79"/>
        <v>40 ASIGNACIÓN PARA LA INVERSIÓN REGIONAL - DEPARTAMENTOS ART. 209 DE LA LEY 2056 DE 2020</v>
      </c>
      <c r="BI172" t="str">
        <f>VLOOKUP(F172,'447 F23.8  PROYECTOS DE INVE...'!$F$10:$U$68,16,0)</f>
        <v>40 ASIGNACIÓN PARA LA INVERSIÓN REGIONAL - DEPARTAMENTOS ART. 209 DE LA LEY 2056 DE 2020</v>
      </c>
      <c r="BJ172" t="b">
        <f t="shared" si="69"/>
        <v>1</v>
      </c>
      <c r="BK172" s="4" t="str">
        <f t="shared" si="80"/>
        <v>2023/01/10</v>
      </c>
      <c r="BL172" s="4" t="str">
        <f t="shared" si="81"/>
        <v>2023/01/10</v>
      </c>
      <c r="BM172" s="4" t="str">
        <f t="shared" si="82"/>
        <v>2024/06/30</v>
      </c>
      <c r="BN172" s="4" t="str">
        <f t="shared" si="83"/>
        <v>2024/06/30</v>
      </c>
      <c r="BO172" s="15" t="str">
        <f t="shared" si="70"/>
        <v>2023/01/10</v>
      </c>
      <c r="BP172" s="15" t="str">
        <f t="shared" si="71"/>
        <v>2023/01/10</v>
      </c>
      <c r="BQ172" s="15" t="str">
        <f t="shared" si="72"/>
        <v>2024/06/30</v>
      </c>
      <c r="BR172" s="15" t="str">
        <f t="shared" si="84"/>
        <v>2024/06/30</v>
      </c>
      <c r="BS172" s="15" t="str">
        <f t="shared" si="85"/>
        <v>OK</v>
      </c>
      <c r="BT172" s="15" t="str">
        <f t="shared" si="86"/>
        <v>OK</v>
      </c>
      <c r="BU172" s="15" t="str">
        <f t="shared" si="87"/>
        <v>OK</v>
      </c>
      <c r="BV172" s="15" t="str">
        <f t="shared" si="88"/>
        <v>OK</v>
      </c>
      <c r="BW172" s="16">
        <f t="shared" si="73"/>
        <v>0</v>
      </c>
      <c r="BX172" s="16">
        <f t="shared" si="74"/>
        <v>537</v>
      </c>
      <c r="BY172">
        <f t="shared" si="89"/>
        <v>0</v>
      </c>
      <c r="BZ172" t="str">
        <f t="shared" si="90"/>
        <v>OK</v>
      </c>
      <c r="CA172" t="str">
        <f t="shared" si="91"/>
        <v>OK</v>
      </c>
      <c r="CB172" t="str">
        <f t="shared" si="92"/>
        <v>OK</v>
      </c>
      <c r="CC172" t="str">
        <f t="shared" si="93"/>
        <v>OK</v>
      </c>
      <c r="CD172" s="43" t="s">
        <v>904</v>
      </c>
      <c r="CE172" s="44" t="s">
        <v>904</v>
      </c>
      <c r="CF172" s="44" t="s">
        <v>427</v>
      </c>
      <c r="CH172" s="8">
        <f t="shared" si="94"/>
        <v>0</v>
      </c>
      <c r="CI172" s="8">
        <f t="shared" si="67"/>
        <v>45473</v>
      </c>
      <c r="CJ172">
        <f t="shared" si="75"/>
        <v>0</v>
      </c>
    </row>
    <row r="173" spans="1:88" ht="15.75" thickBot="1" x14ac:dyDescent="0.3">
      <c r="A173" s="1">
        <v>163</v>
      </c>
      <c r="B173" t="s">
        <v>1825</v>
      </c>
      <c r="C173" s="3" t="s">
        <v>58</v>
      </c>
      <c r="D173" s="3" t="s">
        <v>56</v>
      </c>
      <c r="E173" s="3" t="s">
        <v>396</v>
      </c>
      <c r="F173" s="3" t="s">
        <v>896</v>
      </c>
      <c r="G173" s="3" t="s">
        <v>1016</v>
      </c>
      <c r="H173" s="3" t="s">
        <v>140</v>
      </c>
      <c r="I173" s="3">
        <v>30310393</v>
      </c>
      <c r="J173" s="3" t="s">
        <v>269</v>
      </c>
      <c r="K173" s="3" t="s">
        <v>903</v>
      </c>
      <c r="L173" s="3" t="s">
        <v>280</v>
      </c>
      <c r="M173" s="4" t="s">
        <v>904</v>
      </c>
      <c r="N173" s="3" t="s">
        <v>61</v>
      </c>
      <c r="O173" s="3" t="s">
        <v>72</v>
      </c>
      <c r="P173" s="3">
        <v>41475822</v>
      </c>
      <c r="Q173" s="3"/>
      <c r="R173" s="3" t="s">
        <v>56</v>
      </c>
      <c r="S173" s="3" t="s">
        <v>56</v>
      </c>
      <c r="T173" s="3" t="s">
        <v>1019</v>
      </c>
      <c r="U173" s="3">
        <v>30310393</v>
      </c>
      <c r="V173" s="3" t="s">
        <v>242</v>
      </c>
      <c r="W173" s="3" t="s">
        <v>68</v>
      </c>
      <c r="X173" s="3" t="s">
        <v>56</v>
      </c>
      <c r="Y173" s="3">
        <v>0</v>
      </c>
      <c r="Z173" s="3">
        <v>537</v>
      </c>
      <c r="AA173" s="3" t="s">
        <v>84</v>
      </c>
      <c r="AB173" s="3">
        <v>0</v>
      </c>
      <c r="AC173" s="3" t="s">
        <v>68</v>
      </c>
      <c r="AD173" s="3" t="s">
        <v>56</v>
      </c>
      <c r="AE173" s="3"/>
      <c r="AF173" s="3"/>
      <c r="AG173" s="4" t="s">
        <v>904</v>
      </c>
      <c r="AH173" s="3">
        <v>30310393</v>
      </c>
      <c r="AI173" s="3">
        <v>0</v>
      </c>
      <c r="AJ173" s="3" t="s">
        <v>77</v>
      </c>
      <c r="AK173" s="3" t="s">
        <v>61</v>
      </c>
      <c r="AL173" s="3" t="s">
        <v>72</v>
      </c>
      <c r="AM173" s="3">
        <v>51700138</v>
      </c>
      <c r="AN173" s="3"/>
      <c r="AO173" s="3" t="s">
        <v>56</v>
      </c>
      <c r="AP173" s="3" t="s">
        <v>56</v>
      </c>
      <c r="AQ173" s="3" t="s">
        <v>906</v>
      </c>
      <c r="AR173" s="4" t="s">
        <v>427</v>
      </c>
      <c r="AS173" s="4" t="s">
        <v>427</v>
      </c>
      <c r="AT173" s="3" t="s">
        <v>1018</v>
      </c>
      <c r="AU173" s="6" t="s">
        <v>901</v>
      </c>
      <c r="AV173" s="6" t="s">
        <v>3600</v>
      </c>
      <c r="AW173" s="3" t="str">
        <f t="shared" si="76"/>
        <v>2019000050067</v>
      </c>
      <c r="AX173" t="str">
        <f>VLOOKUP(AW173,'447 F23.8  PROYECTOS DE INVE...'!$F$10:$P$694,11,0)</f>
        <v>2021/09/13</v>
      </c>
      <c r="AY173" s="3"/>
      <c r="AZ173" s="3" t="str">
        <f t="shared" si="68"/>
        <v>2023/01/10</v>
      </c>
      <c r="BA173" s="18" t="str">
        <f>VLOOKUP(AW173,'447 F23.8  PROYECTOS DE INVE...'!$JE$10:$JE$68,1,FALSE)</f>
        <v>2019000050067</v>
      </c>
      <c r="BB173" s="3" t="str">
        <f t="shared" si="77"/>
        <v>4 LIQUIDADO</v>
      </c>
      <c r="BC173" s="40" t="str">
        <f>VLOOKUP(BA173,'447 F23.8  PROYECTOS DE INVE...'!$F$10:$R$770,13,0)</f>
        <v>1 APROBADO</v>
      </c>
      <c r="BD173" s="40" t="str">
        <f t="shared" si="78"/>
        <v>4 LIQUIDADO1 APROBADO</v>
      </c>
      <c r="BG173" t="str">
        <f>IFERROR(VLOOKUP('448 F23.9  CONTRATOS REALIZA...'!BD173,Hoja1!$F$2:$G$7,2,0),"ERROR")</f>
        <v>ERROR</v>
      </c>
      <c r="BH173" s="3" t="str">
        <f t="shared" si="79"/>
        <v>40 ASIGNACIÓN PARA LA INVERSIÓN REGIONAL - DEPARTAMENTOS ART. 209 DE LA LEY 2056 DE 2020</v>
      </c>
      <c r="BI173" t="str">
        <f>VLOOKUP(F173,'447 F23.8  PROYECTOS DE INVE...'!$F$10:$U$68,16,0)</f>
        <v>40 ASIGNACIÓN PARA LA INVERSIÓN REGIONAL - DEPARTAMENTOS ART. 209 DE LA LEY 2056 DE 2020</v>
      </c>
      <c r="BJ173" t="b">
        <f t="shared" si="69"/>
        <v>1</v>
      </c>
      <c r="BK173" s="4" t="str">
        <f t="shared" si="80"/>
        <v>2023/01/10</v>
      </c>
      <c r="BL173" s="4" t="str">
        <f t="shared" si="81"/>
        <v>2023/01/10</v>
      </c>
      <c r="BM173" s="4" t="str">
        <f t="shared" si="82"/>
        <v>2024/06/30</v>
      </c>
      <c r="BN173" s="4" t="str">
        <f t="shared" si="83"/>
        <v>2024/06/30</v>
      </c>
      <c r="BO173" s="15" t="str">
        <f t="shared" si="70"/>
        <v>2023/01/10</v>
      </c>
      <c r="BP173" s="15" t="str">
        <f t="shared" si="71"/>
        <v>2023/01/10</v>
      </c>
      <c r="BQ173" s="15" t="str">
        <f t="shared" si="72"/>
        <v>2024/06/30</v>
      </c>
      <c r="BR173" s="15" t="str">
        <f t="shared" si="84"/>
        <v>2024/06/30</v>
      </c>
      <c r="BS173" s="15" t="str">
        <f t="shared" si="85"/>
        <v>OK</v>
      </c>
      <c r="BT173" s="15" t="str">
        <f t="shared" si="86"/>
        <v>OK</v>
      </c>
      <c r="BU173" s="15" t="str">
        <f t="shared" si="87"/>
        <v>OK</v>
      </c>
      <c r="BV173" s="15" t="str">
        <f t="shared" si="88"/>
        <v>OK</v>
      </c>
      <c r="BW173" s="16">
        <f t="shared" si="73"/>
        <v>0</v>
      </c>
      <c r="BX173" s="16">
        <f t="shared" si="74"/>
        <v>537</v>
      </c>
      <c r="BY173">
        <f t="shared" si="89"/>
        <v>0</v>
      </c>
      <c r="BZ173" t="str">
        <f t="shared" si="90"/>
        <v>OK</v>
      </c>
      <c r="CA173" t="str">
        <f t="shared" si="91"/>
        <v>OK</v>
      </c>
      <c r="CB173" t="str">
        <f t="shared" si="92"/>
        <v>OK</v>
      </c>
      <c r="CC173" t="str">
        <f t="shared" si="93"/>
        <v>OK</v>
      </c>
      <c r="CD173" s="43" t="s">
        <v>904</v>
      </c>
      <c r="CE173" s="44" t="s">
        <v>904</v>
      </c>
      <c r="CF173" s="44" t="s">
        <v>427</v>
      </c>
      <c r="CH173" s="8">
        <f t="shared" si="94"/>
        <v>0</v>
      </c>
      <c r="CI173" s="8">
        <f t="shared" si="67"/>
        <v>45473</v>
      </c>
      <c r="CJ173">
        <f t="shared" si="75"/>
        <v>0</v>
      </c>
    </row>
    <row r="174" spans="1:88" ht="15.75" thickBot="1" x14ac:dyDescent="0.3">
      <c r="A174" s="1">
        <v>164</v>
      </c>
      <c r="B174" t="s">
        <v>1826</v>
      </c>
      <c r="C174" s="3" t="s">
        <v>58</v>
      </c>
      <c r="D174" s="3" t="s">
        <v>56</v>
      </c>
      <c r="E174" s="3" t="s">
        <v>396</v>
      </c>
      <c r="F174" s="3" t="s">
        <v>896</v>
      </c>
      <c r="G174" s="3" t="s">
        <v>1020</v>
      </c>
      <c r="H174" s="3" t="s">
        <v>140</v>
      </c>
      <c r="I174" s="3">
        <v>48682361</v>
      </c>
      <c r="J174" s="3" t="s">
        <v>269</v>
      </c>
      <c r="K174" s="3" t="s">
        <v>903</v>
      </c>
      <c r="L174" s="3" t="s">
        <v>280</v>
      </c>
      <c r="M174" s="4" t="s">
        <v>904</v>
      </c>
      <c r="N174" s="3" t="s">
        <v>61</v>
      </c>
      <c r="O174" s="3" t="s">
        <v>72</v>
      </c>
      <c r="P174" s="3">
        <v>41415440</v>
      </c>
      <c r="Q174" s="3"/>
      <c r="R174" s="3" t="s">
        <v>56</v>
      </c>
      <c r="S174" s="3" t="s">
        <v>56</v>
      </c>
      <c r="T174" s="3" t="s">
        <v>1021</v>
      </c>
      <c r="U174" s="3">
        <v>48682361</v>
      </c>
      <c r="V174" s="3" t="s">
        <v>242</v>
      </c>
      <c r="W174" s="3" t="s">
        <v>68</v>
      </c>
      <c r="X174" s="3" t="s">
        <v>56</v>
      </c>
      <c r="Y174" s="3">
        <v>0</v>
      </c>
      <c r="Z174" s="3">
        <v>537</v>
      </c>
      <c r="AA174" s="3" t="s">
        <v>84</v>
      </c>
      <c r="AB174" s="3">
        <v>0</v>
      </c>
      <c r="AC174" s="3" t="s">
        <v>68</v>
      </c>
      <c r="AD174" s="3" t="s">
        <v>56</v>
      </c>
      <c r="AE174" s="3"/>
      <c r="AF174" s="3"/>
      <c r="AG174" s="4" t="s">
        <v>904</v>
      </c>
      <c r="AH174" s="3">
        <v>48682361</v>
      </c>
      <c r="AI174" s="3">
        <v>0</v>
      </c>
      <c r="AJ174" s="3" t="s">
        <v>77</v>
      </c>
      <c r="AK174" s="3" t="s">
        <v>61</v>
      </c>
      <c r="AL174" s="3" t="s">
        <v>72</v>
      </c>
      <c r="AM174" s="3">
        <v>51700138</v>
      </c>
      <c r="AN174" s="3"/>
      <c r="AO174" s="3" t="s">
        <v>56</v>
      </c>
      <c r="AP174" s="3" t="s">
        <v>56</v>
      </c>
      <c r="AQ174" s="3" t="s">
        <v>906</v>
      </c>
      <c r="AR174" s="4" t="s">
        <v>427</v>
      </c>
      <c r="AS174" s="4" t="s">
        <v>427</v>
      </c>
      <c r="AT174" s="3" t="s">
        <v>1022</v>
      </c>
      <c r="AU174" s="6" t="s">
        <v>901</v>
      </c>
      <c r="AV174" s="6" t="s">
        <v>3600</v>
      </c>
      <c r="AW174" s="3" t="str">
        <f t="shared" si="76"/>
        <v>2019000050067</v>
      </c>
      <c r="AX174" t="str">
        <f>VLOOKUP(AW174,'447 F23.8  PROYECTOS DE INVE...'!$F$10:$P$694,11,0)</f>
        <v>2021/09/13</v>
      </c>
      <c r="AY174" s="3"/>
      <c r="AZ174" s="3" t="str">
        <f t="shared" si="68"/>
        <v>2023/01/10</v>
      </c>
      <c r="BA174" s="18" t="str">
        <f>VLOOKUP(AW174,'447 F23.8  PROYECTOS DE INVE...'!$JE$10:$JE$68,1,FALSE)</f>
        <v>2019000050067</v>
      </c>
      <c r="BB174" s="3" t="str">
        <f t="shared" si="77"/>
        <v>4 LIQUIDADO</v>
      </c>
      <c r="BC174" s="40" t="str">
        <f>VLOOKUP(BA174,'447 F23.8  PROYECTOS DE INVE...'!$F$10:$R$770,13,0)</f>
        <v>1 APROBADO</v>
      </c>
      <c r="BD174" s="40" t="str">
        <f t="shared" si="78"/>
        <v>4 LIQUIDADO1 APROBADO</v>
      </c>
      <c r="BG174" t="str">
        <f>IFERROR(VLOOKUP('448 F23.9  CONTRATOS REALIZA...'!BD174,Hoja1!$F$2:$G$7,2,0),"ERROR")</f>
        <v>ERROR</v>
      </c>
      <c r="BH174" s="3" t="str">
        <f t="shared" si="79"/>
        <v>40 ASIGNACIÓN PARA LA INVERSIÓN REGIONAL - DEPARTAMENTOS ART. 209 DE LA LEY 2056 DE 2020</v>
      </c>
      <c r="BI174" t="str">
        <f>VLOOKUP(F174,'447 F23.8  PROYECTOS DE INVE...'!$F$10:$U$68,16,0)</f>
        <v>40 ASIGNACIÓN PARA LA INVERSIÓN REGIONAL - DEPARTAMENTOS ART. 209 DE LA LEY 2056 DE 2020</v>
      </c>
      <c r="BJ174" t="b">
        <f t="shared" si="69"/>
        <v>1</v>
      </c>
      <c r="BK174" s="4" t="str">
        <f t="shared" si="80"/>
        <v>2023/01/10</v>
      </c>
      <c r="BL174" s="4" t="str">
        <f t="shared" si="81"/>
        <v>2023/01/10</v>
      </c>
      <c r="BM174" s="4" t="str">
        <f t="shared" si="82"/>
        <v>2024/06/30</v>
      </c>
      <c r="BN174" s="4" t="str">
        <f t="shared" si="83"/>
        <v>2024/06/30</v>
      </c>
      <c r="BO174" s="15" t="str">
        <f t="shared" si="70"/>
        <v>2023/01/10</v>
      </c>
      <c r="BP174" s="15" t="str">
        <f t="shared" si="71"/>
        <v>2023/01/10</v>
      </c>
      <c r="BQ174" s="15" t="str">
        <f t="shared" si="72"/>
        <v>2024/06/30</v>
      </c>
      <c r="BR174" s="15" t="str">
        <f t="shared" si="84"/>
        <v>2024/06/30</v>
      </c>
      <c r="BS174" s="15" t="str">
        <f t="shared" si="85"/>
        <v>OK</v>
      </c>
      <c r="BT174" s="15" t="str">
        <f t="shared" si="86"/>
        <v>OK</v>
      </c>
      <c r="BU174" s="15" t="str">
        <f t="shared" si="87"/>
        <v>OK</v>
      </c>
      <c r="BV174" s="15" t="str">
        <f t="shared" si="88"/>
        <v>OK</v>
      </c>
      <c r="BW174" s="16">
        <f t="shared" si="73"/>
        <v>0</v>
      </c>
      <c r="BX174" s="16">
        <f t="shared" si="74"/>
        <v>537</v>
      </c>
      <c r="BY174">
        <f t="shared" si="89"/>
        <v>0</v>
      </c>
      <c r="BZ174" t="str">
        <f t="shared" si="90"/>
        <v>OK</v>
      </c>
      <c r="CA174" t="str">
        <f t="shared" si="91"/>
        <v>OK</v>
      </c>
      <c r="CB174" t="str">
        <f t="shared" si="92"/>
        <v>OK</v>
      </c>
      <c r="CC174" t="str">
        <f t="shared" si="93"/>
        <v>OK</v>
      </c>
      <c r="CD174" s="43" t="s">
        <v>904</v>
      </c>
      <c r="CE174" s="44" t="s">
        <v>904</v>
      </c>
      <c r="CF174" s="44" t="s">
        <v>427</v>
      </c>
      <c r="CH174" s="8">
        <f t="shared" si="94"/>
        <v>0</v>
      </c>
      <c r="CI174" s="8">
        <f t="shared" si="67"/>
        <v>45473</v>
      </c>
      <c r="CJ174">
        <f t="shared" si="75"/>
        <v>0</v>
      </c>
    </row>
    <row r="175" spans="1:88" ht="15.75" thickBot="1" x14ac:dyDescent="0.3">
      <c r="A175" s="1">
        <v>165</v>
      </c>
      <c r="B175" t="s">
        <v>1827</v>
      </c>
      <c r="C175" s="3" t="s">
        <v>58</v>
      </c>
      <c r="D175" s="3" t="s">
        <v>56</v>
      </c>
      <c r="E175" s="3" t="s">
        <v>396</v>
      </c>
      <c r="F175" s="3" t="s">
        <v>896</v>
      </c>
      <c r="G175" s="3" t="s">
        <v>1023</v>
      </c>
      <c r="H175" s="3" t="s">
        <v>140</v>
      </c>
      <c r="I175" s="3">
        <v>76731169</v>
      </c>
      <c r="J175" s="3" t="s">
        <v>269</v>
      </c>
      <c r="K175" s="3" t="s">
        <v>903</v>
      </c>
      <c r="L175" s="3" t="s">
        <v>280</v>
      </c>
      <c r="M175" s="4" t="s">
        <v>904</v>
      </c>
      <c r="N175" s="3" t="s">
        <v>61</v>
      </c>
      <c r="O175" s="3" t="s">
        <v>72</v>
      </c>
      <c r="P175" s="3">
        <v>2937988</v>
      </c>
      <c r="Q175" s="3"/>
      <c r="R175" s="3" t="s">
        <v>56</v>
      </c>
      <c r="S175" s="3" t="s">
        <v>56</v>
      </c>
      <c r="T175" s="3" t="s">
        <v>1024</v>
      </c>
      <c r="U175" s="3">
        <v>76731169</v>
      </c>
      <c r="V175" s="3" t="s">
        <v>242</v>
      </c>
      <c r="W175" s="3" t="s">
        <v>68</v>
      </c>
      <c r="X175" s="3" t="s">
        <v>56</v>
      </c>
      <c r="Y175" s="3">
        <v>0</v>
      </c>
      <c r="Z175" s="3">
        <v>537</v>
      </c>
      <c r="AA175" s="3" t="s">
        <v>84</v>
      </c>
      <c r="AB175" s="3">
        <v>0</v>
      </c>
      <c r="AC175" s="3" t="s">
        <v>68</v>
      </c>
      <c r="AD175" s="3" t="s">
        <v>56</v>
      </c>
      <c r="AE175" s="3"/>
      <c r="AF175" s="3"/>
      <c r="AG175" s="4" t="s">
        <v>904</v>
      </c>
      <c r="AH175" s="3">
        <v>76731169</v>
      </c>
      <c r="AI175" s="3">
        <v>0</v>
      </c>
      <c r="AJ175" s="3" t="s">
        <v>77</v>
      </c>
      <c r="AK175" s="3" t="s">
        <v>61</v>
      </c>
      <c r="AL175" s="3" t="s">
        <v>72</v>
      </c>
      <c r="AM175" s="3">
        <v>51700138</v>
      </c>
      <c r="AN175" s="3"/>
      <c r="AO175" s="3" t="s">
        <v>56</v>
      </c>
      <c r="AP175" s="3" t="s">
        <v>56</v>
      </c>
      <c r="AQ175" s="3" t="s">
        <v>906</v>
      </c>
      <c r="AR175" s="4" t="s">
        <v>427</v>
      </c>
      <c r="AS175" s="4" t="s">
        <v>427</v>
      </c>
      <c r="AT175" s="3" t="s">
        <v>1025</v>
      </c>
      <c r="AU175" s="6" t="s">
        <v>901</v>
      </c>
      <c r="AV175" s="6" t="s">
        <v>3600</v>
      </c>
      <c r="AW175" s="3" t="str">
        <f t="shared" si="76"/>
        <v>2019000050067</v>
      </c>
      <c r="AX175" t="str">
        <f>VLOOKUP(AW175,'447 F23.8  PROYECTOS DE INVE...'!$F$10:$P$694,11,0)</f>
        <v>2021/09/13</v>
      </c>
      <c r="AY175" s="3"/>
      <c r="AZ175" s="3" t="str">
        <f t="shared" si="68"/>
        <v>2023/01/10</v>
      </c>
      <c r="BA175" s="18" t="str">
        <f>VLOOKUP(AW175,'447 F23.8  PROYECTOS DE INVE...'!$JE$10:$JE$68,1,FALSE)</f>
        <v>2019000050067</v>
      </c>
      <c r="BB175" s="3" t="str">
        <f t="shared" si="77"/>
        <v>4 LIQUIDADO</v>
      </c>
      <c r="BC175" s="40" t="str">
        <f>VLOOKUP(BA175,'447 F23.8  PROYECTOS DE INVE...'!$F$10:$R$770,13,0)</f>
        <v>1 APROBADO</v>
      </c>
      <c r="BD175" s="40" t="str">
        <f t="shared" si="78"/>
        <v>4 LIQUIDADO1 APROBADO</v>
      </c>
      <c r="BG175" t="str">
        <f>IFERROR(VLOOKUP('448 F23.9  CONTRATOS REALIZA...'!BD175,Hoja1!$F$2:$G$7,2,0),"ERROR")</f>
        <v>ERROR</v>
      </c>
      <c r="BH175" s="3" t="str">
        <f t="shared" si="79"/>
        <v>40 ASIGNACIÓN PARA LA INVERSIÓN REGIONAL - DEPARTAMENTOS ART. 209 DE LA LEY 2056 DE 2020</v>
      </c>
      <c r="BI175" t="str">
        <f>VLOOKUP(F175,'447 F23.8  PROYECTOS DE INVE...'!$F$10:$U$68,16,0)</f>
        <v>40 ASIGNACIÓN PARA LA INVERSIÓN REGIONAL - DEPARTAMENTOS ART. 209 DE LA LEY 2056 DE 2020</v>
      </c>
      <c r="BJ175" t="b">
        <f t="shared" si="69"/>
        <v>1</v>
      </c>
      <c r="BK175" s="4" t="str">
        <f t="shared" si="80"/>
        <v>2023/01/10</v>
      </c>
      <c r="BL175" s="4" t="str">
        <f t="shared" si="81"/>
        <v>2023/01/10</v>
      </c>
      <c r="BM175" s="4" t="str">
        <f t="shared" si="82"/>
        <v>2024/06/30</v>
      </c>
      <c r="BN175" s="4" t="str">
        <f t="shared" si="83"/>
        <v>2024/06/30</v>
      </c>
      <c r="BO175" s="15" t="str">
        <f t="shared" si="70"/>
        <v>2023/01/10</v>
      </c>
      <c r="BP175" s="15" t="str">
        <f t="shared" si="71"/>
        <v>2023/01/10</v>
      </c>
      <c r="BQ175" s="15" t="str">
        <f t="shared" si="72"/>
        <v>2024/06/30</v>
      </c>
      <c r="BR175" s="15" t="str">
        <f t="shared" si="84"/>
        <v>2024/06/30</v>
      </c>
      <c r="BS175" s="15" t="str">
        <f t="shared" si="85"/>
        <v>OK</v>
      </c>
      <c r="BT175" s="15" t="str">
        <f t="shared" si="86"/>
        <v>OK</v>
      </c>
      <c r="BU175" s="15" t="str">
        <f t="shared" si="87"/>
        <v>OK</v>
      </c>
      <c r="BV175" s="15" t="str">
        <f t="shared" si="88"/>
        <v>OK</v>
      </c>
      <c r="BW175" s="16">
        <f t="shared" si="73"/>
        <v>0</v>
      </c>
      <c r="BX175" s="16">
        <f t="shared" si="74"/>
        <v>537</v>
      </c>
      <c r="BY175">
        <f t="shared" si="89"/>
        <v>0</v>
      </c>
      <c r="BZ175" t="str">
        <f t="shared" si="90"/>
        <v>OK</v>
      </c>
      <c r="CA175" t="str">
        <f t="shared" si="91"/>
        <v>OK</v>
      </c>
      <c r="CB175" t="str">
        <f t="shared" si="92"/>
        <v>OK</v>
      </c>
      <c r="CC175" t="str">
        <f t="shared" si="93"/>
        <v>OK</v>
      </c>
      <c r="CD175" s="43" t="s">
        <v>904</v>
      </c>
      <c r="CE175" s="44" t="s">
        <v>904</v>
      </c>
      <c r="CF175" s="44" t="s">
        <v>1114</v>
      </c>
      <c r="CH175" s="8">
        <f t="shared" si="94"/>
        <v>263</v>
      </c>
      <c r="CI175" s="8">
        <f t="shared" si="67"/>
        <v>45473</v>
      </c>
      <c r="CJ175">
        <f t="shared" si="75"/>
        <v>0</v>
      </c>
    </row>
    <row r="176" spans="1:88" ht="15.75" thickBot="1" x14ac:dyDescent="0.3">
      <c r="A176" s="1">
        <v>166</v>
      </c>
      <c r="B176" t="s">
        <v>1828</v>
      </c>
      <c r="C176" s="3" t="s">
        <v>58</v>
      </c>
      <c r="D176" s="3" t="s">
        <v>56</v>
      </c>
      <c r="E176" s="3" t="s">
        <v>396</v>
      </c>
      <c r="F176" s="3" t="s">
        <v>896</v>
      </c>
      <c r="G176" s="3" t="s">
        <v>1023</v>
      </c>
      <c r="H176" s="3" t="s">
        <v>140</v>
      </c>
      <c r="I176" s="3">
        <v>19174161</v>
      </c>
      <c r="J176" s="3" t="s">
        <v>269</v>
      </c>
      <c r="K176" s="3" t="s">
        <v>903</v>
      </c>
      <c r="L176" s="3" t="s">
        <v>280</v>
      </c>
      <c r="M176" s="4" t="s">
        <v>904</v>
      </c>
      <c r="N176" s="3" t="s">
        <v>61</v>
      </c>
      <c r="O176" s="3" t="s">
        <v>72</v>
      </c>
      <c r="P176" s="3">
        <v>79649287</v>
      </c>
      <c r="Q176" s="3"/>
      <c r="R176" s="3" t="s">
        <v>56</v>
      </c>
      <c r="S176" s="3" t="s">
        <v>56</v>
      </c>
      <c r="T176" s="3" t="s">
        <v>1026</v>
      </c>
      <c r="U176" s="3">
        <v>19174161</v>
      </c>
      <c r="V176" s="3" t="s">
        <v>242</v>
      </c>
      <c r="W176" s="3" t="s">
        <v>68</v>
      </c>
      <c r="X176" s="3" t="s">
        <v>56</v>
      </c>
      <c r="Y176" s="3">
        <v>0</v>
      </c>
      <c r="Z176" s="3">
        <v>537</v>
      </c>
      <c r="AA176" s="3" t="s">
        <v>84</v>
      </c>
      <c r="AB176" s="3">
        <v>0</v>
      </c>
      <c r="AC176" s="3" t="s">
        <v>68</v>
      </c>
      <c r="AD176" s="3" t="s">
        <v>56</v>
      </c>
      <c r="AE176" s="3"/>
      <c r="AF176" s="3"/>
      <c r="AG176" s="4" t="s">
        <v>904</v>
      </c>
      <c r="AH176" s="3">
        <v>19174161</v>
      </c>
      <c r="AI176" s="3">
        <v>0</v>
      </c>
      <c r="AJ176" s="3" t="s">
        <v>77</v>
      </c>
      <c r="AK176" s="3" t="s">
        <v>61</v>
      </c>
      <c r="AL176" s="3" t="s">
        <v>72</v>
      </c>
      <c r="AM176" s="3">
        <v>51700138</v>
      </c>
      <c r="AN176" s="3"/>
      <c r="AO176" s="3" t="s">
        <v>56</v>
      </c>
      <c r="AP176" s="3" t="s">
        <v>56</v>
      </c>
      <c r="AQ176" s="3" t="s">
        <v>906</v>
      </c>
      <c r="AR176" s="4" t="s">
        <v>427</v>
      </c>
      <c r="AS176" s="4" t="s">
        <v>427</v>
      </c>
      <c r="AT176" s="3" t="s">
        <v>1025</v>
      </c>
      <c r="AU176" s="6" t="s">
        <v>901</v>
      </c>
      <c r="AV176" s="6" t="s">
        <v>3600</v>
      </c>
      <c r="AW176" s="3" t="str">
        <f t="shared" si="76"/>
        <v>2019000050067</v>
      </c>
      <c r="AX176" t="str">
        <f>VLOOKUP(AW176,'447 F23.8  PROYECTOS DE INVE...'!$F$10:$P$694,11,0)</f>
        <v>2021/09/13</v>
      </c>
      <c r="AY176" s="3"/>
      <c r="AZ176" s="3" t="str">
        <f t="shared" si="68"/>
        <v>2023/01/10</v>
      </c>
      <c r="BA176" s="18" t="str">
        <f>VLOOKUP(AW176,'447 F23.8  PROYECTOS DE INVE...'!$JE$10:$JE$68,1,FALSE)</f>
        <v>2019000050067</v>
      </c>
      <c r="BB176" s="3" t="str">
        <f t="shared" si="77"/>
        <v>4 LIQUIDADO</v>
      </c>
      <c r="BC176" s="40" t="str">
        <f>VLOOKUP(BA176,'447 F23.8  PROYECTOS DE INVE...'!$F$10:$R$770,13,0)</f>
        <v>1 APROBADO</v>
      </c>
      <c r="BD176" s="40" t="str">
        <f t="shared" si="78"/>
        <v>4 LIQUIDADO1 APROBADO</v>
      </c>
      <c r="BG176" t="str">
        <f>IFERROR(VLOOKUP('448 F23.9  CONTRATOS REALIZA...'!BD176,Hoja1!$F$2:$G$7,2,0),"ERROR")</f>
        <v>ERROR</v>
      </c>
      <c r="BH176" s="3" t="str">
        <f t="shared" si="79"/>
        <v>40 ASIGNACIÓN PARA LA INVERSIÓN REGIONAL - DEPARTAMENTOS ART. 209 DE LA LEY 2056 DE 2020</v>
      </c>
      <c r="BI176" t="str">
        <f>VLOOKUP(F176,'447 F23.8  PROYECTOS DE INVE...'!$F$10:$U$68,16,0)</f>
        <v>40 ASIGNACIÓN PARA LA INVERSIÓN REGIONAL - DEPARTAMENTOS ART. 209 DE LA LEY 2056 DE 2020</v>
      </c>
      <c r="BJ176" t="b">
        <f t="shared" si="69"/>
        <v>1</v>
      </c>
      <c r="BK176" s="4" t="str">
        <f t="shared" si="80"/>
        <v>2023/01/10</v>
      </c>
      <c r="BL176" s="4" t="str">
        <f t="shared" si="81"/>
        <v>2023/01/10</v>
      </c>
      <c r="BM176" s="4" t="str">
        <f t="shared" si="82"/>
        <v>2024/06/30</v>
      </c>
      <c r="BN176" s="4" t="str">
        <f t="shared" si="83"/>
        <v>2024/06/30</v>
      </c>
      <c r="BO176" s="15" t="str">
        <f t="shared" si="70"/>
        <v>2023/01/10</v>
      </c>
      <c r="BP176" s="15" t="str">
        <f t="shared" si="71"/>
        <v>2023/01/10</v>
      </c>
      <c r="BQ176" s="15" t="str">
        <f t="shared" si="72"/>
        <v>2024/06/30</v>
      </c>
      <c r="BR176" s="15" t="str">
        <f t="shared" si="84"/>
        <v>2024/06/30</v>
      </c>
      <c r="BS176" s="15" t="str">
        <f t="shared" si="85"/>
        <v>OK</v>
      </c>
      <c r="BT176" s="15" t="str">
        <f t="shared" si="86"/>
        <v>OK</v>
      </c>
      <c r="BU176" s="15" t="str">
        <f t="shared" si="87"/>
        <v>OK</v>
      </c>
      <c r="BV176" s="15" t="str">
        <f t="shared" si="88"/>
        <v>OK</v>
      </c>
      <c r="BW176" s="16">
        <f t="shared" si="73"/>
        <v>0</v>
      </c>
      <c r="BX176" s="16">
        <f t="shared" si="74"/>
        <v>537</v>
      </c>
      <c r="BY176">
        <f t="shared" si="89"/>
        <v>0</v>
      </c>
      <c r="BZ176" t="str">
        <f t="shared" si="90"/>
        <v>OK</v>
      </c>
      <c r="CA176" t="str">
        <f t="shared" si="91"/>
        <v>OK</v>
      </c>
      <c r="CB176" t="str">
        <f t="shared" si="92"/>
        <v>OK</v>
      </c>
      <c r="CC176" t="str">
        <f t="shared" si="93"/>
        <v>OK</v>
      </c>
      <c r="CD176" s="43" t="s">
        <v>904</v>
      </c>
      <c r="CE176" s="44" t="s">
        <v>904</v>
      </c>
      <c r="CF176" s="44" t="s">
        <v>427</v>
      </c>
      <c r="CH176" s="8">
        <f t="shared" si="94"/>
        <v>0</v>
      </c>
      <c r="CI176" s="8">
        <f t="shared" si="67"/>
        <v>45473</v>
      </c>
      <c r="CJ176">
        <f t="shared" si="75"/>
        <v>0</v>
      </c>
    </row>
    <row r="177" spans="1:88" ht="15.75" thickBot="1" x14ac:dyDescent="0.3">
      <c r="A177" s="1">
        <v>167</v>
      </c>
      <c r="B177" t="s">
        <v>1829</v>
      </c>
      <c r="C177" s="3" t="s">
        <v>58</v>
      </c>
      <c r="D177" s="3" t="s">
        <v>56</v>
      </c>
      <c r="E177" s="3" t="s">
        <v>396</v>
      </c>
      <c r="F177" s="3" t="s">
        <v>896</v>
      </c>
      <c r="G177" s="3" t="s">
        <v>1023</v>
      </c>
      <c r="H177" s="3" t="s">
        <v>140</v>
      </c>
      <c r="I177" s="3">
        <v>19185668</v>
      </c>
      <c r="J177" s="3" t="s">
        <v>269</v>
      </c>
      <c r="K177" s="3" t="s">
        <v>903</v>
      </c>
      <c r="L177" s="3" t="s">
        <v>280</v>
      </c>
      <c r="M177" s="4" t="s">
        <v>904</v>
      </c>
      <c r="N177" s="3" t="s">
        <v>61</v>
      </c>
      <c r="O177" s="3" t="s">
        <v>72</v>
      </c>
      <c r="P177" s="3">
        <v>39651398</v>
      </c>
      <c r="Q177" s="3"/>
      <c r="R177" s="3" t="s">
        <v>56</v>
      </c>
      <c r="S177" s="3" t="s">
        <v>56</v>
      </c>
      <c r="T177" s="3" t="s">
        <v>1027</v>
      </c>
      <c r="U177" s="3">
        <v>19185668</v>
      </c>
      <c r="V177" s="3" t="s">
        <v>242</v>
      </c>
      <c r="W177" s="3" t="s">
        <v>68</v>
      </c>
      <c r="X177" s="3" t="s">
        <v>56</v>
      </c>
      <c r="Y177" s="3">
        <v>0</v>
      </c>
      <c r="Z177" s="3">
        <v>537</v>
      </c>
      <c r="AA177" s="3" t="s">
        <v>84</v>
      </c>
      <c r="AB177" s="3">
        <v>0</v>
      </c>
      <c r="AC177" s="3" t="s">
        <v>68</v>
      </c>
      <c r="AD177" s="3" t="s">
        <v>56</v>
      </c>
      <c r="AE177" s="3"/>
      <c r="AF177" s="3"/>
      <c r="AG177" s="4" t="s">
        <v>904</v>
      </c>
      <c r="AH177" s="3">
        <v>19185668</v>
      </c>
      <c r="AI177" s="3">
        <v>0</v>
      </c>
      <c r="AJ177" s="3" t="s">
        <v>77</v>
      </c>
      <c r="AK177" s="3" t="s">
        <v>61</v>
      </c>
      <c r="AL177" s="3" t="s">
        <v>72</v>
      </c>
      <c r="AM177" s="3">
        <v>51700138</v>
      </c>
      <c r="AN177" s="3"/>
      <c r="AO177" s="3" t="s">
        <v>56</v>
      </c>
      <c r="AP177" s="3" t="s">
        <v>56</v>
      </c>
      <c r="AQ177" s="3" t="s">
        <v>906</v>
      </c>
      <c r="AR177" s="4" t="s">
        <v>427</v>
      </c>
      <c r="AS177" s="4" t="s">
        <v>427</v>
      </c>
      <c r="AT177" s="3" t="s">
        <v>1025</v>
      </c>
      <c r="AU177" s="6" t="s">
        <v>901</v>
      </c>
      <c r="AV177" s="6" t="s">
        <v>3600</v>
      </c>
      <c r="AW177" s="3" t="str">
        <f t="shared" si="76"/>
        <v>2019000050067</v>
      </c>
      <c r="AX177" t="str">
        <f>VLOOKUP(AW177,'447 F23.8  PROYECTOS DE INVE...'!$F$10:$P$694,11,0)</f>
        <v>2021/09/13</v>
      </c>
      <c r="AY177" s="3"/>
      <c r="AZ177" s="3" t="str">
        <f t="shared" si="68"/>
        <v>2023/01/10</v>
      </c>
      <c r="BA177" s="18" t="str">
        <f>VLOOKUP(AW177,'447 F23.8  PROYECTOS DE INVE...'!$JE$10:$JE$68,1,FALSE)</f>
        <v>2019000050067</v>
      </c>
      <c r="BB177" s="3" t="str">
        <f t="shared" si="77"/>
        <v>4 LIQUIDADO</v>
      </c>
      <c r="BC177" s="40" t="str">
        <f>VLOOKUP(BA177,'447 F23.8  PROYECTOS DE INVE...'!$F$10:$R$770,13,0)</f>
        <v>1 APROBADO</v>
      </c>
      <c r="BD177" s="40" t="str">
        <f t="shared" si="78"/>
        <v>4 LIQUIDADO1 APROBADO</v>
      </c>
      <c r="BG177" t="str">
        <f>IFERROR(VLOOKUP('448 F23.9  CONTRATOS REALIZA...'!BD177,Hoja1!$F$2:$G$7,2,0),"ERROR")</f>
        <v>ERROR</v>
      </c>
      <c r="BH177" s="3" t="str">
        <f t="shared" si="79"/>
        <v>40 ASIGNACIÓN PARA LA INVERSIÓN REGIONAL - DEPARTAMENTOS ART. 209 DE LA LEY 2056 DE 2020</v>
      </c>
      <c r="BI177" t="str">
        <f>VLOOKUP(F177,'447 F23.8  PROYECTOS DE INVE...'!$F$10:$U$68,16,0)</f>
        <v>40 ASIGNACIÓN PARA LA INVERSIÓN REGIONAL - DEPARTAMENTOS ART. 209 DE LA LEY 2056 DE 2020</v>
      </c>
      <c r="BJ177" t="b">
        <f t="shared" si="69"/>
        <v>1</v>
      </c>
      <c r="BK177" s="4" t="str">
        <f t="shared" si="80"/>
        <v>2023/01/10</v>
      </c>
      <c r="BL177" s="4" t="str">
        <f t="shared" si="81"/>
        <v>2023/01/10</v>
      </c>
      <c r="BM177" s="4" t="str">
        <f t="shared" si="82"/>
        <v>2024/06/30</v>
      </c>
      <c r="BN177" s="4" t="str">
        <f t="shared" si="83"/>
        <v>2024/06/30</v>
      </c>
      <c r="BO177" s="15" t="str">
        <f t="shared" si="70"/>
        <v>2023/01/10</v>
      </c>
      <c r="BP177" s="15" t="str">
        <f t="shared" si="71"/>
        <v>2023/01/10</v>
      </c>
      <c r="BQ177" s="15" t="str">
        <f t="shared" si="72"/>
        <v>2024/06/30</v>
      </c>
      <c r="BR177" s="15" t="str">
        <f t="shared" si="84"/>
        <v>2024/06/30</v>
      </c>
      <c r="BS177" s="15" t="str">
        <f t="shared" si="85"/>
        <v>OK</v>
      </c>
      <c r="BT177" s="15" t="str">
        <f t="shared" si="86"/>
        <v>OK</v>
      </c>
      <c r="BU177" s="15" t="str">
        <f t="shared" si="87"/>
        <v>OK</v>
      </c>
      <c r="BV177" s="15" t="str">
        <f t="shared" si="88"/>
        <v>OK</v>
      </c>
      <c r="BW177" s="16">
        <f t="shared" si="73"/>
        <v>0</v>
      </c>
      <c r="BX177" s="16">
        <f t="shared" si="74"/>
        <v>537</v>
      </c>
      <c r="BY177">
        <f t="shared" si="89"/>
        <v>0</v>
      </c>
      <c r="BZ177" t="str">
        <f t="shared" si="90"/>
        <v>OK</v>
      </c>
      <c r="CA177" t="str">
        <f t="shared" si="91"/>
        <v>OK</v>
      </c>
      <c r="CB177" t="str">
        <f t="shared" si="92"/>
        <v>OK</v>
      </c>
      <c r="CC177" t="str">
        <f t="shared" si="93"/>
        <v>OK</v>
      </c>
      <c r="CD177" s="43" t="s">
        <v>904</v>
      </c>
      <c r="CE177" s="44" t="s">
        <v>904</v>
      </c>
      <c r="CF177" s="44" t="s">
        <v>427</v>
      </c>
      <c r="CH177" s="8">
        <f t="shared" si="94"/>
        <v>0</v>
      </c>
      <c r="CI177" s="8">
        <f t="shared" si="67"/>
        <v>45473</v>
      </c>
      <c r="CJ177">
        <f t="shared" si="75"/>
        <v>0</v>
      </c>
    </row>
    <row r="178" spans="1:88" ht="15.75" thickBot="1" x14ac:dyDescent="0.3">
      <c r="A178" s="1">
        <v>168</v>
      </c>
      <c r="B178" t="s">
        <v>1830</v>
      </c>
      <c r="C178" s="3" t="s">
        <v>58</v>
      </c>
      <c r="D178" s="3" t="s">
        <v>56</v>
      </c>
      <c r="E178" s="3" t="s">
        <v>396</v>
      </c>
      <c r="F178" s="3" t="s">
        <v>896</v>
      </c>
      <c r="G178" s="3" t="s">
        <v>1028</v>
      </c>
      <c r="H178" s="3" t="s">
        <v>140</v>
      </c>
      <c r="I178" s="3">
        <v>49316725</v>
      </c>
      <c r="J178" s="3" t="s">
        <v>269</v>
      </c>
      <c r="K178" s="3" t="s">
        <v>903</v>
      </c>
      <c r="L178" s="3" t="s">
        <v>280</v>
      </c>
      <c r="M178" s="4" t="s">
        <v>904</v>
      </c>
      <c r="N178" s="3" t="s">
        <v>61</v>
      </c>
      <c r="O178" s="3" t="s">
        <v>72</v>
      </c>
      <c r="P178" s="3">
        <v>19405536</v>
      </c>
      <c r="Q178" s="3"/>
      <c r="R178" s="3" t="s">
        <v>56</v>
      </c>
      <c r="S178" s="3" t="s">
        <v>56</v>
      </c>
      <c r="T178" s="3" t="s">
        <v>1029</v>
      </c>
      <c r="U178" s="3">
        <v>49316725</v>
      </c>
      <c r="V178" s="3" t="s">
        <v>242</v>
      </c>
      <c r="W178" s="3" t="s">
        <v>68</v>
      </c>
      <c r="X178" s="3" t="s">
        <v>56</v>
      </c>
      <c r="Y178" s="3">
        <v>0</v>
      </c>
      <c r="Z178" s="3">
        <v>537</v>
      </c>
      <c r="AA178" s="3" t="s">
        <v>84</v>
      </c>
      <c r="AB178" s="3">
        <v>0</v>
      </c>
      <c r="AC178" s="3" t="s">
        <v>68</v>
      </c>
      <c r="AD178" s="3" t="s">
        <v>56</v>
      </c>
      <c r="AE178" s="3"/>
      <c r="AF178" s="3"/>
      <c r="AG178" s="4" t="s">
        <v>904</v>
      </c>
      <c r="AH178" s="3">
        <v>49316725</v>
      </c>
      <c r="AI178" s="3">
        <v>0</v>
      </c>
      <c r="AJ178" s="3" t="s">
        <v>77</v>
      </c>
      <c r="AK178" s="3" t="s">
        <v>61</v>
      </c>
      <c r="AL178" s="3" t="s">
        <v>72</v>
      </c>
      <c r="AM178" s="3">
        <v>51700138</v>
      </c>
      <c r="AN178" s="3"/>
      <c r="AO178" s="3" t="s">
        <v>56</v>
      </c>
      <c r="AP178" s="3" t="s">
        <v>56</v>
      </c>
      <c r="AQ178" s="3" t="s">
        <v>906</v>
      </c>
      <c r="AR178" s="4" t="s">
        <v>427</v>
      </c>
      <c r="AS178" s="4" t="s">
        <v>427</v>
      </c>
      <c r="AT178" s="3" t="s">
        <v>1030</v>
      </c>
      <c r="AU178" s="6" t="s">
        <v>901</v>
      </c>
      <c r="AV178" s="6" t="s">
        <v>3600</v>
      </c>
      <c r="AW178" s="3" t="str">
        <f t="shared" si="76"/>
        <v>2019000050067</v>
      </c>
      <c r="AX178" t="str">
        <f>VLOOKUP(AW178,'447 F23.8  PROYECTOS DE INVE...'!$F$10:$P$694,11,0)</f>
        <v>2021/09/13</v>
      </c>
      <c r="AY178" s="3"/>
      <c r="AZ178" s="3" t="str">
        <f t="shared" si="68"/>
        <v>2023/01/10</v>
      </c>
      <c r="BA178" s="18" t="str">
        <f>VLOOKUP(AW178,'447 F23.8  PROYECTOS DE INVE...'!$JE$10:$JE$68,1,FALSE)</f>
        <v>2019000050067</v>
      </c>
      <c r="BB178" s="3" t="str">
        <f t="shared" si="77"/>
        <v>4 LIQUIDADO</v>
      </c>
      <c r="BC178" s="40" t="str">
        <f>VLOOKUP(BA178,'447 F23.8  PROYECTOS DE INVE...'!$F$10:$R$770,13,0)</f>
        <v>1 APROBADO</v>
      </c>
      <c r="BD178" s="40" t="str">
        <f t="shared" si="78"/>
        <v>4 LIQUIDADO1 APROBADO</v>
      </c>
      <c r="BG178" t="str">
        <f>IFERROR(VLOOKUP('448 F23.9  CONTRATOS REALIZA...'!BD178,Hoja1!$F$2:$G$7,2,0),"ERROR")</f>
        <v>ERROR</v>
      </c>
      <c r="BH178" s="3" t="str">
        <f t="shared" si="79"/>
        <v>40 ASIGNACIÓN PARA LA INVERSIÓN REGIONAL - DEPARTAMENTOS ART. 209 DE LA LEY 2056 DE 2020</v>
      </c>
      <c r="BI178" t="str">
        <f>VLOOKUP(F178,'447 F23.8  PROYECTOS DE INVE...'!$F$10:$U$68,16,0)</f>
        <v>40 ASIGNACIÓN PARA LA INVERSIÓN REGIONAL - DEPARTAMENTOS ART. 209 DE LA LEY 2056 DE 2020</v>
      </c>
      <c r="BJ178" t="b">
        <f t="shared" si="69"/>
        <v>1</v>
      </c>
      <c r="BK178" s="4" t="str">
        <f t="shared" si="80"/>
        <v>2023/01/10</v>
      </c>
      <c r="BL178" s="4" t="str">
        <f t="shared" si="81"/>
        <v>2023/01/10</v>
      </c>
      <c r="BM178" s="4" t="str">
        <f t="shared" si="82"/>
        <v>2024/06/30</v>
      </c>
      <c r="BN178" s="4" t="str">
        <f t="shared" si="83"/>
        <v>2024/06/30</v>
      </c>
      <c r="BO178" s="15" t="str">
        <f t="shared" si="70"/>
        <v>2023/01/10</v>
      </c>
      <c r="BP178" s="15" t="str">
        <f t="shared" si="71"/>
        <v>2023/01/10</v>
      </c>
      <c r="BQ178" s="15" t="str">
        <f t="shared" si="72"/>
        <v>2024/06/30</v>
      </c>
      <c r="BR178" s="15" t="str">
        <f t="shared" si="84"/>
        <v>2024/06/30</v>
      </c>
      <c r="BS178" s="15" t="str">
        <f t="shared" si="85"/>
        <v>OK</v>
      </c>
      <c r="BT178" s="15" t="str">
        <f t="shared" si="86"/>
        <v>OK</v>
      </c>
      <c r="BU178" s="15" t="str">
        <f t="shared" si="87"/>
        <v>OK</v>
      </c>
      <c r="BV178" s="15" t="str">
        <f t="shared" si="88"/>
        <v>OK</v>
      </c>
      <c r="BW178" s="16">
        <f t="shared" si="73"/>
        <v>0</v>
      </c>
      <c r="BX178" s="16">
        <f t="shared" si="74"/>
        <v>537</v>
      </c>
      <c r="BY178">
        <f t="shared" si="89"/>
        <v>0</v>
      </c>
      <c r="BZ178" t="str">
        <f t="shared" si="90"/>
        <v>OK</v>
      </c>
      <c r="CA178" t="str">
        <f t="shared" si="91"/>
        <v>OK</v>
      </c>
      <c r="CB178" t="str">
        <f t="shared" si="92"/>
        <v>OK</v>
      </c>
      <c r="CC178" t="str">
        <f t="shared" si="93"/>
        <v>OK</v>
      </c>
      <c r="CD178" s="43" t="s">
        <v>399</v>
      </c>
      <c r="CE178" s="44" t="s">
        <v>399</v>
      </c>
      <c r="CF178" s="44" t="s">
        <v>400</v>
      </c>
      <c r="CH178" s="8">
        <f t="shared" si="94"/>
        <v>-31</v>
      </c>
      <c r="CI178" s="8">
        <f t="shared" si="67"/>
        <v>45473</v>
      </c>
      <c r="CJ178">
        <f t="shared" si="75"/>
        <v>0</v>
      </c>
    </row>
    <row r="179" spans="1:88" ht="15.75" thickBot="1" x14ac:dyDescent="0.3">
      <c r="A179" s="1">
        <v>169</v>
      </c>
      <c r="B179" t="s">
        <v>1831</v>
      </c>
      <c r="C179" s="3" t="s">
        <v>58</v>
      </c>
      <c r="D179" s="3" t="s">
        <v>56</v>
      </c>
      <c r="E179" s="3" t="s">
        <v>396</v>
      </c>
      <c r="F179" s="3" t="s">
        <v>896</v>
      </c>
      <c r="G179" s="3" t="s">
        <v>1028</v>
      </c>
      <c r="H179" s="3" t="s">
        <v>140</v>
      </c>
      <c r="I179" s="3">
        <v>49316718</v>
      </c>
      <c r="J179" s="3" t="s">
        <v>269</v>
      </c>
      <c r="K179" s="3" t="s">
        <v>903</v>
      </c>
      <c r="L179" s="3" t="s">
        <v>280</v>
      </c>
      <c r="M179" s="4" t="s">
        <v>904</v>
      </c>
      <c r="N179" s="3" t="s">
        <v>61</v>
      </c>
      <c r="O179" s="3" t="s">
        <v>72</v>
      </c>
      <c r="P179" s="3">
        <v>21069547</v>
      </c>
      <c r="Q179" s="3"/>
      <c r="R179" s="3" t="s">
        <v>56</v>
      </c>
      <c r="S179" s="3" t="s">
        <v>56</v>
      </c>
      <c r="T179" s="3" t="s">
        <v>1031</v>
      </c>
      <c r="U179" s="3">
        <v>49316718</v>
      </c>
      <c r="V179" s="3" t="s">
        <v>242</v>
      </c>
      <c r="W179" s="3" t="s">
        <v>68</v>
      </c>
      <c r="X179" s="3" t="s">
        <v>56</v>
      </c>
      <c r="Y179" s="3">
        <v>0</v>
      </c>
      <c r="Z179" s="3">
        <v>537</v>
      </c>
      <c r="AA179" s="3" t="s">
        <v>84</v>
      </c>
      <c r="AB179" s="3">
        <v>0</v>
      </c>
      <c r="AC179" s="3" t="s">
        <v>68</v>
      </c>
      <c r="AD179" s="3" t="s">
        <v>56</v>
      </c>
      <c r="AE179" s="3"/>
      <c r="AF179" s="3"/>
      <c r="AG179" s="4" t="s">
        <v>904</v>
      </c>
      <c r="AH179" s="3">
        <v>49316718</v>
      </c>
      <c r="AI179" s="3">
        <v>0</v>
      </c>
      <c r="AJ179" s="3" t="s">
        <v>77</v>
      </c>
      <c r="AK179" s="3" t="s">
        <v>61</v>
      </c>
      <c r="AL179" s="3" t="s">
        <v>72</v>
      </c>
      <c r="AM179" s="3">
        <v>51700138</v>
      </c>
      <c r="AN179" s="3"/>
      <c r="AO179" s="3" t="s">
        <v>56</v>
      </c>
      <c r="AP179" s="3" t="s">
        <v>56</v>
      </c>
      <c r="AQ179" s="3" t="s">
        <v>906</v>
      </c>
      <c r="AR179" s="4" t="s">
        <v>427</v>
      </c>
      <c r="AS179" s="4" t="s">
        <v>427</v>
      </c>
      <c r="AT179" s="3" t="s">
        <v>1030</v>
      </c>
      <c r="AU179" s="6" t="s">
        <v>901</v>
      </c>
      <c r="AV179" s="6" t="s">
        <v>3600</v>
      </c>
      <c r="AW179" s="3" t="str">
        <f t="shared" si="76"/>
        <v>2019000050067</v>
      </c>
      <c r="AX179" t="str">
        <f>VLOOKUP(AW179,'447 F23.8  PROYECTOS DE INVE...'!$F$10:$P$694,11,0)</f>
        <v>2021/09/13</v>
      </c>
      <c r="AY179" s="3"/>
      <c r="AZ179" s="3" t="str">
        <f t="shared" si="68"/>
        <v>2023/01/10</v>
      </c>
      <c r="BA179" s="18" t="str">
        <f>VLOOKUP(AW179,'447 F23.8  PROYECTOS DE INVE...'!$JE$10:$JE$68,1,FALSE)</f>
        <v>2019000050067</v>
      </c>
      <c r="BB179" s="3" t="str">
        <f t="shared" si="77"/>
        <v>4 LIQUIDADO</v>
      </c>
      <c r="BC179" s="40" t="str">
        <f>VLOOKUP(BA179,'447 F23.8  PROYECTOS DE INVE...'!$F$10:$R$770,13,0)</f>
        <v>1 APROBADO</v>
      </c>
      <c r="BD179" s="40" t="str">
        <f t="shared" si="78"/>
        <v>4 LIQUIDADO1 APROBADO</v>
      </c>
      <c r="BG179" t="str">
        <f>IFERROR(VLOOKUP('448 F23.9  CONTRATOS REALIZA...'!BD179,Hoja1!$F$2:$G$7,2,0),"ERROR")</f>
        <v>ERROR</v>
      </c>
      <c r="BH179" s="3" t="str">
        <f t="shared" si="79"/>
        <v>40 ASIGNACIÓN PARA LA INVERSIÓN REGIONAL - DEPARTAMENTOS ART. 209 DE LA LEY 2056 DE 2020</v>
      </c>
      <c r="BI179" t="str">
        <f>VLOOKUP(F179,'447 F23.8  PROYECTOS DE INVE...'!$F$10:$U$68,16,0)</f>
        <v>40 ASIGNACIÓN PARA LA INVERSIÓN REGIONAL - DEPARTAMENTOS ART. 209 DE LA LEY 2056 DE 2020</v>
      </c>
      <c r="BJ179" t="b">
        <f t="shared" si="69"/>
        <v>1</v>
      </c>
      <c r="BK179" s="4" t="str">
        <f t="shared" si="80"/>
        <v>2023/01/10</v>
      </c>
      <c r="BL179" s="4" t="str">
        <f t="shared" si="81"/>
        <v>2023/01/10</v>
      </c>
      <c r="BM179" s="4" t="str">
        <f t="shared" si="82"/>
        <v>2024/06/30</v>
      </c>
      <c r="BN179" s="4" t="str">
        <f t="shared" si="83"/>
        <v>2024/06/30</v>
      </c>
      <c r="BO179" s="15" t="str">
        <f t="shared" si="70"/>
        <v>2023/01/10</v>
      </c>
      <c r="BP179" s="15" t="str">
        <f t="shared" si="71"/>
        <v>2023/01/10</v>
      </c>
      <c r="BQ179" s="15" t="str">
        <f t="shared" si="72"/>
        <v>2024/06/30</v>
      </c>
      <c r="BR179" s="15" t="str">
        <f t="shared" si="84"/>
        <v>2024/06/30</v>
      </c>
      <c r="BS179" s="15" t="str">
        <f t="shared" si="85"/>
        <v>OK</v>
      </c>
      <c r="BT179" s="15" t="str">
        <f t="shared" si="86"/>
        <v>OK</v>
      </c>
      <c r="BU179" s="15" t="str">
        <f t="shared" si="87"/>
        <v>OK</v>
      </c>
      <c r="BV179" s="15" t="str">
        <f t="shared" si="88"/>
        <v>OK</v>
      </c>
      <c r="BW179" s="16">
        <f t="shared" si="73"/>
        <v>0</v>
      </c>
      <c r="BX179" s="16">
        <f t="shared" si="74"/>
        <v>537</v>
      </c>
      <c r="BY179">
        <f t="shared" si="89"/>
        <v>0</v>
      </c>
      <c r="BZ179" t="str">
        <f t="shared" si="90"/>
        <v>OK</v>
      </c>
      <c r="CA179" t="str">
        <f t="shared" si="91"/>
        <v>OK</v>
      </c>
      <c r="CB179" t="str">
        <f t="shared" si="92"/>
        <v>OK</v>
      </c>
      <c r="CC179" t="str">
        <f t="shared" si="93"/>
        <v>OK</v>
      </c>
      <c r="CD179" s="43" t="s">
        <v>904</v>
      </c>
      <c r="CE179" s="44" t="s">
        <v>904</v>
      </c>
      <c r="CF179" s="44" t="s">
        <v>427</v>
      </c>
      <c r="CH179" s="8">
        <f t="shared" si="94"/>
        <v>0</v>
      </c>
      <c r="CI179" s="8">
        <f t="shared" si="67"/>
        <v>45473</v>
      </c>
      <c r="CJ179">
        <f t="shared" si="75"/>
        <v>0</v>
      </c>
    </row>
    <row r="180" spans="1:88" ht="15.75" thickBot="1" x14ac:dyDescent="0.3">
      <c r="A180" s="1">
        <v>170</v>
      </c>
      <c r="B180" t="s">
        <v>1832</v>
      </c>
      <c r="C180" s="3" t="s">
        <v>58</v>
      </c>
      <c r="D180" s="3" t="s">
        <v>56</v>
      </c>
      <c r="E180" s="3" t="s">
        <v>396</v>
      </c>
      <c r="F180" s="3" t="s">
        <v>896</v>
      </c>
      <c r="G180" s="3" t="s">
        <v>1032</v>
      </c>
      <c r="H180" s="3" t="s">
        <v>140</v>
      </c>
      <c r="I180" s="3">
        <v>218306065</v>
      </c>
      <c r="J180" s="3" t="s">
        <v>269</v>
      </c>
      <c r="K180" s="3" t="s">
        <v>903</v>
      </c>
      <c r="L180" s="3" t="s">
        <v>280</v>
      </c>
      <c r="M180" s="4" t="s">
        <v>904</v>
      </c>
      <c r="N180" s="3" t="s">
        <v>61</v>
      </c>
      <c r="O180" s="3" t="s">
        <v>72</v>
      </c>
      <c r="P180" s="3">
        <v>26619993</v>
      </c>
      <c r="Q180" s="3"/>
      <c r="R180" s="3" t="s">
        <v>56</v>
      </c>
      <c r="S180" s="3" t="s">
        <v>56</v>
      </c>
      <c r="T180" s="3" t="s">
        <v>1033</v>
      </c>
      <c r="U180" s="3">
        <v>218306065</v>
      </c>
      <c r="V180" s="3" t="s">
        <v>242</v>
      </c>
      <c r="W180" s="3" t="s">
        <v>68</v>
      </c>
      <c r="X180" s="3" t="s">
        <v>56</v>
      </c>
      <c r="Y180" s="3">
        <v>0</v>
      </c>
      <c r="Z180" s="3">
        <v>537</v>
      </c>
      <c r="AA180" s="3" t="s">
        <v>84</v>
      </c>
      <c r="AB180" s="3">
        <v>0</v>
      </c>
      <c r="AC180" s="3" t="s">
        <v>68</v>
      </c>
      <c r="AD180" s="3" t="s">
        <v>56</v>
      </c>
      <c r="AE180" s="3"/>
      <c r="AF180" s="3"/>
      <c r="AG180" s="4" t="s">
        <v>904</v>
      </c>
      <c r="AH180" s="3">
        <v>218306065</v>
      </c>
      <c r="AI180" s="3">
        <v>0</v>
      </c>
      <c r="AJ180" s="3" t="s">
        <v>77</v>
      </c>
      <c r="AK180" s="3" t="s">
        <v>61</v>
      </c>
      <c r="AL180" s="3" t="s">
        <v>72</v>
      </c>
      <c r="AM180" s="3">
        <v>51700138</v>
      </c>
      <c r="AN180" s="3"/>
      <c r="AO180" s="3" t="s">
        <v>56</v>
      </c>
      <c r="AP180" s="3" t="s">
        <v>56</v>
      </c>
      <c r="AQ180" s="3" t="s">
        <v>906</v>
      </c>
      <c r="AR180" s="4" t="s">
        <v>427</v>
      </c>
      <c r="AS180" s="4" t="s">
        <v>427</v>
      </c>
      <c r="AT180" s="3" t="s">
        <v>1034</v>
      </c>
      <c r="AU180" s="6" t="s">
        <v>901</v>
      </c>
      <c r="AV180" s="6" t="s">
        <v>3600</v>
      </c>
      <c r="AW180" s="3" t="str">
        <f t="shared" si="76"/>
        <v>2019000050067</v>
      </c>
      <c r="AX180" t="str">
        <f>VLOOKUP(AW180,'447 F23.8  PROYECTOS DE INVE...'!$F$10:$P$694,11,0)</f>
        <v>2021/09/13</v>
      </c>
      <c r="AY180" s="3"/>
      <c r="AZ180" s="3" t="str">
        <f t="shared" si="68"/>
        <v>2023/01/10</v>
      </c>
      <c r="BA180" s="18" t="str">
        <f>VLOOKUP(AW180,'447 F23.8  PROYECTOS DE INVE...'!$JE$10:$JE$68,1,FALSE)</f>
        <v>2019000050067</v>
      </c>
      <c r="BB180" s="3" t="str">
        <f t="shared" si="77"/>
        <v>4 LIQUIDADO</v>
      </c>
      <c r="BC180" s="40" t="str">
        <f>VLOOKUP(BA180,'447 F23.8  PROYECTOS DE INVE...'!$F$10:$R$770,13,0)</f>
        <v>1 APROBADO</v>
      </c>
      <c r="BD180" s="40" t="str">
        <f t="shared" si="78"/>
        <v>4 LIQUIDADO1 APROBADO</v>
      </c>
      <c r="BG180" t="str">
        <f>IFERROR(VLOOKUP('448 F23.9  CONTRATOS REALIZA...'!BD180,Hoja1!$F$2:$G$7,2,0),"ERROR")</f>
        <v>ERROR</v>
      </c>
      <c r="BH180" s="3" t="str">
        <f t="shared" si="79"/>
        <v>40 ASIGNACIÓN PARA LA INVERSIÓN REGIONAL - DEPARTAMENTOS ART. 209 DE LA LEY 2056 DE 2020</v>
      </c>
      <c r="BI180" t="str">
        <f>VLOOKUP(F180,'447 F23.8  PROYECTOS DE INVE...'!$F$10:$U$68,16,0)</f>
        <v>40 ASIGNACIÓN PARA LA INVERSIÓN REGIONAL - DEPARTAMENTOS ART. 209 DE LA LEY 2056 DE 2020</v>
      </c>
      <c r="BJ180" t="b">
        <f t="shared" si="69"/>
        <v>1</v>
      </c>
      <c r="BK180" s="4" t="str">
        <f t="shared" si="80"/>
        <v>2023/01/10</v>
      </c>
      <c r="BL180" s="4" t="str">
        <f t="shared" si="81"/>
        <v>2023/01/10</v>
      </c>
      <c r="BM180" s="4" t="str">
        <f t="shared" si="82"/>
        <v>2024/06/30</v>
      </c>
      <c r="BN180" s="4" t="str">
        <f t="shared" si="83"/>
        <v>2024/06/30</v>
      </c>
      <c r="BO180" s="15" t="str">
        <f t="shared" si="70"/>
        <v>2023/01/10</v>
      </c>
      <c r="BP180" s="15" t="str">
        <f t="shared" si="71"/>
        <v>2023/01/10</v>
      </c>
      <c r="BQ180" s="15" t="str">
        <f t="shared" si="72"/>
        <v>2024/06/30</v>
      </c>
      <c r="BR180" s="15" t="str">
        <f t="shared" si="84"/>
        <v>2024/06/30</v>
      </c>
      <c r="BS180" s="15" t="str">
        <f t="shared" si="85"/>
        <v>OK</v>
      </c>
      <c r="BT180" s="15" t="str">
        <f t="shared" si="86"/>
        <v>OK</v>
      </c>
      <c r="BU180" s="15" t="str">
        <f t="shared" si="87"/>
        <v>OK</v>
      </c>
      <c r="BV180" s="15" t="str">
        <f t="shared" si="88"/>
        <v>OK</v>
      </c>
      <c r="BW180" s="16">
        <f t="shared" si="73"/>
        <v>0</v>
      </c>
      <c r="BX180" s="16">
        <f t="shared" si="74"/>
        <v>537</v>
      </c>
      <c r="BY180">
        <f t="shared" si="89"/>
        <v>0</v>
      </c>
      <c r="BZ180" t="str">
        <f t="shared" si="90"/>
        <v>OK</v>
      </c>
      <c r="CA180" t="str">
        <f t="shared" si="91"/>
        <v>OK</v>
      </c>
      <c r="CB180" t="str">
        <f t="shared" si="92"/>
        <v>OK</v>
      </c>
      <c r="CC180" t="str">
        <f t="shared" si="93"/>
        <v>OK</v>
      </c>
      <c r="CD180" s="43" t="s">
        <v>904</v>
      </c>
      <c r="CE180" s="44" t="s">
        <v>904</v>
      </c>
      <c r="CF180" s="44" t="s">
        <v>427</v>
      </c>
      <c r="CH180" s="8">
        <f t="shared" si="94"/>
        <v>0</v>
      </c>
      <c r="CI180" s="8">
        <f t="shared" si="67"/>
        <v>45473</v>
      </c>
      <c r="CJ180">
        <f t="shared" si="75"/>
        <v>0</v>
      </c>
    </row>
    <row r="181" spans="1:88" ht="15.75" thickBot="1" x14ac:dyDescent="0.3">
      <c r="A181" s="1">
        <v>171</v>
      </c>
      <c r="B181" t="s">
        <v>1833</v>
      </c>
      <c r="C181" s="3" t="s">
        <v>58</v>
      </c>
      <c r="D181" s="3" t="s">
        <v>56</v>
      </c>
      <c r="E181" s="3" t="s">
        <v>396</v>
      </c>
      <c r="F181" s="3" t="s">
        <v>896</v>
      </c>
      <c r="G181" s="3" t="s">
        <v>1035</v>
      </c>
      <c r="H181" s="3" t="s">
        <v>140</v>
      </c>
      <c r="I181" s="3">
        <v>2235880</v>
      </c>
      <c r="J181" s="3" t="s">
        <v>269</v>
      </c>
      <c r="K181" s="3" t="s">
        <v>903</v>
      </c>
      <c r="L181" s="3" t="s">
        <v>280</v>
      </c>
      <c r="M181" s="4" t="s">
        <v>904</v>
      </c>
      <c r="N181" s="3" t="s">
        <v>61</v>
      </c>
      <c r="O181" s="3" t="s">
        <v>72</v>
      </c>
      <c r="P181" s="3">
        <v>1012326192</v>
      </c>
      <c r="Q181" s="3"/>
      <c r="R181" s="3" t="s">
        <v>56</v>
      </c>
      <c r="S181" s="3" t="s">
        <v>56</v>
      </c>
      <c r="T181" s="3" t="s">
        <v>1036</v>
      </c>
      <c r="U181" s="3">
        <v>2235880</v>
      </c>
      <c r="V181" s="3" t="s">
        <v>242</v>
      </c>
      <c r="W181" s="3" t="s">
        <v>68</v>
      </c>
      <c r="X181" s="3" t="s">
        <v>56</v>
      </c>
      <c r="Y181" s="3">
        <v>0</v>
      </c>
      <c r="Z181" s="3">
        <v>537</v>
      </c>
      <c r="AA181" s="3" t="s">
        <v>84</v>
      </c>
      <c r="AB181" s="3">
        <v>0</v>
      </c>
      <c r="AC181" s="3" t="s">
        <v>68</v>
      </c>
      <c r="AD181" s="3" t="s">
        <v>56</v>
      </c>
      <c r="AE181" s="3"/>
      <c r="AF181" s="3"/>
      <c r="AG181" s="4" t="s">
        <v>904</v>
      </c>
      <c r="AH181" s="3">
        <v>2235880</v>
      </c>
      <c r="AI181" s="3">
        <v>0</v>
      </c>
      <c r="AJ181" s="3" t="s">
        <v>77</v>
      </c>
      <c r="AK181" s="3" t="s">
        <v>61</v>
      </c>
      <c r="AL181" s="3" t="s">
        <v>72</v>
      </c>
      <c r="AM181" s="3">
        <v>51700138</v>
      </c>
      <c r="AN181" s="3"/>
      <c r="AO181" s="3" t="s">
        <v>56</v>
      </c>
      <c r="AP181" s="3" t="s">
        <v>56</v>
      </c>
      <c r="AQ181" s="3" t="s">
        <v>906</v>
      </c>
      <c r="AR181" s="4" t="s">
        <v>427</v>
      </c>
      <c r="AS181" s="4" t="s">
        <v>427</v>
      </c>
      <c r="AT181" s="3" t="s">
        <v>1037</v>
      </c>
      <c r="AU181" s="6" t="s">
        <v>901</v>
      </c>
      <c r="AV181" s="6" t="s">
        <v>3600</v>
      </c>
      <c r="AW181" s="3" t="str">
        <f t="shared" si="76"/>
        <v>2019000050067</v>
      </c>
      <c r="AX181" t="str">
        <f>VLOOKUP(AW181,'447 F23.8  PROYECTOS DE INVE...'!$F$10:$P$694,11,0)</f>
        <v>2021/09/13</v>
      </c>
      <c r="AY181" s="3"/>
      <c r="AZ181" s="3" t="str">
        <f t="shared" si="68"/>
        <v>2023/01/10</v>
      </c>
      <c r="BA181" s="18" t="str">
        <f>VLOOKUP(AW181,'447 F23.8  PROYECTOS DE INVE...'!$JE$10:$JE$68,1,FALSE)</f>
        <v>2019000050067</v>
      </c>
      <c r="BB181" s="3" t="str">
        <f t="shared" si="77"/>
        <v>4 LIQUIDADO</v>
      </c>
      <c r="BC181" s="40" t="str">
        <f>VLOOKUP(BA181,'447 F23.8  PROYECTOS DE INVE...'!$F$10:$R$770,13,0)</f>
        <v>1 APROBADO</v>
      </c>
      <c r="BD181" s="40" t="str">
        <f t="shared" si="78"/>
        <v>4 LIQUIDADO1 APROBADO</v>
      </c>
      <c r="BG181" t="str">
        <f>IFERROR(VLOOKUP('448 F23.9  CONTRATOS REALIZA...'!BD181,Hoja1!$F$2:$G$7,2,0),"ERROR")</f>
        <v>ERROR</v>
      </c>
      <c r="BH181" s="3" t="str">
        <f t="shared" si="79"/>
        <v>40 ASIGNACIÓN PARA LA INVERSIÓN REGIONAL - DEPARTAMENTOS ART. 209 DE LA LEY 2056 DE 2020</v>
      </c>
      <c r="BI181" t="str">
        <f>VLOOKUP(F181,'447 F23.8  PROYECTOS DE INVE...'!$F$10:$U$68,16,0)</f>
        <v>40 ASIGNACIÓN PARA LA INVERSIÓN REGIONAL - DEPARTAMENTOS ART. 209 DE LA LEY 2056 DE 2020</v>
      </c>
      <c r="BJ181" t="b">
        <f t="shared" si="69"/>
        <v>1</v>
      </c>
      <c r="BK181" s="4" t="str">
        <f t="shared" si="80"/>
        <v>2023/01/10</v>
      </c>
      <c r="BL181" s="4" t="str">
        <f t="shared" si="81"/>
        <v>2023/01/10</v>
      </c>
      <c r="BM181" s="4" t="str">
        <f t="shared" si="82"/>
        <v>2024/06/30</v>
      </c>
      <c r="BN181" s="4" t="str">
        <f t="shared" si="83"/>
        <v>2024/06/30</v>
      </c>
      <c r="BO181" s="15" t="str">
        <f t="shared" si="70"/>
        <v>2023/01/10</v>
      </c>
      <c r="BP181" s="15" t="str">
        <f t="shared" si="71"/>
        <v>2023/01/10</v>
      </c>
      <c r="BQ181" s="15" t="str">
        <f t="shared" si="72"/>
        <v>2024/06/30</v>
      </c>
      <c r="BR181" s="15" t="str">
        <f t="shared" si="84"/>
        <v>2024/06/30</v>
      </c>
      <c r="BS181" s="15" t="str">
        <f t="shared" si="85"/>
        <v>OK</v>
      </c>
      <c r="BT181" s="15" t="str">
        <f t="shared" si="86"/>
        <v>OK</v>
      </c>
      <c r="BU181" s="15" t="str">
        <f t="shared" si="87"/>
        <v>OK</v>
      </c>
      <c r="BV181" s="15" t="str">
        <f t="shared" si="88"/>
        <v>OK</v>
      </c>
      <c r="BW181" s="16">
        <f t="shared" si="73"/>
        <v>0</v>
      </c>
      <c r="BX181" s="16">
        <f t="shared" si="74"/>
        <v>537</v>
      </c>
      <c r="BY181">
        <f t="shared" si="89"/>
        <v>0</v>
      </c>
      <c r="BZ181" t="str">
        <f t="shared" si="90"/>
        <v>OK</v>
      </c>
      <c r="CA181" t="str">
        <f t="shared" si="91"/>
        <v>OK</v>
      </c>
      <c r="CB181" t="str">
        <f t="shared" si="92"/>
        <v>OK</v>
      </c>
      <c r="CC181" t="str">
        <f t="shared" si="93"/>
        <v>OK</v>
      </c>
      <c r="CD181" s="43" t="s">
        <v>904</v>
      </c>
      <c r="CE181" s="44" t="s">
        <v>904</v>
      </c>
      <c r="CF181" s="44" t="s">
        <v>427</v>
      </c>
      <c r="CH181" s="8">
        <f t="shared" si="94"/>
        <v>0</v>
      </c>
      <c r="CI181" s="8">
        <f t="shared" si="67"/>
        <v>45473</v>
      </c>
      <c r="CJ181">
        <f t="shared" si="75"/>
        <v>0</v>
      </c>
    </row>
    <row r="182" spans="1:88" ht="15.75" thickBot="1" x14ac:dyDescent="0.3">
      <c r="A182" s="1">
        <v>172</v>
      </c>
      <c r="B182" t="s">
        <v>1834</v>
      </c>
      <c r="C182" s="3" t="s">
        <v>58</v>
      </c>
      <c r="D182" s="3" t="s">
        <v>56</v>
      </c>
      <c r="E182" s="3" t="s">
        <v>396</v>
      </c>
      <c r="F182" s="3" t="s">
        <v>896</v>
      </c>
      <c r="G182" s="3" t="s">
        <v>1035</v>
      </c>
      <c r="H182" s="3" t="s">
        <v>140</v>
      </c>
      <c r="I182" s="3">
        <v>2235880</v>
      </c>
      <c r="J182" s="3" t="s">
        <v>269</v>
      </c>
      <c r="K182" s="3" t="s">
        <v>903</v>
      </c>
      <c r="L182" s="3" t="s">
        <v>280</v>
      </c>
      <c r="M182" s="4" t="s">
        <v>904</v>
      </c>
      <c r="N182" s="3" t="s">
        <v>61</v>
      </c>
      <c r="O182" s="3" t="s">
        <v>72</v>
      </c>
      <c r="P182" s="3">
        <v>1012368553</v>
      </c>
      <c r="Q182" s="3"/>
      <c r="R182" s="3" t="s">
        <v>56</v>
      </c>
      <c r="S182" s="3" t="s">
        <v>56</v>
      </c>
      <c r="T182" s="3" t="s">
        <v>1038</v>
      </c>
      <c r="U182" s="3">
        <v>2235880</v>
      </c>
      <c r="V182" s="3" t="s">
        <v>242</v>
      </c>
      <c r="W182" s="3" t="s">
        <v>68</v>
      </c>
      <c r="X182" s="3" t="s">
        <v>56</v>
      </c>
      <c r="Y182" s="3">
        <v>0</v>
      </c>
      <c r="Z182" s="3">
        <v>537</v>
      </c>
      <c r="AA182" s="3" t="s">
        <v>84</v>
      </c>
      <c r="AB182" s="3">
        <v>0</v>
      </c>
      <c r="AC182" s="3" t="s">
        <v>68</v>
      </c>
      <c r="AD182" s="3" t="s">
        <v>56</v>
      </c>
      <c r="AE182" s="3"/>
      <c r="AF182" s="3"/>
      <c r="AG182" s="4" t="s">
        <v>904</v>
      </c>
      <c r="AH182" s="3">
        <v>2235880</v>
      </c>
      <c r="AI182" s="3">
        <v>0</v>
      </c>
      <c r="AJ182" s="3" t="s">
        <v>77</v>
      </c>
      <c r="AK182" s="3" t="s">
        <v>61</v>
      </c>
      <c r="AL182" s="3" t="s">
        <v>72</v>
      </c>
      <c r="AM182" s="3">
        <v>51700138</v>
      </c>
      <c r="AN182" s="3"/>
      <c r="AO182" s="3" t="s">
        <v>56</v>
      </c>
      <c r="AP182" s="3" t="s">
        <v>56</v>
      </c>
      <c r="AQ182" s="3" t="s">
        <v>906</v>
      </c>
      <c r="AR182" s="4" t="s">
        <v>427</v>
      </c>
      <c r="AS182" s="4" t="s">
        <v>427</v>
      </c>
      <c r="AT182" s="3" t="s">
        <v>1037</v>
      </c>
      <c r="AU182" s="6" t="s">
        <v>901</v>
      </c>
      <c r="AV182" s="6" t="s">
        <v>3600</v>
      </c>
      <c r="AW182" s="3" t="str">
        <f t="shared" si="76"/>
        <v>2019000050067</v>
      </c>
      <c r="AX182" t="str">
        <f>VLOOKUP(AW182,'447 F23.8  PROYECTOS DE INVE...'!$F$10:$P$694,11,0)</f>
        <v>2021/09/13</v>
      </c>
      <c r="AY182" s="3"/>
      <c r="AZ182" s="3" t="str">
        <f t="shared" si="68"/>
        <v>2023/01/10</v>
      </c>
      <c r="BA182" s="18" t="str">
        <f>VLOOKUP(AW182,'447 F23.8  PROYECTOS DE INVE...'!$JE$10:$JE$68,1,FALSE)</f>
        <v>2019000050067</v>
      </c>
      <c r="BB182" s="3" t="str">
        <f t="shared" si="77"/>
        <v>4 LIQUIDADO</v>
      </c>
      <c r="BC182" s="40" t="str">
        <f>VLOOKUP(BA182,'447 F23.8  PROYECTOS DE INVE...'!$F$10:$R$770,13,0)</f>
        <v>1 APROBADO</v>
      </c>
      <c r="BD182" s="40" t="str">
        <f t="shared" si="78"/>
        <v>4 LIQUIDADO1 APROBADO</v>
      </c>
      <c r="BG182" t="str">
        <f>IFERROR(VLOOKUP('448 F23.9  CONTRATOS REALIZA...'!BD182,Hoja1!$F$2:$G$7,2,0),"ERROR")</f>
        <v>ERROR</v>
      </c>
      <c r="BH182" s="3" t="str">
        <f t="shared" si="79"/>
        <v>40 ASIGNACIÓN PARA LA INVERSIÓN REGIONAL - DEPARTAMENTOS ART. 209 DE LA LEY 2056 DE 2020</v>
      </c>
      <c r="BI182" t="str">
        <f>VLOOKUP(F182,'447 F23.8  PROYECTOS DE INVE...'!$F$10:$U$68,16,0)</f>
        <v>40 ASIGNACIÓN PARA LA INVERSIÓN REGIONAL - DEPARTAMENTOS ART. 209 DE LA LEY 2056 DE 2020</v>
      </c>
      <c r="BJ182" t="b">
        <f t="shared" si="69"/>
        <v>1</v>
      </c>
      <c r="BK182" s="4" t="str">
        <f t="shared" si="80"/>
        <v>2023/01/10</v>
      </c>
      <c r="BL182" s="4" t="str">
        <f t="shared" si="81"/>
        <v>2023/01/10</v>
      </c>
      <c r="BM182" s="4" t="str">
        <f t="shared" si="82"/>
        <v>2024/06/30</v>
      </c>
      <c r="BN182" s="4" t="str">
        <f t="shared" si="83"/>
        <v>2024/06/30</v>
      </c>
      <c r="BO182" s="15" t="str">
        <f t="shared" si="70"/>
        <v>2023/01/10</v>
      </c>
      <c r="BP182" s="15" t="str">
        <f t="shared" si="71"/>
        <v>2023/01/10</v>
      </c>
      <c r="BQ182" s="15" t="str">
        <f t="shared" si="72"/>
        <v>2024/06/30</v>
      </c>
      <c r="BR182" s="15" t="str">
        <f t="shared" si="84"/>
        <v>2024/06/30</v>
      </c>
      <c r="BS182" s="15" t="str">
        <f t="shared" si="85"/>
        <v>OK</v>
      </c>
      <c r="BT182" s="15" t="str">
        <f t="shared" si="86"/>
        <v>OK</v>
      </c>
      <c r="BU182" s="15" t="str">
        <f t="shared" si="87"/>
        <v>OK</v>
      </c>
      <c r="BV182" s="15" t="str">
        <f t="shared" si="88"/>
        <v>OK</v>
      </c>
      <c r="BW182" s="16">
        <f t="shared" si="73"/>
        <v>0</v>
      </c>
      <c r="BX182" s="16">
        <f t="shared" si="74"/>
        <v>537</v>
      </c>
      <c r="BY182">
        <f t="shared" si="89"/>
        <v>0</v>
      </c>
      <c r="BZ182" t="str">
        <f t="shared" si="90"/>
        <v>OK</v>
      </c>
      <c r="CA182" t="str">
        <f t="shared" si="91"/>
        <v>OK</v>
      </c>
      <c r="CB182" t="str">
        <f t="shared" si="92"/>
        <v>OK</v>
      </c>
      <c r="CC182" t="str">
        <f t="shared" si="93"/>
        <v>OK</v>
      </c>
      <c r="CD182" s="43" t="s">
        <v>904</v>
      </c>
      <c r="CE182" s="44" t="s">
        <v>904</v>
      </c>
      <c r="CF182" s="44" t="s">
        <v>427</v>
      </c>
      <c r="CH182" s="8">
        <f t="shared" si="94"/>
        <v>0</v>
      </c>
      <c r="CI182" s="8">
        <f t="shared" si="67"/>
        <v>45473</v>
      </c>
      <c r="CJ182">
        <f t="shared" si="75"/>
        <v>0</v>
      </c>
    </row>
    <row r="183" spans="1:88" ht="15.75" thickBot="1" x14ac:dyDescent="0.3">
      <c r="A183" s="1">
        <v>173</v>
      </c>
      <c r="B183" t="s">
        <v>1835</v>
      </c>
      <c r="C183" s="3" t="s">
        <v>58</v>
      </c>
      <c r="D183" s="3" t="s">
        <v>56</v>
      </c>
      <c r="E183" s="3" t="s">
        <v>396</v>
      </c>
      <c r="F183" s="3" t="s">
        <v>896</v>
      </c>
      <c r="G183" s="3" t="s">
        <v>1035</v>
      </c>
      <c r="H183" s="3" t="s">
        <v>140</v>
      </c>
      <c r="I183" s="3">
        <v>4471762</v>
      </c>
      <c r="J183" s="3" t="s">
        <v>269</v>
      </c>
      <c r="K183" s="3" t="s">
        <v>903</v>
      </c>
      <c r="L183" s="3" t="s">
        <v>280</v>
      </c>
      <c r="M183" s="4" t="s">
        <v>904</v>
      </c>
      <c r="N183" s="3" t="s">
        <v>61</v>
      </c>
      <c r="O183" s="3" t="s">
        <v>72</v>
      </c>
      <c r="P183" s="3">
        <v>3153684</v>
      </c>
      <c r="Q183" s="3"/>
      <c r="R183" s="3" t="s">
        <v>56</v>
      </c>
      <c r="S183" s="3" t="s">
        <v>56</v>
      </c>
      <c r="T183" s="3" t="s">
        <v>1039</v>
      </c>
      <c r="U183" s="3">
        <v>4471762</v>
      </c>
      <c r="V183" s="3" t="s">
        <v>242</v>
      </c>
      <c r="W183" s="3" t="s">
        <v>68</v>
      </c>
      <c r="X183" s="3" t="s">
        <v>56</v>
      </c>
      <c r="Y183" s="3">
        <v>0</v>
      </c>
      <c r="Z183" s="3">
        <v>537</v>
      </c>
      <c r="AA183" s="3" t="s">
        <v>84</v>
      </c>
      <c r="AB183" s="3">
        <v>0</v>
      </c>
      <c r="AC183" s="3" t="s">
        <v>68</v>
      </c>
      <c r="AD183" s="3" t="s">
        <v>56</v>
      </c>
      <c r="AE183" s="3"/>
      <c r="AF183" s="3"/>
      <c r="AG183" s="4" t="s">
        <v>904</v>
      </c>
      <c r="AH183" s="3">
        <v>4471762</v>
      </c>
      <c r="AI183" s="3">
        <v>0</v>
      </c>
      <c r="AJ183" s="3" t="s">
        <v>77</v>
      </c>
      <c r="AK183" s="3" t="s">
        <v>61</v>
      </c>
      <c r="AL183" s="3" t="s">
        <v>72</v>
      </c>
      <c r="AM183" s="3">
        <v>51700138</v>
      </c>
      <c r="AN183" s="3"/>
      <c r="AO183" s="3" t="s">
        <v>56</v>
      </c>
      <c r="AP183" s="3" t="s">
        <v>56</v>
      </c>
      <c r="AQ183" s="3" t="s">
        <v>906</v>
      </c>
      <c r="AR183" s="4" t="s">
        <v>427</v>
      </c>
      <c r="AS183" s="4" t="s">
        <v>427</v>
      </c>
      <c r="AT183" s="3" t="s">
        <v>1037</v>
      </c>
      <c r="AU183" s="6" t="s">
        <v>901</v>
      </c>
      <c r="AV183" s="6" t="s">
        <v>3600</v>
      </c>
      <c r="AW183" s="3" t="str">
        <f t="shared" si="76"/>
        <v>2019000050067</v>
      </c>
      <c r="AX183" t="str">
        <f>VLOOKUP(AW183,'447 F23.8  PROYECTOS DE INVE...'!$F$10:$P$694,11,0)</f>
        <v>2021/09/13</v>
      </c>
      <c r="AY183" s="3"/>
      <c r="AZ183" s="3" t="str">
        <f t="shared" si="68"/>
        <v>2023/01/10</v>
      </c>
      <c r="BA183" s="18" t="str">
        <f>VLOOKUP(AW183,'447 F23.8  PROYECTOS DE INVE...'!$JE$10:$JE$68,1,FALSE)</f>
        <v>2019000050067</v>
      </c>
      <c r="BB183" s="3" t="str">
        <f t="shared" si="77"/>
        <v>4 LIQUIDADO</v>
      </c>
      <c r="BC183" s="40" t="str">
        <f>VLOOKUP(BA183,'447 F23.8  PROYECTOS DE INVE...'!$F$10:$R$770,13,0)</f>
        <v>1 APROBADO</v>
      </c>
      <c r="BD183" s="40" t="str">
        <f t="shared" si="78"/>
        <v>4 LIQUIDADO1 APROBADO</v>
      </c>
      <c r="BG183" t="str">
        <f>IFERROR(VLOOKUP('448 F23.9  CONTRATOS REALIZA...'!BD183,Hoja1!$F$2:$G$7,2,0),"ERROR")</f>
        <v>ERROR</v>
      </c>
      <c r="BH183" s="3" t="str">
        <f t="shared" si="79"/>
        <v>40 ASIGNACIÓN PARA LA INVERSIÓN REGIONAL - DEPARTAMENTOS ART. 209 DE LA LEY 2056 DE 2020</v>
      </c>
      <c r="BI183" t="str">
        <f>VLOOKUP(F183,'447 F23.8  PROYECTOS DE INVE...'!$F$10:$U$68,16,0)</f>
        <v>40 ASIGNACIÓN PARA LA INVERSIÓN REGIONAL - DEPARTAMENTOS ART. 209 DE LA LEY 2056 DE 2020</v>
      </c>
      <c r="BJ183" t="b">
        <f t="shared" si="69"/>
        <v>1</v>
      </c>
      <c r="BK183" s="4" t="str">
        <f t="shared" si="80"/>
        <v>2023/01/10</v>
      </c>
      <c r="BL183" s="4" t="str">
        <f t="shared" si="81"/>
        <v>2023/01/10</v>
      </c>
      <c r="BM183" s="4" t="str">
        <f t="shared" si="82"/>
        <v>2024/06/30</v>
      </c>
      <c r="BN183" s="4" t="str">
        <f t="shared" si="83"/>
        <v>2024/06/30</v>
      </c>
      <c r="BO183" s="15" t="str">
        <f t="shared" si="70"/>
        <v>2023/01/10</v>
      </c>
      <c r="BP183" s="15" t="str">
        <f t="shared" si="71"/>
        <v>2023/01/10</v>
      </c>
      <c r="BQ183" s="15" t="str">
        <f t="shared" si="72"/>
        <v>2024/06/30</v>
      </c>
      <c r="BR183" s="15" t="str">
        <f t="shared" si="84"/>
        <v>2024/06/30</v>
      </c>
      <c r="BS183" s="15" t="str">
        <f t="shared" si="85"/>
        <v>OK</v>
      </c>
      <c r="BT183" s="15" t="str">
        <f t="shared" si="86"/>
        <v>OK</v>
      </c>
      <c r="BU183" s="15" t="str">
        <f t="shared" si="87"/>
        <v>OK</v>
      </c>
      <c r="BV183" s="15" t="str">
        <f t="shared" si="88"/>
        <v>OK</v>
      </c>
      <c r="BW183" s="16">
        <f t="shared" si="73"/>
        <v>0</v>
      </c>
      <c r="BX183" s="16">
        <f t="shared" si="74"/>
        <v>537</v>
      </c>
      <c r="BY183">
        <f t="shared" si="89"/>
        <v>0</v>
      </c>
      <c r="BZ183" t="str">
        <f t="shared" si="90"/>
        <v>OK</v>
      </c>
      <c r="CA183" t="str">
        <f t="shared" si="91"/>
        <v>OK</v>
      </c>
      <c r="CB183" t="str">
        <f t="shared" si="92"/>
        <v>OK</v>
      </c>
      <c r="CC183" t="str">
        <f t="shared" si="93"/>
        <v>OK</v>
      </c>
      <c r="CD183" s="43" t="s">
        <v>904</v>
      </c>
      <c r="CE183" s="44" t="s">
        <v>904</v>
      </c>
      <c r="CF183" s="44" t="s">
        <v>427</v>
      </c>
      <c r="CH183" s="8">
        <f t="shared" si="94"/>
        <v>0</v>
      </c>
      <c r="CI183" s="8">
        <f t="shared" si="67"/>
        <v>45473</v>
      </c>
      <c r="CJ183">
        <f t="shared" si="75"/>
        <v>0</v>
      </c>
    </row>
    <row r="184" spans="1:88" ht="15.75" thickBot="1" x14ac:dyDescent="0.3">
      <c r="A184" s="1">
        <v>174</v>
      </c>
      <c r="B184" t="s">
        <v>1836</v>
      </c>
      <c r="C184" s="3" t="s">
        <v>58</v>
      </c>
      <c r="D184" s="3" t="s">
        <v>56</v>
      </c>
      <c r="E184" s="3" t="s">
        <v>396</v>
      </c>
      <c r="F184" s="3" t="s">
        <v>896</v>
      </c>
      <c r="G184" s="3" t="s">
        <v>1040</v>
      </c>
      <c r="H184" s="3" t="s">
        <v>140</v>
      </c>
      <c r="I184" s="3">
        <v>10977731</v>
      </c>
      <c r="J184" s="3" t="s">
        <v>264</v>
      </c>
      <c r="K184" s="3" t="s">
        <v>903</v>
      </c>
      <c r="L184" s="3" t="s">
        <v>280</v>
      </c>
      <c r="M184" s="4" t="s">
        <v>904</v>
      </c>
      <c r="N184" s="3" t="s">
        <v>61</v>
      </c>
      <c r="O184" s="3" t="s">
        <v>72</v>
      </c>
      <c r="P184" s="3">
        <v>6380135</v>
      </c>
      <c r="Q184" s="3"/>
      <c r="R184" s="3" t="s">
        <v>56</v>
      </c>
      <c r="S184" s="3" t="s">
        <v>56</v>
      </c>
      <c r="T184" s="3" t="s">
        <v>950</v>
      </c>
      <c r="U184" s="3">
        <v>10977731</v>
      </c>
      <c r="V184" s="3" t="s">
        <v>242</v>
      </c>
      <c r="W184" s="3" t="s">
        <v>68</v>
      </c>
      <c r="X184" s="3" t="s">
        <v>56</v>
      </c>
      <c r="Y184" s="3">
        <v>0</v>
      </c>
      <c r="Z184" s="3">
        <v>720</v>
      </c>
      <c r="AA184" s="3" t="s">
        <v>84</v>
      </c>
      <c r="AB184" s="3">
        <v>0</v>
      </c>
      <c r="AC184" s="3" t="s">
        <v>68</v>
      </c>
      <c r="AD184" s="3" t="s">
        <v>56</v>
      </c>
      <c r="AE184" s="3"/>
      <c r="AF184" s="3"/>
      <c r="AG184" s="4" t="s">
        <v>904</v>
      </c>
      <c r="AH184" s="3">
        <v>0</v>
      </c>
      <c r="AI184" s="3">
        <v>0</v>
      </c>
      <c r="AJ184" s="3" t="s">
        <v>77</v>
      </c>
      <c r="AK184" s="3" t="s">
        <v>61</v>
      </c>
      <c r="AL184" s="3" t="s">
        <v>72</v>
      </c>
      <c r="AM184" s="3">
        <v>51700138</v>
      </c>
      <c r="AN184" s="3"/>
      <c r="AO184" s="3" t="s">
        <v>56</v>
      </c>
      <c r="AP184" s="3" t="s">
        <v>56</v>
      </c>
      <c r="AQ184" s="3" t="s">
        <v>906</v>
      </c>
      <c r="AR184" s="4" t="s">
        <v>629</v>
      </c>
      <c r="AS184" s="4" t="s">
        <v>56</v>
      </c>
      <c r="AT184" s="3" t="s">
        <v>1041</v>
      </c>
      <c r="AU184" s="6" t="s">
        <v>901</v>
      </c>
      <c r="AV184" s="6" t="s">
        <v>3600</v>
      </c>
      <c r="AW184" s="3" t="str">
        <f t="shared" si="76"/>
        <v>2019000050067</v>
      </c>
      <c r="AX184" t="str">
        <f>VLOOKUP(AW184,'447 F23.8  PROYECTOS DE INVE...'!$F$10:$P$694,11,0)</f>
        <v>2021/09/13</v>
      </c>
      <c r="AY184" s="3"/>
      <c r="AZ184" s="3" t="str">
        <f t="shared" si="68"/>
        <v>2023/01/10</v>
      </c>
      <c r="BA184" s="18" t="str">
        <f>VLOOKUP(AW184,'447 F23.8  PROYECTOS DE INVE...'!$JE$10:$JE$68,1,FALSE)</f>
        <v>2019000050067</v>
      </c>
      <c r="BB184" s="3" t="str">
        <f t="shared" si="77"/>
        <v>1 EN EJECUCIÓN</v>
      </c>
      <c r="BC184" s="40" t="str">
        <f>VLOOKUP(BA184,'447 F23.8  PROYECTOS DE INVE...'!$F$10:$R$770,13,0)</f>
        <v>1 APROBADO</v>
      </c>
      <c r="BD184" s="40" t="str">
        <f t="shared" si="78"/>
        <v>1 EN EJECUCIÓN1 APROBADO</v>
      </c>
      <c r="BG184" t="str">
        <f>IFERROR(VLOOKUP('448 F23.9  CONTRATOS REALIZA...'!BD184,Hoja1!$F$2:$G$7,2,0),"ERROR")</f>
        <v>ERROR</v>
      </c>
      <c r="BH184" s="3" t="str">
        <f t="shared" si="79"/>
        <v>40 ASIGNACIÓN PARA LA INVERSIÓN REGIONAL - DEPARTAMENTOS ART. 209 DE LA LEY 2056 DE 2020</v>
      </c>
      <c r="BI184" t="str">
        <f>VLOOKUP(F184,'447 F23.8  PROYECTOS DE INVE...'!$F$10:$U$68,16,0)</f>
        <v>40 ASIGNACIÓN PARA LA INVERSIÓN REGIONAL - DEPARTAMENTOS ART. 209 DE LA LEY 2056 DE 2020</v>
      </c>
      <c r="BJ184" t="b">
        <f t="shared" si="69"/>
        <v>1</v>
      </c>
      <c r="BK184" s="4" t="str">
        <f t="shared" si="80"/>
        <v>2023/01/10</v>
      </c>
      <c r="BL184" s="4" t="str">
        <f t="shared" si="81"/>
        <v>2023/01/10</v>
      </c>
      <c r="BM184" s="4" t="str">
        <f t="shared" si="82"/>
        <v>2024/12/31</v>
      </c>
      <c r="BN184" s="4" t="str">
        <f t="shared" si="83"/>
        <v/>
      </c>
      <c r="BO184" s="15" t="str">
        <f t="shared" si="70"/>
        <v>2023/01/10</v>
      </c>
      <c r="BP184" s="15" t="str">
        <f t="shared" si="71"/>
        <v>2023/01/10</v>
      </c>
      <c r="BQ184" s="15" t="str">
        <f t="shared" si="72"/>
        <v>2024/12/31</v>
      </c>
      <c r="BR184" s="15" t="str">
        <f t="shared" si="84"/>
        <v>SIN FECHA LIQUIDACIÓN</v>
      </c>
      <c r="BS184" s="15" t="str">
        <f t="shared" si="85"/>
        <v>OK</v>
      </c>
      <c r="BT184" s="15" t="str">
        <f t="shared" si="86"/>
        <v>OK</v>
      </c>
      <c r="BU184" s="15" t="str">
        <f t="shared" si="87"/>
        <v>OK</v>
      </c>
      <c r="BV184" s="15" t="e">
        <f t="shared" si="88"/>
        <v>#VALUE!</v>
      </c>
      <c r="BW184" s="16">
        <f t="shared" si="73"/>
        <v>0</v>
      </c>
      <c r="BX184" s="16">
        <f t="shared" si="74"/>
        <v>721</v>
      </c>
      <c r="BY184" t="str">
        <f t="shared" si="89"/>
        <v/>
      </c>
      <c r="BZ184" t="str">
        <f t="shared" si="90"/>
        <v>OK</v>
      </c>
      <c r="CA184" t="str">
        <f t="shared" si="91"/>
        <v>OK</v>
      </c>
      <c r="CB184" t="str">
        <f t="shared" si="92"/>
        <v>OK</v>
      </c>
      <c r="CC184" t="str">
        <f t="shared" si="93"/>
        <v>ERROR</v>
      </c>
      <c r="CD184" s="43" t="s">
        <v>904</v>
      </c>
      <c r="CE184" s="44" t="s">
        <v>904</v>
      </c>
      <c r="CF184" s="44" t="s">
        <v>427</v>
      </c>
      <c r="CH184" s="8">
        <f t="shared" si="94"/>
        <v>0</v>
      </c>
      <c r="CI184" s="8">
        <f t="shared" si="67"/>
        <v>45473</v>
      </c>
      <c r="CJ184">
        <f t="shared" si="75"/>
        <v>10977731</v>
      </c>
    </row>
    <row r="185" spans="1:88" ht="15.75" thickBot="1" x14ac:dyDescent="0.3">
      <c r="A185" s="1">
        <v>175</v>
      </c>
      <c r="B185" t="s">
        <v>1837</v>
      </c>
      <c r="C185" s="3" t="s">
        <v>58</v>
      </c>
      <c r="D185" s="3" t="s">
        <v>56</v>
      </c>
      <c r="E185" s="3" t="s">
        <v>396</v>
      </c>
      <c r="F185" s="3" t="s">
        <v>896</v>
      </c>
      <c r="G185" s="3" t="s">
        <v>1040</v>
      </c>
      <c r="H185" s="3" t="s">
        <v>140</v>
      </c>
      <c r="I185" s="3">
        <v>10974437</v>
      </c>
      <c r="J185" s="3" t="s">
        <v>264</v>
      </c>
      <c r="K185" s="3" t="s">
        <v>903</v>
      </c>
      <c r="L185" s="3" t="s">
        <v>280</v>
      </c>
      <c r="M185" s="4" t="s">
        <v>904</v>
      </c>
      <c r="N185" s="3" t="s">
        <v>61</v>
      </c>
      <c r="O185" s="3" t="s">
        <v>72</v>
      </c>
      <c r="P185" s="3">
        <v>17118040</v>
      </c>
      <c r="Q185" s="3"/>
      <c r="R185" s="3" t="s">
        <v>56</v>
      </c>
      <c r="S185" s="3" t="s">
        <v>56</v>
      </c>
      <c r="T185" s="3" t="s">
        <v>1042</v>
      </c>
      <c r="U185" s="3">
        <v>10974437</v>
      </c>
      <c r="V185" s="3" t="s">
        <v>242</v>
      </c>
      <c r="W185" s="3" t="s">
        <v>68</v>
      </c>
      <c r="X185" s="3" t="s">
        <v>56</v>
      </c>
      <c r="Y185" s="3">
        <v>0</v>
      </c>
      <c r="Z185" s="3">
        <v>720</v>
      </c>
      <c r="AA185" s="3" t="s">
        <v>84</v>
      </c>
      <c r="AB185" s="3">
        <v>0</v>
      </c>
      <c r="AC185" s="3" t="s">
        <v>68</v>
      </c>
      <c r="AD185" s="3" t="s">
        <v>56</v>
      </c>
      <c r="AE185" s="3"/>
      <c r="AF185" s="3"/>
      <c r="AG185" s="4" t="s">
        <v>904</v>
      </c>
      <c r="AH185" s="3">
        <v>0</v>
      </c>
      <c r="AI185" s="3">
        <v>0</v>
      </c>
      <c r="AJ185" s="3" t="s">
        <v>77</v>
      </c>
      <c r="AK185" s="3" t="s">
        <v>61</v>
      </c>
      <c r="AL185" s="3" t="s">
        <v>72</v>
      </c>
      <c r="AM185" s="3">
        <v>51700138</v>
      </c>
      <c r="AN185" s="3"/>
      <c r="AO185" s="3" t="s">
        <v>56</v>
      </c>
      <c r="AP185" s="3" t="s">
        <v>56</v>
      </c>
      <c r="AQ185" s="3" t="s">
        <v>906</v>
      </c>
      <c r="AR185" s="4" t="s">
        <v>629</v>
      </c>
      <c r="AS185" s="4" t="s">
        <v>56</v>
      </c>
      <c r="AT185" s="3" t="s">
        <v>1041</v>
      </c>
      <c r="AU185" s="6" t="s">
        <v>901</v>
      </c>
      <c r="AV185" s="6" t="s">
        <v>3600</v>
      </c>
      <c r="AW185" s="3" t="str">
        <f t="shared" si="76"/>
        <v>2019000050067</v>
      </c>
      <c r="AX185" t="str">
        <f>VLOOKUP(AW185,'447 F23.8  PROYECTOS DE INVE...'!$F$10:$P$694,11,0)</f>
        <v>2021/09/13</v>
      </c>
      <c r="AY185" s="3"/>
      <c r="AZ185" s="3" t="str">
        <f t="shared" si="68"/>
        <v>2023/01/10</v>
      </c>
      <c r="BA185" s="18" t="str">
        <f>VLOOKUP(AW185,'447 F23.8  PROYECTOS DE INVE...'!$JE$10:$JE$68,1,FALSE)</f>
        <v>2019000050067</v>
      </c>
      <c r="BB185" s="3" t="str">
        <f t="shared" si="77"/>
        <v>1 EN EJECUCIÓN</v>
      </c>
      <c r="BC185" s="40" t="str">
        <f>VLOOKUP(BA185,'447 F23.8  PROYECTOS DE INVE...'!$F$10:$R$770,13,0)</f>
        <v>1 APROBADO</v>
      </c>
      <c r="BD185" s="40" t="str">
        <f t="shared" si="78"/>
        <v>1 EN EJECUCIÓN1 APROBADO</v>
      </c>
      <c r="BG185" t="str">
        <f>IFERROR(VLOOKUP('448 F23.9  CONTRATOS REALIZA...'!BD185,Hoja1!$F$2:$G$7,2,0),"ERROR")</f>
        <v>ERROR</v>
      </c>
      <c r="BH185" s="3" t="str">
        <f t="shared" si="79"/>
        <v>40 ASIGNACIÓN PARA LA INVERSIÓN REGIONAL - DEPARTAMENTOS ART. 209 DE LA LEY 2056 DE 2020</v>
      </c>
      <c r="BI185" t="str">
        <f>VLOOKUP(F185,'447 F23.8  PROYECTOS DE INVE...'!$F$10:$U$68,16,0)</f>
        <v>40 ASIGNACIÓN PARA LA INVERSIÓN REGIONAL - DEPARTAMENTOS ART. 209 DE LA LEY 2056 DE 2020</v>
      </c>
      <c r="BJ185" t="b">
        <f t="shared" si="69"/>
        <v>1</v>
      </c>
      <c r="BK185" s="4" t="str">
        <f t="shared" si="80"/>
        <v>2023/01/10</v>
      </c>
      <c r="BL185" s="4" t="str">
        <f t="shared" si="81"/>
        <v>2023/01/10</v>
      </c>
      <c r="BM185" s="4" t="str">
        <f t="shared" si="82"/>
        <v>2024/12/31</v>
      </c>
      <c r="BN185" s="4" t="str">
        <f t="shared" si="83"/>
        <v/>
      </c>
      <c r="BO185" s="15" t="str">
        <f t="shared" si="70"/>
        <v>2023/01/10</v>
      </c>
      <c r="BP185" s="15" t="str">
        <f t="shared" si="71"/>
        <v>2023/01/10</v>
      </c>
      <c r="BQ185" s="15" t="str">
        <f t="shared" si="72"/>
        <v>2024/12/31</v>
      </c>
      <c r="BR185" s="15" t="str">
        <f t="shared" si="84"/>
        <v>SIN FECHA LIQUIDACIÓN</v>
      </c>
      <c r="BS185" s="15" t="str">
        <f t="shared" si="85"/>
        <v>OK</v>
      </c>
      <c r="BT185" s="15" t="str">
        <f t="shared" si="86"/>
        <v>OK</v>
      </c>
      <c r="BU185" s="15" t="str">
        <f t="shared" si="87"/>
        <v>OK</v>
      </c>
      <c r="BV185" s="15" t="e">
        <f t="shared" si="88"/>
        <v>#VALUE!</v>
      </c>
      <c r="BW185" s="16">
        <f t="shared" si="73"/>
        <v>0</v>
      </c>
      <c r="BX185" s="16">
        <f t="shared" si="74"/>
        <v>721</v>
      </c>
      <c r="BY185" t="str">
        <f t="shared" si="89"/>
        <v/>
      </c>
      <c r="BZ185" t="str">
        <f t="shared" si="90"/>
        <v>OK</v>
      </c>
      <c r="CA185" t="str">
        <f t="shared" si="91"/>
        <v>OK</v>
      </c>
      <c r="CB185" t="str">
        <f t="shared" si="92"/>
        <v>OK</v>
      </c>
      <c r="CC185" t="str">
        <f t="shared" si="93"/>
        <v>ERROR</v>
      </c>
      <c r="CD185" s="43" t="s">
        <v>904</v>
      </c>
      <c r="CE185" s="44" t="s">
        <v>904</v>
      </c>
      <c r="CF185" s="44" t="s">
        <v>427</v>
      </c>
      <c r="CH185" s="8">
        <f t="shared" si="94"/>
        <v>0</v>
      </c>
      <c r="CI185" s="8">
        <f t="shared" si="67"/>
        <v>45473</v>
      </c>
      <c r="CJ185">
        <f t="shared" si="75"/>
        <v>10974437</v>
      </c>
    </row>
    <row r="186" spans="1:88" ht="15.75" thickBot="1" x14ac:dyDescent="0.3">
      <c r="A186" s="1">
        <v>176</v>
      </c>
      <c r="B186" t="s">
        <v>1838</v>
      </c>
      <c r="C186" s="3" t="s">
        <v>58</v>
      </c>
      <c r="D186" s="3" t="s">
        <v>56</v>
      </c>
      <c r="E186" s="3" t="s">
        <v>396</v>
      </c>
      <c r="F186" s="3" t="s">
        <v>896</v>
      </c>
      <c r="G186" s="3" t="s">
        <v>1040</v>
      </c>
      <c r="H186" s="3" t="s">
        <v>140</v>
      </c>
      <c r="I186" s="3">
        <v>10974437</v>
      </c>
      <c r="J186" s="3" t="s">
        <v>264</v>
      </c>
      <c r="K186" s="3" t="s">
        <v>903</v>
      </c>
      <c r="L186" s="3" t="s">
        <v>280</v>
      </c>
      <c r="M186" s="4" t="s">
        <v>904</v>
      </c>
      <c r="N186" s="3" t="s">
        <v>61</v>
      </c>
      <c r="O186" s="3" t="s">
        <v>72</v>
      </c>
      <c r="P186" s="3">
        <v>19118015</v>
      </c>
      <c r="Q186" s="3"/>
      <c r="R186" s="3" t="s">
        <v>56</v>
      </c>
      <c r="S186" s="3" t="s">
        <v>56</v>
      </c>
      <c r="T186" s="3" t="s">
        <v>1043</v>
      </c>
      <c r="U186" s="3">
        <v>10974437</v>
      </c>
      <c r="V186" s="3" t="s">
        <v>242</v>
      </c>
      <c r="W186" s="3" t="s">
        <v>68</v>
      </c>
      <c r="X186" s="3" t="s">
        <v>56</v>
      </c>
      <c r="Y186" s="3">
        <v>0</v>
      </c>
      <c r="Z186" s="3">
        <v>720</v>
      </c>
      <c r="AA186" s="3" t="s">
        <v>84</v>
      </c>
      <c r="AB186" s="3">
        <v>0</v>
      </c>
      <c r="AC186" s="3" t="s">
        <v>68</v>
      </c>
      <c r="AD186" s="3" t="s">
        <v>56</v>
      </c>
      <c r="AE186" s="3"/>
      <c r="AF186" s="3"/>
      <c r="AG186" s="4" t="s">
        <v>904</v>
      </c>
      <c r="AH186" s="3">
        <v>0</v>
      </c>
      <c r="AI186" s="3">
        <v>0</v>
      </c>
      <c r="AJ186" s="3" t="s">
        <v>77</v>
      </c>
      <c r="AK186" s="3" t="s">
        <v>61</v>
      </c>
      <c r="AL186" s="3" t="s">
        <v>72</v>
      </c>
      <c r="AM186" s="3">
        <v>51700138</v>
      </c>
      <c r="AN186" s="3"/>
      <c r="AO186" s="3" t="s">
        <v>56</v>
      </c>
      <c r="AP186" s="3" t="s">
        <v>56</v>
      </c>
      <c r="AQ186" s="3" t="s">
        <v>906</v>
      </c>
      <c r="AR186" s="4" t="s">
        <v>629</v>
      </c>
      <c r="AS186" s="4" t="s">
        <v>56</v>
      </c>
      <c r="AT186" s="3" t="s">
        <v>1041</v>
      </c>
      <c r="AU186" s="6" t="s">
        <v>901</v>
      </c>
      <c r="AV186" s="6" t="s">
        <v>3600</v>
      </c>
      <c r="AW186" s="3" t="str">
        <f t="shared" si="76"/>
        <v>2019000050067</v>
      </c>
      <c r="AX186" t="str">
        <f>VLOOKUP(AW186,'447 F23.8  PROYECTOS DE INVE...'!$F$10:$P$694,11,0)</f>
        <v>2021/09/13</v>
      </c>
      <c r="AY186" s="3"/>
      <c r="AZ186" s="3" t="str">
        <f t="shared" si="68"/>
        <v>2023/01/10</v>
      </c>
      <c r="BA186" s="18" t="str">
        <f>VLOOKUP(AW186,'447 F23.8  PROYECTOS DE INVE...'!$JE$10:$JE$68,1,FALSE)</f>
        <v>2019000050067</v>
      </c>
      <c r="BB186" s="3" t="str">
        <f t="shared" si="77"/>
        <v>1 EN EJECUCIÓN</v>
      </c>
      <c r="BC186" s="40" t="str">
        <f>VLOOKUP(BA186,'447 F23.8  PROYECTOS DE INVE...'!$F$10:$R$770,13,0)</f>
        <v>1 APROBADO</v>
      </c>
      <c r="BD186" s="40" t="str">
        <f t="shared" si="78"/>
        <v>1 EN EJECUCIÓN1 APROBADO</v>
      </c>
      <c r="BG186" t="str">
        <f>IFERROR(VLOOKUP('448 F23.9  CONTRATOS REALIZA...'!BD186,Hoja1!$F$2:$G$7,2,0),"ERROR")</f>
        <v>ERROR</v>
      </c>
      <c r="BH186" s="3" t="str">
        <f t="shared" si="79"/>
        <v>40 ASIGNACIÓN PARA LA INVERSIÓN REGIONAL - DEPARTAMENTOS ART. 209 DE LA LEY 2056 DE 2020</v>
      </c>
      <c r="BI186" t="str">
        <f>VLOOKUP(F186,'447 F23.8  PROYECTOS DE INVE...'!$F$10:$U$68,16,0)</f>
        <v>40 ASIGNACIÓN PARA LA INVERSIÓN REGIONAL - DEPARTAMENTOS ART. 209 DE LA LEY 2056 DE 2020</v>
      </c>
      <c r="BJ186" t="b">
        <f t="shared" si="69"/>
        <v>1</v>
      </c>
      <c r="BK186" s="4" t="str">
        <f t="shared" si="80"/>
        <v>2023/01/10</v>
      </c>
      <c r="BL186" s="4" t="str">
        <f t="shared" si="81"/>
        <v>2023/01/10</v>
      </c>
      <c r="BM186" s="4" t="str">
        <f t="shared" si="82"/>
        <v>2024/12/31</v>
      </c>
      <c r="BN186" s="4" t="str">
        <f t="shared" si="83"/>
        <v/>
      </c>
      <c r="BO186" s="15" t="str">
        <f t="shared" si="70"/>
        <v>2023/01/10</v>
      </c>
      <c r="BP186" s="15" t="str">
        <f t="shared" si="71"/>
        <v>2023/01/10</v>
      </c>
      <c r="BQ186" s="15" t="str">
        <f t="shared" si="72"/>
        <v>2024/12/31</v>
      </c>
      <c r="BR186" s="15" t="str">
        <f t="shared" si="84"/>
        <v>SIN FECHA LIQUIDACIÓN</v>
      </c>
      <c r="BS186" s="15" t="str">
        <f t="shared" si="85"/>
        <v>OK</v>
      </c>
      <c r="BT186" s="15" t="str">
        <f t="shared" si="86"/>
        <v>OK</v>
      </c>
      <c r="BU186" s="15" t="str">
        <f t="shared" si="87"/>
        <v>OK</v>
      </c>
      <c r="BV186" s="15" t="e">
        <f t="shared" si="88"/>
        <v>#VALUE!</v>
      </c>
      <c r="BW186" s="16">
        <f t="shared" si="73"/>
        <v>0</v>
      </c>
      <c r="BX186" s="16">
        <f t="shared" si="74"/>
        <v>721</v>
      </c>
      <c r="BY186" t="str">
        <f t="shared" si="89"/>
        <v/>
      </c>
      <c r="BZ186" t="str">
        <f t="shared" si="90"/>
        <v>OK</v>
      </c>
      <c r="CA186" t="str">
        <f t="shared" si="91"/>
        <v>OK</v>
      </c>
      <c r="CB186" t="str">
        <f t="shared" si="92"/>
        <v>OK</v>
      </c>
      <c r="CC186" t="str">
        <f t="shared" si="93"/>
        <v>ERROR</v>
      </c>
      <c r="CD186" s="43" t="s">
        <v>904</v>
      </c>
      <c r="CE186" s="44" t="s">
        <v>904</v>
      </c>
      <c r="CF186" s="44" t="s">
        <v>427</v>
      </c>
      <c r="CH186" s="8">
        <f t="shared" si="94"/>
        <v>0</v>
      </c>
      <c r="CI186" s="8">
        <f t="shared" si="67"/>
        <v>45473</v>
      </c>
      <c r="CJ186">
        <f t="shared" si="75"/>
        <v>10974437</v>
      </c>
    </row>
    <row r="187" spans="1:88" ht="15.75" thickBot="1" x14ac:dyDescent="0.3">
      <c r="A187" s="1">
        <v>177</v>
      </c>
      <c r="B187" t="s">
        <v>1839</v>
      </c>
      <c r="C187" s="3" t="s">
        <v>58</v>
      </c>
      <c r="D187" s="3" t="s">
        <v>56</v>
      </c>
      <c r="E187" s="3" t="s">
        <v>396</v>
      </c>
      <c r="F187" s="3" t="s">
        <v>896</v>
      </c>
      <c r="G187" s="3" t="s">
        <v>1044</v>
      </c>
      <c r="H187" s="3" t="s">
        <v>140</v>
      </c>
      <c r="I187" s="3">
        <v>11499093</v>
      </c>
      <c r="J187" s="3" t="s">
        <v>264</v>
      </c>
      <c r="K187" s="3" t="s">
        <v>903</v>
      </c>
      <c r="L187" s="3" t="s">
        <v>280</v>
      </c>
      <c r="M187" s="4" t="s">
        <v>904</v>
      </c>
      <c r="N187" s="3" t="s">
        <v>61</v>
      </c>
      <c r="O187" s="3" t="s">
        <v>72</v>
      </c>
      <c r="P187" s="3">
        <v>79512556</v>
      </c>
      <c r="Q187" s="3"/>
      <c r="R187" s="3" t="s">
        <v>56</v>
      </c>
      <c r="S187" s="3" t="s">
        <v>56</v>
      </c>
      <c r="T187" s="3" t="s">
        <v>1045</v>
      </c>
      <c r="U187" s="3">
        <v>11499093</v>
      </c>
      <c r="V187" s="3" t="s">
        <v>242</v>
      </c>
      <c r="W187" s="3" t="s">
        <v>68</v>
      </c>
      <c r="X187" s="3" t="s">
        <v>56</v>
      </c>
      <c r="Y187" s="3">
        <v>0</v>
      </c>
      <c r="Z187" s="3">
        <v>720</v>
      </c>
      <c r="AA187" s="3" t="s">
        <v>84</v>
      </c>
      <c r="AB187" s="3">
        <v>0</v>
      </c>
      <c r="AC187" s="3" t="s">
        <v>68</v>
      </c>
      <c r="AD187" s="3" t="s">
        <v>56</v>
      </c>
      <c r="AE187" s="3"/>
      <c r="AF187" s="3"/>
      <c r="AG187" s="4" t="s">
        <v>904</v>
      </c>
      <c r="AH187" s="3">
        <v>11040986</v>
      </c>
      <c r="AI187" s="3">
        <v>0</v>
      </c>
      <c r="AJ187" s="3" t="s">
        <v>77</v>
      </c>
      <c r="AK187" s="3" t="s">
        <v>61</v>
      </c>
      <c r="AL187" s="3" t="s">
        <v>72</v>
      </c>
      <c r="AM187" s="3">
        <v>51700138</v>
      </c>
      <c r="AN187" s="3"/>
      <c r="AO187" s="3" t="s">
        <v>56</v>
      </c>
      <c r="AP187" s="3" t="s">
        <v>56</v>
      </c>
      <c r="AQ187" s="3" t="s">
        <v>906</v>
      </c>
      <c r="AR187" s="4" t="s">
        <v>629</v>
      </c>
      <c r="AS187" s="4" t="s">
        <v>56</v>
      </c>
      <c r="AT187" s="3" t="s">
        <v>1046</v>
      </c>
      <c r="AU187" s="6" t="s">
        <v>901</v>
      </c>
      <c r="AV187" s="6" t="s">
        <v>3600</v>
      </c>
      <c r="AW187" s="3" t="str">
        <f t="shared" si="76"/>
        <v>2019000050067</v>
      </c>
      <c r="AX187" t="str">
        <f>VLOOKUP(AW187,'447 F23.8  PROYECTOS DE INVE...'!$F$10:$P$694,11,0)</f>
        <v>2021/09/13</v>
      </c>
      <c r="AY187" s="3"/>
      <c r="AZ187" s="3" t="str">
        <f t="shared" si="68"/>
        <v>2023/01/10</v>
      </c>
      <c r="BA187" s="18" t="str">
        <f>VLOOKUP(AW187,'447 F23.8  PROYECTOS DE INVE...'!$JE$10:$JE$68,1,FALSE)</f>
        <v>2019000050067</v>
      </c>
      <c r="BB187" s="3" t="str">
        <f t="shared" si="77"/>
        <v>1 EN EJECUCIÓN</v>
      </c>
      <c r="BC187" s="40" t="str">
        <f>VLOOKUP(BA187,'447 F23.8  PROYECTOS DE INVE...'!$F$10:$R$770,13,0)</f>
        <v>1 APROBADO</v>
      </c>
      <c r="BD187" s="40" t="str">
        <f t="shared" si="78"/>
        <v>1 EN EJECUCIÓN1 APROBADO</v>
      </c>
      <c r="BG187" t="str">
        <f>IFERROR(VLOOKUP('448 F23.9  CONTRATOS REALIZA...'!BD187,Hoja1!$F$2:$G$7,2,0),"ERROR")</f>
        <v>ERROR</v>
      </c>
      <c r="BH187" s="3" t="str">
        <f t="shared" si="79"/>
        <v>40 ASIGNACIÓN PARA LA INVERSIÓN REGIONAL - DEPARTAMENTOS ART. 209 DE LA LEY 2056 DE 2020</v>
      </c>
      <c r="BI187" t="str">
        <f>VLOOKUP(F187,'447 F23.8  PROYECTOS DE INVE...'!$F$10:$U$68,16,0)</f>
        <v>40 ASIGNACIÓN PARA LA INVERSIÓN REGIONAL - DEPARTAMENTOS ART. 209 DE LA LEY 2056 DE 2020</v>
      </c>
      <c r="BJ187" t="b">
        <f t="shared" si="69"/>
        <v>1</v>
      </c>
      <c r="BK187" s="4" t="str">
        <f t="shared" si="80"/>
        <v>2023/01/10</v>
      </c>
      <c r="BL187" s="4" t="str">
        <f t="shared" si="81"/>
        <v>2023/01/10</v>
      </c>
      <c r="BM187" s="4" t="str">
        <f t="shared" si="82"/>
        <v>2024/12/31</v>
      </c>
      <c r="BN187" s="4" t="str">
        <f t="shared" si="83"/>
        <v/>
      </c>
      <c r="BO187" s="15" t="str">
        <f t="shared" si="70"/>
        <v>2023/01/10</v>
      </c>
      <c r="BP187" s="15" t="str">
        <f t="shared" si="71"/>
        <v>2023/01/10</v>
      </c>
      <c r="BQ187" s="15" t="str">
        <f t="shared" si="72"/>
        <v>2024/12/31</v>
      </c>
      <c r="BR187" s="15" t="str">
        <f t="shared" si="84"/>
        <v>SIN FECHA LIQUIDACIÓN</v>
      </c>
      <c r="BS187" s="15" t="str">
        <f t="shared" si="85"/>
        <v>OK</v>
      </c>
      <c r="BT187" s="15" t="str">
        <f t="shared" si="86"/>
        <v>OK</v>
      </c>
      <c r="BU187" s="15" t="str">
        <f t="shared" si="87"/>
        <v>OK</v>
      </c>
      <c r="BV187" s="15" t="e">
        <f t="shared" si="88"/>
        <v>#VALUE!</v>
      </c>
      <c r="BW187" s="16">
        <f t="shared" si="73"/>
        <v>0</v>
      </c>
      <c r="BX187" s="16">
        <f t="shared" si="74"/>
        <v>721</v>
      </c>
      <c r="BY187" t="str">
        <f t="shared" si="89"/>
        <v/>
      </c>
      <c r="BZ187" t="str">
        <f t="shared" si="90"/>
        <v>OK</v>
      </c>
      <c r="CA187" t="str">
        <f t="shared" si="91"/>
        <v>OK</v>
      </c>
      <c r="CB187" t="str">
        <f t="shared" si="92"/>
        <v>OK</v>
      </c>
      <c r="CC187" t="str">
        <f t="shared" si="93"/>
        <v>ERROR</v>
      </c>
      <c r="CD187" s="43" t="s">
        <v>904</v>
      </c>
      <c r="CE187" s="44" t="s">
        <v>904</v>
      </c>
      <c r="CF187" s="44" t="s">
        <v>427</v>
      </c>
      <c r="CH187" s="8">
        <f t="shared" si="94"/>
        <v>0</v>
      </c>
      <c r="CI187" s="8">
        <f t="shared" si="67"/>
        <v>45473</v>
      </c>
      <c r="CJ187">
        <f t="shared" si="75"/>
        <v>458107</v>
      </c>
    </row>
    <row r="188" spans="1:88" ht="15.75" thickBot="1" x14ac:dyDescent="0.3">
      <c r="A188" s="1">
        <v>178</v>
      </c>
      <c r="B188" t="s">
        <v>1840</v>
      </c>
      <c r="C188" s="3" t="s">
        <v>58</v>
      </c>
      <c r="D188" s="3" t="s">
        <v>56</v>
      </c>
      <c r="E188" s="3" t="s">
        <v>396</v>
      </c>
      <c r="F188" s="3" t="s">
        <v>896</v>
      </c>
      <c r="G188" s="3" t="s">
        <v>1044</v>
      </c>
      <c r="H188" s="3" t="s">
        <v>140</v>
      </c>
      <c r="I188" s="3">
        <v>11499062</v>
      </c>
      <c r="J188" s="3" t="s">
        <v>264</v>
      </c>
      <c r="K188" s="3" t="s">
        <v>903</v>
      </c>
      <c r="L188" s="3" t="s">
        <v>280</v>
      </c>
      <c r="M188" s="4" t="s">
        <v>904</v>
      </c>
      <c r="N188" s="3" t="s">
        <v>61</v>
      </c>
      <c r="O188" s="3" t="s">
        <v>72</v>
      </c>
      <c r="P188" s="3">
        <v>41696269</v>
      </c>
      <c r="Q188" s="3"/>
      <c r="R188" s="3" t="s">
        <v>56</v>
      </c>
      <c r="S188" s="3" t="s">
        <v>56</v>
      </c>
      <c r="T188" s="3" t="s">
        <v>1047</v>
      </c>
      <c r="U188" s="3">
        <v>11499062</v>
      </c>
      <c r="V188" s="3" t="s">
        <v>242</v>
      </c>
      <c r="W188" s="3" t="s">
        <v>68</v>
      </c>
      <c r="X188" s="3" t="s">
        <v>56</v>
      </c>
      <c r="Y188" s="3">
        <v>0</v>
      </c>
      <c r="Z188" s="3">
        <v>720</v>
      </c>
      <c r="AA188" s="3" t="s">
        <v>84</v>
      </c>
      <c r="AB188" s="3">
        <v>0</v>
      </c>
      <c r="AC188" s="3" t="s">
        <v>68</v>
      </c>
      <c r="AD188" s="3" t="s">
        <v>56</v>
      </c>
      <c r="AE188" s="3"/>
      <c r="AF188" s="3"/>
      <c r="AG188" s="4" t="s">
        <v>904</v>
      </c>
      <c r="AH188" s="3">
        <v>11040986</v>
      </c>
      <c r="AI188" s="3">
        <v>0</v>
      </c>
      <c r="AJ188" s="3" t="s">
        <v>77</v>
      </c>
      <c r="AK188" s="3" t="s">
        <v>61</v>
      </c>
      <c r="AL188" s="3" t="s">
        <v>72</v>
      </c>
      <c r="AM188" s="3">
        <v>51700138</v>
      </c>
      <c r="AN188" s="3"/>
      <c r="AO188" s="3" t="s">
        <v>56</v>
      </c>
      <c r="AP188" s="3" t="s">
        <v>56</v>
      </c>
      <c r="AQ188" s="3" t="s">
        <v>906</v>
      </c>
      <c r="AR188" s="4" t="s">
        <v>629</v>
      </c>
      <c r="AS188" s="4" t="s">
        <v>56</v>
      </c>
      <c r="AT188" s="3" t="s">
        <v>1046</v>
      </c>
      <c r="AU188" s="6" t="s">
        <v>901</v>
      </c>
      <c r="AV188" s="6" t="s">
        <v>3600</v>
      </c>
      <c r="AW188" s="3" t="str">
        <f t="shared" si="76"/>
        <v>2019000050067</v>
      </c>
      <c r="AX188" t="str">
        <f>VLOOKUP(AW188,'447 F23.8  PROYECTOS DE INVE...'!$F$10:$P$694,11,0)</f>
        <v>2021/09/13</v>
      </c>
      <c r="AY188" s="3"/>
      <c r="AZ188" s="3" t="str">
        <f t="shared" si="68"/>
        <v>2023/01/10</v>
      </c>
      <c r="BA188" s="18" t="str">
        <f>VLOOKUP(AW188,'447 F23.8  PROYECTOS DE INVE...'!$JE$10:$JE$68,1,FALSE)</f>
        <v>2019000050067</v>
      </c>
      <c r="BB188" s="3" t="str">
        <f t="shared" si="77"/>
        <v>1 EN EJECUCIÓN</v>
      </c>
      <c r="BC188" s="40" t="str">
        <f>VLOOKUP(BA188,'447 F23.8  PROYECTOS DE INVE...'!$F$10:$R$770,13,0)</f>
        <v>1 APROBADO</v>
      </c>
      <c r="BD188" s="40" t="str">
        <f t="shared" si="78"/>
        <v>1 EN EJECUCIÓN1 APROBADO</v>
      </c>
      <c r="BG188" t="str">
        <f>IFERROR(VLOOKUP('448 F23.9  CONTRATOS REALIZA...'!BD188,Hoja1!$F$2:$G$7,2,0),"ERROR")</f>
        <v>ERROR</v>
      </c>
      <c r="BH188" s="3" t="str">
        <f t="shared" si="79"/>
        <v>40 ASIGNACIÓN PARA LA INVERSIÓN REGIONAL - DEPARTAMENTOS ART. 209 DE LA LEY 2056 DE 2020</v>
      </c>
      <c r="BI188" t="str">
        <f>VLOOKUP(F188,'447 F23.8  PROYECTOS DE INVE...'!$F$10:$U$68,16,0)</f>
        <v>40 ASIGNACIÓN PARA LA INVERSIÓN REGIONAL - DEPARTAMENTOS ART. 209 DE LA LEY 2056 DE 2020</v>
      </c>
      <c r="BJ188" t="b">
        <f t="shared" si="69"/>
        <v>1</v>
      </c>
      <c r="BK188" s="4" t="str">
        <f t="shared" si="80"/>
        <v>2023/01/10</v>
      </c>
      <c r="BL188" s="4" t="str">
        <f t="shared" si="81"/>
        <v>2023/01/10</v>
      </c>
      <c r="BM188" s="4" t="str">
        <f t="shared" si="82"/>
        <v>2024/12/31</v>
      </c>
      <c r="BN188" s="4" t="str">
        <f t="shared" si="83"/>
        <v/>
      </c>
      <c r="BO188" s="15" t="str">
        <f t="shared" si="70"/>
        <v>2023/01/10</v>
      </c>
      <c r="BP188" s="15" t="str">
        <f t="shared" si="71"/>
        <v>2023/01/10</v>
      </c>
      <c r="BQ188" s="15" t="str">
        <f t="shared" si="72"/>
        <v>2024/12/31</v>
      </c>
      <c r="BR188" s="15" t="str">
        <f t="shared" si="84"/>
        <v>SIN FECHA LIQUIDACIÓN</v>
      </c>
      <c r="BS188" s="15" t="str">
        <f t="shared" si="85"/>
        <v>OK</v>
      </c>
      <c r="BT188" s="15" t="str">
        <f t="shared" si="86"/>
        <v>OK</v>
      </c>
      <c r="BU188" s="15" t="str">
        <f t="shared" si="87"/>
        <v>OK</v>
      </c>
      <c r="BV188" s="15" t="e">
        <f t="shared" si="88"/>
        <v>#VALUE!</v>
      </c>
      <c r="BW188" s="16">
        <f t="shared" si="73"/>
        <v>0</v>
      </c>
      <c r="BX188" s="16">
        <f t="shared" si="74"/>
        <v>721</v>
      </c>
      <c r="BY188" t="str">
        <f t="shared" si="89"/>
        <v/>
      </c>
      <c r="BZ188" t="str">
        <f t="shared" si="90"/>
        <v>OK</v>
      </c>
      <c r="CA188" t="str">
        <f t="shared" si="91"/>
        <v>OK</v>
      </c>
      <c r="CB188" t="str">
        <f t="shared" si="92"/>
        <v>OK</v>
      </c>
      <c r="CC188" t="str">
        <f t="shared" si="93"/>
        <v>ERROR</v>
      </c>
      <c r="CD188" s="43" t="s">
        <v>904</v>
      </c>
      <c r="CE188" s="44" t="s">
        <v>904</v>
      </c>
      <c r="CF188" s="44" t="s">
        <v>427</v>
      </c>
      <c r="CH188" s="8">
        <f t="shared" si="94"/>
        <v>0</v>
      </c>
      <c r="CI188" s="8">
        <f t="shared" si="67"/>
        <v>45473</v>
      </c>
      <c r="CJ188">
        <f t="shared" si="75"/>
        <v>458076</v>
      </c>
    </row>
    <row r="189" spans="1:88" ht="15.75" thickBot="1" x14ac:dyDescent="0.3">
      <c r="A189" s="1">
        <v>179</v>
      </c>
      <c r="B189" t="s">
        <v>1841</v>
      </c>
      <c r="C189" s="3" t="s">
        <v>58</v>
      </c>
      <c r="D189" s="3" t="s">
        <v>56</v>
      </c>
      <c r="E189" s="3" t="s">
        <v>396</v>
      </c>
      <c r="F189" s="3" t="s">
        <v>896</v>
      </c>
      <c r="G189" s="3" t="s">
        <v>1044</v>
      </c>
      <c r="H189" s="3" t="s">
        <v>140</v>
      </c>
      <c r="I189" s="3">
        <v>11499062</v>
      </c>
      <c r="J189" s="3" t="s">
        <v>264</v>
      </c>
      <c r="K189" s="3" t="s">
        <v>903</v>
      </c>
      <c r="L189" s="3" t="s">
        <v>280</v>
      </c>
      <c r="M189" s="4" t="s">
        <v>904</v>
      </c>
      <c r="N189" s="3" t="s">
        <v>61</v>
      </c>
      <c r="O189" s="3" t="s">
        <v>72</v>
      </c>
      <c r="P189" s="3">
        <v>51656522</v>
      </c>
      <c r="Q189" s="3"/>
      <c r="R189" s="3" t="s">
        <v>56</v>
      </c>
      <c r="S189" s="3" t="s">
        <v>56</v>
      </c>
      <c r="T189" s="3" t="s">
        <v>1048</v>
      </c>
      <c r="U189" s="3">
        <v>11499062</v>
      </c>
      <c r="V189" s="3" t="s">
        <v>242</v>
      </c>
      <c r="W189" s="3" t="s">
        <v>68</v>
      </c>
      <c r="X189" s="3" t="s">
        <v>56</v>
      </c>
      <c r="Y189" s="3">
        <v>0</v>
      </c>
      <c r="Z189" s="3">
        <v>720</v>
      </c>
      <c r="AA189" s="3" t="s">
        <v>84</v>
      </c>
      <c r="AB189" s="3">
        <v>0</v>
      </c>
      <c r="AC189" s="3" t="s">
        <v>68</v>
      </c>
      <c r="AD189" s="3" t="s">
        <v>56</v>
      </c>
      <c r="AE189" s="3"/>
      <c r="AF189" s="3"/>
      <c r="AG189" s="4" t="s">
        <v>904</v>
      </c>
      <c r="AH189" s="3">
        <v>11040986</v>
      </c>
      <c r="AI189" s="3">
        <v>0</v>
      </c>
      <c r="AJ189" s="3" t="s">
        <v>77</v>
      </c>
      <c r="AK189" s="3" t="s">
        <v>61</v>
      </c>
      <c r="AL189" s="3" t="s">
        <v>72</v>
      </c>
      <c r="AM189" s="3">
        <v>51700138</v>
      </c>
      <c r="AN189" s="3"/>
      <c r="AO189" s="3" t="s">
        <v>56</v>
      </c>
      <c r="AP189" s="3" t="s">
        <v>56</v>
      </c>
      <c r="AQ189" s="3" t="s">
        <v>906</v>
      </c>
      <c r="AR189" s="4" t="s">
        <v>629</v>
      </c>
      <c r="AS189" s="4" t="s">
        <v>56</v>
      </c>
      <c r="AT189" s="3" t="s">
        <v>1046</v>
      </c>
      <c r="AU189" s="6" t="s">
        <v>901</v>
      </c>
      <c r="AV189" s="6" t="s">
        <v>3600</v>
      </c>
      <c r="AW189" s="3" t="str">
        <f t="shared" si="76"/>
        <v>2019000050067</v>
      </c>
      <c r="AX189" t="str">
        <f>VLOOKUP(AW189,'447 F23.8  PROYECTOS DE INVE...'!$F$10:$P$694,11,0)</f>
        <v>2021/09/13</v>
      </c>
      <c r="AY189" s="3"/>
      <c r="AZ189" s="3" t="str">
        <f t="shared" si="68"/>
        <v>2023/01/10</v>
      </c>
      <c r="BA189" s="18" t="str">
        <f>VLOOKUP(AW189,'447 F23.8  PROYECTOS DE INVE...'!$JE$10:$JE$68,1,FALSE)</f>
        <v>2019000050067</v>
      </c>
      <c r="BB189" s="3" t="str">
        <f t="shared" si="77"/>
        <v>1 EN EJECUCIÓN</v>
      </c>
      <c r="BC189" s="40" t="str">
        <f>VLOOKUP(BA189,'447 F23.8  PROYECTOS DE INVE...'!$F$10:$R$770,13,0)</f>
        <v>1 APROBADO</v>
      </c>
      <c r="BD189" s="40" t="str">
        <f t="shared" si="78"/>
        <v>1 EN EJECUCIÓN1 APROBADO</v>
      </c>
      <c r="BG189" t="str">
        <f>IFERROR(VLOOKUP('448 F23.9  CONTRATOS REALIZA...'!BD189,Hoja1!$F$2:$G$7,2,0),"ERROR")</f>
        <v>ERROR</v>
      </c>
      <c r="BH189" s="3" t="str">
        <f t="shared" si="79"/>
        <v>40 ASIGNACIÓN PARA LA INVERSIÓN REGIONAL - DEPARTAMENTOS ART. 209 DE LA LEY 2056 DE 2020</v>
      </c>
      <c r="BI189" t="str">
        <f>VLOOKUP(F189,'447 F23.8  PROYECTOS DE INVE...'!$F$10:$U$68,16,0)</f>
        <v>40 ASIGNACIÓN PARA LA INVERSIÓN REGIONAL - DEPARTAMENTOS ART. 209 DE LA LEY 2056 DE 2020</v>
      </c>
      <c r="BJ189" t="b">
        <f t="shared" si="69"/>
        <v>1</v>
      </c>
      <c r="BK189" s="4" t="str">
        <f t="shared" si="80"/>
        <v>2023/01/10</v>
      </c>
      <c r="BL189" s="4" t="str">
        <f t="shared" si="81"/>
        <v>2023/01/10</v>
      </c>
      <c r="BM189" s="4" t="str">
        <f t="shared" si="82"/>
        <v>2024/12/31</v>
      </c>
      <c r="BN189" s="4" t="str">
        <f t="shared" si="83"/>
        <v/>
      </c>
      <c r="BO189" s="15" t="str">
        <f t="shared" si="70"/>
        <v>2023/01/10</v>
      </c>
      <c r="BP189" s="15" t="str">
        <f t="shared" si="71"/>
        <v>2023/01/10</v>
      </c>
      <c r="BQ189" s="15" t="str">
        <f t="shared" si="72"/>
        <v>2024/12/31</v>
      </c>
      <c r="BR189" s="15" t="str">
        <f t="shared" si="84"/>
        <v>SIN FECHA LIQUIDACIÓN</v>
      </c>
      <c r="BS189" s="15" t="str">
        <f t="shared" si="85"/>
        <v>OK</v>
      </c>
      <c r="BT189" s="15" t="str">
        <f t="shared" si="86"/>
        <v>OK</v>
      </c>
      <c r="BU189" s="15" t="str">
        <f t="shared" si="87"/>
        <v>OK</v>
      </c>
      <c r="BV189" s="15" t="e">
        <f t="shared" si="88"/>
        <v>#VALUE!</v>
      </c>
      <c r="BW189" s="16">
        <f t="shared" si="73"/>
        <v>0</v>
      </c>
      <c r="BX189" s="16">
        <f t="shared" si="74"/>
        <v>721</v>
      </c>
      <c r="BY189" t="str">
        <f t="shared" si="89"/>
        <v/>
      </c>
      <c r="BZ189" t="str">
        <f t="shared" si="90"/>
        <v>OK</v>
      </c>
      <c r="CA189" t="str">
        <f t="shared" si="91"/>
        <v>OK</v>
      </c>
      <c r="CB189" t="str">
        <f t="shared" si="92"/>
        <v>OK</v>
      </c>
      <c r="CC189" t="str">
        <f t="shared" si="93"/>
        <v>ERROR</v>
      </c>
      <c r="CD189" s="43" t="s">
        <v>411</v>
      </c>
      <c r="CE189" s="44" t="s">
        <v>411</v>
      </c>
      <c r="CF189" s="44" t="s">
        <v>400</v>
      </c>
      <c r="CH189" s="8">
        <f t="shared" si="94"/>
        <v>-31</v>
      </c>
      <c r="CI189" s="8">
        <f t="shared" si="67"/>
        <v>45473</v>
      </c>
      <c r="CJ189">
        <f t="shared" si="75"/>
        <v>458076</v>
      </c>
    </row>
    <row r="190" spans="1:88" ht="15.75" thickBot="1" x14ac:dyDescent="0.3">
      <c r="A190" s="1">
        <v>180</v>
      </c>
      <c r="B190" t="s">
        <v>1842</v>
      </c>
      <c r="C190" s="3" t="s">
        <v>58</v>
      </c>
      <c r="D190" s="3" t="s">
        <v>56</v>
      </c>
      <c r="E190" s="3" t="s">
        <v>396</v>
      </c>
      <c r="F190" s="3" t="s">
        <v>896</v>
      </c>
      <c r="G190" s="3" t="s">
        <v>1044</v>
      </c>
      <c r="H190" s="3" t="s">
        <v>140</v>
      </c>
      <c r="I190" s="3">
        <v>11499061</v>
      </c>
      <c r="J190" s="3" t="s">
        <v>264</v>
      </c>
      <c r="K190" s="3" t="s">
        <v>903</v>
      </c>
      <c r="L190" s="3" t="s">
        <v>280</v>
      </c>
      <c r="M190" s="4" t="s">
        <v>904</v>
      </c>
      <c r="N190" s="3" t="s">
        <v>61</v>
      </c>
      <c r="O190" s="3" t="s">
        <v>72</v>
      </c>
      <c r="P190" s="3">
        <v>39639475</v>
      </c>
      <c r="Q190" s="3"/>
      <c r="R190" s="3" t="s">
        <v>56</v>
      </c>
      <c r="S190" s="3" t="s">
        <v>56</v>
      </c>
      <c r="T190" s="3" t="s">
        <v>1049</v>
      </c>
      <c r="U190" s="3">
        <v>11499061</v>
      </c>
      <c r="V190" s="3" t="s">
        <v>242</v>
      </c>
      <c r="W190" s="3" t="s">
        <v>68</v>
      </c>
      <c r="X190" s="3" t="s">
        <v>56</v>
      </c>
      <c r="Y190" s="3">
        <v>0</v>
      </c>
      <c r="Z190" s="3">
        <v>720</v>
      </c>
      <c r="AA190" s="3" t="s">
        <v>84</v>
      </c>
      <c r="AB190" s="3">
        <v>0</v>
      </c>
      <c r="AC190" s="3" t="s">
        <v>68</v>
      </c>
      <c r="AD190" s="3" t="s">
        <v>56</v>
      </c>
      <c r="AE190" s="3"/>
      <c r="AF190" s="3"/>
      <c r="AG190" s="4" t="s">
        <v>904</v>
      </c>
      <c r="AH190" s="3">
        <v>11040986</v>
      </c>
      <c r="AI190" s="3">
        <v>0</v>
      </c>
      <c r="AJ190" s="3" t="s">
        <v>77</v>
      </c>
      <c r="AK190" s="3" t="s">
        <v>61</v>
      </c>
      <c r="AL190" s="3" t="s">
        <v>72</v>
      </c>
      <c r="AM190" s="3">
        <v>51700138</v>
      </c>
      <c r="AN190" s="3"/>
      <c r="AO190" s="3" t="s">
        <v>56</v>
      </c>
      <c r="AP190" s="3" t="s">
        <v>56</v>
      </c>
      <c r="AQ190" s="3" t="s">
        <v>906</v>
      </c>
      <c r="AR190" s="4" t="s">
        <v>629</v>
      </c>
      <c r="AS190" s="4" t="s">
        <v>56</v>
      </c>
      <c r="AT190" s="3" t="s">
        <v>1046</v>
      </c>
      <c r="AU190" s="6" t="s">
        <v>901</v>
      </c>
      <c r="AV190" s="6" t="s">
        <v>3600</v>
      </c>
      <c r="AW190" s="3" t="str">
        <f t="shared" si="76"/>
        <v>2019000050067</v>
      </c>
      <c r="AX190" t="str">
        <f>VLOOKUP(AW190,'447 F23.8  PROYECTOS DE INVE...'!$F$10:$P$694,11,0)</f>
        <v>2021/09/13</v>
      </c>
      <c r="AY190" s="3"/>
      <c r="AZ190" s="3" t="str">
        <f t="shared" si="68"/>
        <v>2023/01/10</v>
      </c>
      <c r="BA190" s="18" t="str">
        <f>VLOOKUP(AW190,'447 F23.8  PROYECTOS DE INVE...'!$JE$10:$JE$68,1,FALSE)</f>
        <v>2019000050067</v>
      </c>
      <c r="BB190" s="3" t="str">
        <f t="shared" si="77"/>
        <v>1 EN EJECUCIÓN</v>
      </c>
      <c r="BC190" s="40" t="str">
        <f>VLOOKUP(BA190,'447 F23.8  PROYECTOS DE INVE...'!$F$10:$R$770,13,0)</f>
        <v>1 APROBADO</v>
      </c>
      <c r="BD190" s="40" t="str">
        <f t="shared" si="78"/>
        <v>1 EN EJECUCIÓN1 APROBADO</v>
      </c>
      <c r="BG190" t="str">
        <f>IFERROR(VLOOKUP('448 F23.9  CONTRATOS REALIZA...'!BD190,Hoja1!$F$2:$G$7,2,0),"ERROR")</f>
        <v>ERROR</v>
      </c>
      <c r="BH190" s="3" t="str">
        <f t="shared" si="79"/>
        <v>40 ASIGNACIÓN PARA LA INVERSIÓN REGIONAL - DEPARTAMENTOS ART. 209 DE LA LEY 2056 DE 2020</v>
      </c>
      <c r="BI190" t="str">
        <f>VLOOKUP(F190,'447 F23.8  PROYECTOS DE INVE...'!$F$10:$U$68,16,0)</f>
        <v>40 ASIGNACIÓN PARA LA INVERSIÓN REGIONAL - DEPARTAMENTOS ART. 209 DE LA LEY 2056 DE 2020</v>
      </c>
      <c r="BJ190" t="b">
        <f t="shared" si="69"/>
        <v>1</v>
      </c>
      <c r="BK190" s="4" t="str">
        <f t="shared" si="80"/>
        <v>2023/01/10</v>
      </c>
      <c r="BL190" s="4" t="str">
        <f t="shared" si="81"/>
        <v>2023/01/10</v>
      </c>
      <c r="BM190" s="4" t="str">
        <f t="shared" si="82"/>
        <v>2024/12/31</v>
      </c>
      <c r="BN190" s="4" t="str">
        <f t="shared" si="83"/>
        <v/>
      </c>
      <c r="BO190" s="15" t="str">
        <f t="shared" si="70"/>
        <v>2023/01/10</v>
      </c>
      <c r="BP190" s="15" t="str">
        <f t="shared" si="71"/>
        <v>2023/01/10</v>
      </c>
      <c r="BQ190" s="15" t="str">
        <f t="shared" si="72"/>
        <v>2024/12/31</v>
      </c>
      <c r="BR190" s="15" t="str">
        <f t="shared" si="84"/>
        <v>SIN FECHA LIQUIDACIÓN</v>
      </c>
      <c r="BS190" s="15" t="str">
        <f t="shared" si="85"/>
        <v>OK</v>
      </c>
      <c r="BT190" s="15" t="str">
        <f t="shared" si="86"/>
        <v>OK</v>
      </c>
      <c r="BU190" s="15" t="str">
        <f t="shared" si="87"/>
        <v>OK</v>
      </c>
      <c r="BV190" s="15" t="e">
        <f t="shared" si="88"/>
        <v>#VALUE!</v>
      </c>
      <c r="BW190" s="16">
        <f t="shared" si="73"/>
        <v>0</v>
      </c>
      <c r="BX190" s="16">
        <f t="shared" si="74"/>
        <v>721</v>
      </c>
      <c r="BY190" t="str">
        <f t="shared" si="89"/>
        <v/>
      </c>
      <c r="BZ190" t="str">
        <f t="shared" si="90"/>
        <v>OK</v>
      </c>
      <c r="CA190" t="str">
        <f t="shared" si="91"/>
        <v>OK</v>
      </c>
      <c r="CB190" t="str">
        <f t="shared" si="92"/>
        <v>OK</v>
      </c>
      <c r="CC190" t="str">
        <f t="shared" si="93"/>
        <v>ERROR</v>
      </c>
      <c r="CD190" s="43" t="s">
        <v>904</v>
      </c>
      <c r="CE190" s="44" t="s">
        <v>904</v>
      </c>
      <c r="CF190" s="44" t="s">
        <v>427</v>
      </c>
      <c r="CH190" s="8">
        <f t="shared" si="94"/>
        <v>0</v>
      </c>
      <c r="CI190" s="8">
        <f t="shared" si="67"/>
        <v>45473</v>
      </c>
      <c r="CJ190">
        <f t="shared" si="75"/>
        <v>458075</v>
      </c>
    </row>
    <row r="191" spans="1:88" ht="15.75" thickBot="1" x14ac:dyDescent="0.3">
      <c r="A191" s="1">
        <v>181</v>
      </c>
      <c r="B191" t="s">
        <v>1843</v>
      </c>
      <c r="C191" s="3" t="s">
        <v>58</v>
      </c>
      <c r="D191" s="3" t="s">
        <v>56</v>
      </c>
      <c r="E191" s="3" t="s">
        <v>396</v>
      </c>
      <c r="F191" s="3" t="s">
        <v>896</v>
      </c>
      <c r="G191" s="3" t="s">
        <v>1044</v>
      </c>
      <c r="H191" s="3" t="s">
        <v>140</v>
      </c>
      <c r="I191" s="3">
        <v>11499061</v>
      </c>
      <c r="J191" s="3" t="s">
        <v>264</v>
      </c>
      <c r="K191" s="3" t="s">
        <v>903</v>
      </c>
      <c r="L191" s="3" t="s">
        <v>280</v>
      </c>
      <c r="M191" s="4" t="s">
        <v>904</v>
      </c>
      <c r="N191" s="3" t="s">
        <v>61</v>
      </c>
      <c r="O191" s="3" t="s">
        <v>72</v>
      </c>
      <c r="P191" s="3">
        <v>39645877</v>
      </c>
      <c r="Q191" s="3"/>
      <c r="R191" s="3" t="s">
        <v>56</v>
      </c>
      <c r="S191" s="3" t="s">
        <v>56</v>
      </c>
      <c r="T191" s="3" t="s">
        <v>1050</v>
      </c>
      <c r="U191" s="3">
        <v>11499061</v>
      </c>
      <c r="V191" s="3" t="s">
        <v>242</v>
      </c>
      <c r="W191" s="3" t="s">
        <v>68</v>
      </c>
      <c r="X191" s="3" t="s">
        <v>56</v>
      </c>
      <c r="Y191" s="3">
        <v>0</v>
      </c>
      <c r="Z191" s="3">
        <v>720</v>
      </c>
      <c r="AA191" s="3" t="s">
        <v>84</v>
      </c>
      <c r="AB191" s="3">
        <v>0</v>
      </c>
      <c r="AC191" s="3" t="s">
        <v>68</v>
      </c>
      <c r="AD191" s="3" t="s">
        <v>56</v>
      </c>
      <c r="AE191" s="3"/>
      <c r="AF191" s="3"/>
      <c r="AG191" s="4" t="s">
        <v>904</v>
      </c>
      <c r="AH191" s="3">
        <v>11040986</v>
      </c>
      <c r="AI191" s="3">
        <v>0</v>
      </c>
      <c r="AJ191" s="3" t="s">
        <v>77</v>
      </c>
      <c r="AK191" s="3" t="s">
        <v>61</v>
      </c>
      <c r="AL191" s="3" t="s">
        <v>72</v>
      </c>
      <c r="AM191" s="3">
        <v>51700138</v>
      </c>
      <c r="AN191" s="3"/>
      <c r="AO191" s="3" t="s">
        <v>56</v>
      </c>
      <c r="AP191" s="3" t="s">
        <v>56</v>
      </c>
      <c r="AQ191" s="3" t="s">
        <v>906</v>
      </c>
      <c r="AR191" s="4" t="s">
        <v>629</v>
      </c>
      <c r="AS191" s="4" t="s">
        <v>56</v>
      </c>
      <c r="AT191" s="3" t="s">
        <v>1046</v>
      </c>
      <c r="AU191" s="6" t="s">
        <v>901</v>
      </c>
      <c r="AV191" s="6" t="s">
        <v>3600</v>
      </c>
      <c r="AW191" s="3" t="str">
        <f t="shared" si="76"/>
        <v>2019000050067</v>
      </c>
      <c r="AX191" t="str">
        <f>VLOOKUP(AW191,'447 F23.8  PROYECTOS DE INVE...'!$F$10:$P$694,11,0)</f>
        <v>2021/09/13</v>
      </c>
      <c r="AY191" s="3"/>
      <c r="AZ191" s="3" t="str">
        <f t="shared" si="68"/>
        <v>2023/01/10</v>
      </c>
      <c r="BA191" s="18" t="str">
        <f>VLOOKUP(AW191,'447 F23.8  PROYECTOS DE INVE...'!$JE$10:$JE$68,1,FALSE)</f>
        <v>2019000050067</v>
      </c>
      <c r="BB191" s="3" t="str">
        <f t="shared" si="77"/>
        <v>1 EN EJECUCIÓN</v>
      </c>
      <c r="BC191" s="40" t="str">
        <f>VLOOKUP(BA191,'447 F23.8  PROYECTOS DE INVE...'!$F$10:$R$770,13,0)</f>
        <v>1 APROBADO</v>
      </c>
      <c r="BD191" s="40" t="str">
        <f t="shared" si="78"/>
        <v>1 EN EJECUCIÓN1 APROBADO</v>
      </c>
      <c r="BG191" t="str">
        <f>IFERROR(VLOOKUP('448 F23.9  CONTRATOS REALIZA...'!BD191,Hoja1!$F$2:$G$7,2,0),"ERROR")</f>
        <v>ERROR</v>
      </c>
      <c r="BH191" s="3" t="str">
        <f t="shared" si="79"/>
        <v>40 ASIGNACIÓN PARA LA INVERSIÓN REGIONAL - DEPARTAMENTOS ART. 209 DE LA LEY 2056 DE 2020</v>
      </c>
      <c r="BI191" t="str">
        <f>VLOOKUP(F191,'447 F23.8  PROYECTOS DE INVE...'!$F$10:$U$68,16,0)</f>
        <v>40 ASIGNACIÓN PARA LA INVERSIÓN REGIONAL - DEPARTAMENTOS ART. 209 DE LA LEY 2056 DE 2020</v>
      </c>
      <c r="BJ191" t="b">
        <f t="shared" si="69"/>
        <v>1</v>
      </c>
      <c r="BK191" s="4" t="str">
        <f t="shared" si="80"/>
        <v>2023/01/10</v>
      </c>
      <c r="BL191" s="4" t="str">
        <f t="shared" si="81"/>
        <v>2023/01/10</v>
      </c>
      <c r="BM191" s="4" t="str">
        <f t="shared" si="82"/>
        <v>2024/12/31</v>
      </c>
      <c r="BN191" s="4" t="str">
        <f t="shared" si="83"/>
        <v/>
      </c>
      <c r="BO191" s="15" t="str">
        <f t="shared" si="70"/>
        <v>2023/01/10</v>
      </c>
      <c r="BP191" s="15" t="str">
        <f t="shared" si="71"/>
        <v>2023/01/10</v>
      </c>
      <c r="BQ191" s="15" t="str">
        <f t="shared" si="72"/>
        <v>2024/12/31</v>
      </c>
      <c r="BR191" s="15" t="str">
        <f t="shared" si="84"/>
        <v>SIN FECHA LIQUIDACIÓN</v>
      </c>
      <c r="BS191" s="15" t="str">
        <f t="shared" si="85"/>
        <v>OK</v>
      </c>
      <c r="BT191" s="15" t="str">
        <f t="shared" si="86"/>
        <v>OK</v>
      </c>
      <c r="BU191" s="15" t="str">
        <f t="shared" si="87"/>
        <v>OK</v>
      </c>
      <c r="BV191" s="15" t="e">
        <f t="shared" si="88"/>
        <v>#VALUE!</v>
      </c>
      <c r="BW191" s="16">
        <f t="shared" si="73"/>
        <v>0</v>
      </c>
      <c r="BX191" s="16">
        <f t="shared" si="74"/>
        <v>721</v>
      </c>
      <c r="BY191" t="str">
        <f t="shared" si="89"/>
        <v/>
      </c>
      <c r="BZ191" t="str">
        <f t="shared" si="90"/>
        <v>OK</v>
      </c>
      <c r="CA191" t="str">
        <f t="shared" si="91"/>
        <v>OK</v>
      </c>
      <c r="CB191" t="str">
        <f t="shared" si="92"/>
        <v>OK</v>
      </c>
      <c r="CC191" t="str">
        <f t="shared" si="93"/>
        <v>ERROR</v>
      </c>
      <c r="CD191" s="43" t="s">
        <v>904</v>
      </c>
      <c r="CE191" s="44" t="s">
        <v>904</v>
      </c>
      <c r="CF191" s="44" t="s">
        <v>427</v>
      </c>
      <c r="CH191" s="8">
        <f t="shared" si="94"/>
        <v>0</v>
      </c>
      <c r="CI191" s="8">
        <f t="shared" si="67"/>
        <v>45473</v>
      </c>
      <c r="CJ191">
        <f t="shared" si="75"/>
        <v>458075</v>
      </c>
    </row>
    <row r="192" spans="1:88" ht="15.75" thickBot="1" x14ac:dyDescent="0.3">
      <c r="A192" s="1">
        <v>182</v>
      </c>
      <c r="B192" t="s">
        <v>1844</v>
      </c>
      <c r="C192" s="3" t="s">
        <v>58</v>
      </c>
      <c r="D192" s="3" t="s">
        <v>56</v>
      </c>
      <c r="E192" s="3" t="s">
        <v>396</v>
      </c>
      <c r="F192" s="3" t="s">
        <v>896</v>
      </c>
      <c r="G192" s="3" t="s">
        <v>1044</v>
      </c>
      <c r="H192" s="3" t="s">
        <v>140</v>
      </c>
      <c r="I192" s="3">
        <v>11499061</v>
      </c>
      <c r="J192" s="3" t="s">
        <v>264</v>
      </c>
      <c r="K192" s="3" t="s">
        <v>903</v>
      </c>
      <c r="L192" s="3" t="s">
        <v>280</v>
      </c>
      <c r="M192" s="4" t="s">
        <v>904</v>
      </c>
      <c r="N192" s="3" t="s">
        <v>61</v>
      </c>
      <c r="O192" s="3" t="s">
        <v>72</v>
      </c>
      <c r="P192" s="3">
        <v>19389277</v>
      </c>
      <c r="Q192" s="3"/>
      <c r="R192" s="3" t="s">
        <v>56</v>
      </c>
      <c r="S192" s="3" t="s">
        <v>56</v>
      </c>
      <c r="T192" s="3" t="s">
        <v>1051</v>
      </c>
      <c r="U192" s="3">
        <v>11499061</v>
      </c>
      <c r="V192" s="3" t="s">
        <v>242</v>
      </c>
      <c r="W192" s="3" t="s">
        <v>68</v>
      </c>
      <c r="X192" s="3" t="s">
        <v>56</v>
      </c>
      <c r="Y192" s="3">
        <v>0</v>
      </c>
      <c r="Z192" s="3">
        <v>720</v>
      </c>
      <c r="AA192" s="3" t="s">
        <v>84</v>
      </c>
      <c r="AB192" s="3">
        <v>0</v>
      </c>
      <c r="AC192" s="3" t="s">
        <v>68</v>
      </c>
      <c r="AD192" s="3" t="s">
        <v>56</v>
      </c>
      <c r="AE192" s="3"/>
      <c r="AF192" s="3"/>
      <c r="AG192" s="4" t="s">
        <v>904</v>
      </c>
      <c r="AH192" s="3">
        <v>11040987</v>
      </c>
      <c r="AI192" s="3">
        <v>0</v>
      </c>
      <c r="AJ192" s="3" t="s">
        <v>77</v>
      </c>
      <c r="AK192" s="3" t="s">
        <v>61</v>
      </c>
      <c r="AL192" s="3" t="s">
        <v>72</v>
      </c>
      <c r="AM192" s="3">
        <v>51700138</v>
      </c>
      <c r="AN192" s="3"/>
      <c r="AO192" s="3" t="s">
        <v>56</v>
      </c>
      <c r="AP192" s="3" t="s">
        <v>56</v>
      </c>
      <c r="AQ192" s="3" t="s">
        <v>906</v>
      </c>
      <c r="AR192" s="4" t="s">
        <v>629</v>
      </c>
      <c r="AS192" s="4" t="s">
        <v>56</v>
      </c>
      <c r="AT192" s="3" t="s">
        <v>1046</v>
      </c>
      <c r="AU192" s="6" t="s">
        <v>901</v>
      </c>
      <c r="AV192" s="6" t="s">
        <v>3600</v>
      </c>
      <c r="AW192" s="3" t="str">
        <f t="shared" si="76"/>
        <v>2019000050067</v>
      </c>
      <c r="AX192" t="str">
        <f>VLOOKUP(AW192,'447 F23.8  PROYECTOS DE INVE...'!$F$10:$P$694,11,0)</f>
        <v>2021/09/13</v>
      </c>
      <c r="AY192" s="3"/>
      <c r="AZ192" s="3" t="str">
        <f t="shared" si="68"/>
        <v>2023/01/10</v>
      </c>
      <c r="BA192" s="18" t="str">
        <f>VLOOKUP(AW192,'447 F23.8  PROYECTOS DE INVE...'!$JE$10:$JE$68,1,FALSE)</f>
        <v>2019000050067</v>
      </c>
      <c r="BB192" s="3" t="str">
        <f t="shared" si="77"/>
        <v>1 EN EJECUCIÓN</v>
      </c>
      <c r="BC192" s="40" t="str">
        <f>VLOOKUP(BA192,'447 F23.8  PROYECTOS DE INVE...'!$F$10:$R$770,13,0)</f>
        <v>1 APROBADO</v>
      </c>
      <c r="BD192" s="40" t="str">
        <f t="shared" si="78"/>
        <v>1 EN EJECUCIÓN1 APROBADO</v>
      </c>
      <c r="BG192" t="str">
        <f>IFERROR(VLOOKUP('448 F23.9  CONTRATOS REALIZA...'!BD192,Hoja1!$F$2:$G$7,2,0),"ERROR")</f>
        <v>ERROR</v>
      </c>
      <c r="BH192" s="3" t="str">
        <f t="shared" si="79"/>
        <v>40 ASIGNACIÓN PARA LA INVERSIÓN REGIONAL - DEPARTAMENTOS ART. 209 DE LA LEY 2056 DE 2020</v>
      </c>
      <c r="BI192" t="str">
        <f>VLOOKUP(F192,'447 F23.8  PROYECTOS DE INVE...'!$F$10:$U$68,16,0)</f>
        <v>40 ASIGNACIÓN PARA LA INVERSIÓN REGIONAL - DEPARTAMENTOS ART. 209 DE LA LEY 2056 DE 2020</v>
      </c>
      <c r="BJ192" t="b">
        <f t="shared" si="69"/>
        <v>1</v>
      </c>
      <c r="BK192" s="4" t="str">
        <f t="shared" si="80"/>
        <v>2023/01/10</v>
      </c>
      <c r="BL192" s="4" t="str">
        <f t="shared" si="81"/>
        <v>2023/01/10</v>
      </c>
      <c r="BM192" s="4" t="str">
        <f t="shared" si="82"/>
        <v>2024/12/31</v>
      </c>
      <c r="BN192" s="4" t="str">
        <f t="shared" si="83"/>
        <v/>
      </c>
      <c r="BO192" s="15" t="str">
        <f t="shared" si="70"/>
        <v>2023/01/10</v>
      </c>
      <c r="BP192" s="15" t="str">
        <f t="shared" si="71"/>
        <v>2023/01/10</v>
      </c>
      <c r="BQ192" s="15" t="str">
        <f t="shared" si="72"/>
        <v>2024/12/31</v>
      </c>
      <c r="BR192" s="15" t="str">
        <f t="shared" si="84"/>
        <v>SIN FECHA LIQUIDACIÓN</v>
      </c>
      <c r="BS192" s="15" t="str">
        <f t="shared" si="85"/>
        <v>OK</v>
      </c>
      <c r="BT192" s="15" t="str">
        <f t="shared" si="86"/>
        <v>OK</v>
      </c>
      <c r="BU192" s="15" t="str">
        <f t="shared" si="87"/>
        <v>OK</v>
      </c>
      <c r="BV192" s="15" t="e">
        <f t="shared" si="88"/>
        <v>#VALUE!</v>
      </c>
      <c r="BW192" s="16">
        <f t="shared" si="73"/>
        <v>0</v>
      </c>
      <c r="BX192" s="16">
        <f t="shared" si="74"/>
        <v>721</v>
      </c>
      <c r="BY192" t="str">
        <f t="shared" si="89"/>
        <v/>
      </c>
      <c r="BZ192" t="str">
        <f t="shared" si="90"/>
        <v>OK</v>
      </c>
      <c r="CA192" t="str">
        <f t="shared" si="91"/>
        <v>OK</v>
      </c>
      <c r="CB192" t="str">
        <f t="shared" si="92"/>
        <v>OK</v>
      </c>
      <c r="CC192" t="str">
        <f t="shared" si="93"/>
        <v>ERROR</v>
      </c>
      <c r="CD192" s="43" t="s">
        <v>904</v>
      </c>
      <c r="CE192" s="44" t="s">
        <v>904</v>
      </c>
      <c r="CF192" s="44" t="s">
        <v>629</v>
      </c>
      <c r="CH192" s="8">
        <f t="shared" si="94"/>
        <v>-184</v>
      </c>
      <c r="CI192" s="8">
        <f t="shared" si="67"/>
        <v>45473</v>
      </c>
      <c r="CJ192">
        <f t="shared" si="75"/>
        <v>458074</v>
      </c>
    </row>
    <row r="193" spans="1:88" ht="15.75" thickBot="1" x14ac:dyDescent="0.3">
      <c r="A193" s="1">
        <v>183</v>
      </c>
      <c r="B193" t="s">
        <v>1845</v>
      </c>
      <c r="C193" s="3" t="s">
        <v>58</v>
      </c>
      <c r="D193" s="3" t="s">
        <v>56</v>
      </c>
      <c r="E193" s="3" t="s">
        <v>396</v>
      </c>
      <c r="F193" s="3" t="s">
        <v>896</v>
      </c>
      <c r="G193" s="3" t="s">
        <v>1052</v>
      </c>
      <c r="H193" s="3" t="s">
        <v>140</v>
      </c>
      <c r="I193" s="3">
        <v>186412312</v>
      </c>
      <c r="J193" s="3" t="s">
        <v>269</v>
      </c>
      <c r="K193" s="3" t="s">
        <v>903</v>
      </c>
      <c r="L193" s="3" t="s">
        <v>280</v>
      </c>
      <c r="M193" s="4" t="s">
        <v>904</v>
      </c>
      <c r="N193" s="3" t="s">
        <v>61</v>
      </c>
      <c r="O193" s="3" t="s">
        <v>72</v>
      </c>
      <c r="P193" s="3">
        <v>52376531</v>
      </c>
      <c r="Q193" s="3"/>
      <c r="R193" s="3" t="s">
        <v>56</v>
      </c>
      <c r="S193" s="3" t="s">
        <v>56</v>
      </c>
      <c r="T193" s="3" t="s">
        <v>1053</v>
      </c>
      <c r="U193" s="3">
        <v>186412312</v>
      </c>
      <c r="V193" s="3" t="s">
        <v>242</v>
      </c>
      <c r="W193" s="3" t="s">
        <v>68</v>
      </c>
      <c r="X193" s="3" t="s">
        <v>56</v>
      </c>
      <c r="Y193" s="3">
        <v>0</v>
      </c>
      <c r="Z193" s="3">
        <v>537</v>
      </c>
      <c r="AA193" s="3" t="s">
        <v>84</v>
      </c>
      <c r="AB193" s="3">
        <v>0</v>
      </c>
      <c r="AC193" s="3" t="s">
        <v>68</v>
      </c>
      <c r="AD193" s="3" t="s">
        <v>56</v>
      </c>
      <c r="AE193" s="3"/>
      <c r="AF193" s="3"/>
      <c r="AG193" s="4" t="s">
        <v>904</v>
      </c>
      <c r="AH193" s="3">
        <v>186412312</v>
      </c>
      <c r="AI193" s="3">
        <v>0</v>
      </c>
      <c r="AJ193" s="3" t="s">
        <v>77</v>
      </c>
      <c r="AK193" s="3" t="s">
        <v>61</v>
      </c>
      <c r="AL193" s="3" t="s">
        <v>72</v>
      </c>
      <c r="AM193" s="3">
        <v>51700138</v>
      </c>
      <c r="AN193" s="3"/>
      <c r="AO193" s="3" t="s">
        <v>56</v>
      </c>
      <c r="AP193" s="3" t="s">
        <v>56</v>
      </c>
      <c r="AQ193" s="3" t="s">
        <v>906</v>
      </c>
      <c r="AR193" s="4" t="s">
        <v>427</v>
      </c>
      <c r="AS193" s="4" t="s">
        <v>427</v>
      </c>
      <c r="AT193" s="3" t="s">
        <v>1054</v>
      </c>
      <c r="AU193" s="6" t="s">
        <v>901</v>
      </c>
      <c r="AV193" s="6" t="s">
        <v>3600</v>
      </c>
      <c r="AW193" s="3" t="str">
        <f t="shared" si="76"/>
        <v>2019000050067</v>
      </c>
      <c r="AX193" t="str">
        <f>VLOOKUP(AW193,'447 F23.8  PROYECTOS DE INVE...'!$F$10:$P$694,11,0)</f>
        <v>2021/09/13</v>
      </c>
      <c r="AY193" s="3"/>
      <c r="AZ193" s="3" t="str">
        <f t="shared" si="68"/>
        <v>2023/01/10</v>
      </c>
      <c r="BA193" s="18" t="str">
        <f>VLOOKUP(AW193,'447 F23.8  PROYECTOS DE INVE...'!$JE$10:$JE$68,1,FALSE)</f>
        <v>2019000050067</v>
      </c>
      <c r="BB193" s="3" t="str">
        <f t="shared" si="77"/>
        <v>4 LIQUIDADO</v>
      </c>
      <c r="BC193" s="40" t="str">
        <f>VLOOKUP(BA193,'447 F23.8  PROYECTOS DE INVE...'!$F$10:$R$770,13,0)</f>
        <v>1 APROBADO</v>
      </c>
      <c r="BD193" s="40" t="str">
        <f t="shared" si="78"/>
        <v>4 LIQUIDADO1 APROBADO</v>
      </c>
      <c r="BG193" t="str">
        <f>IFERROR(VLOOKUP('448 F23.9  CONTRATOS REALIZA...'!BD193,Hoja1!$F$2:$G$7,2,0),"ERROR")</f>
        <v>ERROR</v>
      </c>
      <c r="BH193" s="3" t="str">
        <f t="shared" si="79"/>
        <v>40 ASIGNACIÓN PARA LA INVERSIÓN REGIONAL - DEPARTAMENTOS ART. 209 DE LA LEY 2056 DE 2020</v>
      </c>
      <c r="BI193" t="str">
        <f>VLOOKUP(F193,'447 F23.8  PROYECTOS DE INVE...'!$F$10:$U$68,16,0)</f>
        <v>40 ASIGNACIÓN PARA LA INVERSIÓN REGIONAL - DEPARTAMENTOS ART. 209 DE LA LEY 2056 DE 2020</v>
      </c>
      <c r="BJ193" t="b">
        <f t="shared" si="69"/>
        <v>1</v>
      </c>
      <c r="BK193" s="4" t="str">
        <f t="shared" si="80"/>
        <v>2023/01/10</v>
      </c>
      <c r="BL193" s="4" t="str">
        <f t="shared" si="81"/>
        <v>2023/01/10</v>
      </c>
      <c r="BM193" s="4" t="str">
        <f t="shared" si="82"/>
        <v>2024/06/30</v>
      </c>
      <c r="BN193" s="4" t="str">
        <f t="shared" si="83"/>
        <v>2024/06/30</v>
      </c>
      <c r="BO193" s="15" t="str">
        <f t="shared" si="70"/>
        <v>2023/01/10</v>
      </c>
      <c r="BP193" s="15" t="str">
        <f t="shared" si="71"/>
        <v>2023/01/10</v>
      </c>
      <c r="BQ193" s="15" t="str">
        <f t="shared" si="72"/>
        <v>2024/06/30</v>
      </c>
      <c r="BR193" s="15" t="str">
        <f t="shared" si="84"/>
        <v>2024/06/30</v>
      </c>
      <c r="BS193" s="15" t="str">
        <f t="shared" si="85"/>
        <v>OK</v>
      </c>
      <c r="BT193" s="15" t="str">
        <f t="shared" si="86"/>
        <v>OK</v>
      </c>
      <c r="BU193" s="15" t="str">
        <f t="shared" si="87"/>
        <v>OK</v>
      </c>
      <c r="BV193" s="15" t="str">
        <f t="shared" si="88"/>
        <v>OK</v>
      </c>
      <c r="BW193" s="16">
        <f t="shared" si="73"/>
        <v>0</v>
      </c>
      <c r="BX193" s="16">
        <f t="shared" si="74"/>
        <v>537</v>
      </c>
      <c r="BY193">
        <f t="shared" si="89"/>
        <v>0</v>
      </c>
      <c r="BZ193" t="str">
        <f t="shared" si="90"/>
        <v>OK</v>
      </c>
      <c r="CA193" t="str">
        <f t="shared" si="91"/>
        <v>OK</v>
      </c>
      <c r="CB193" t="str">
        <f t="shared" si="92"/>
        <v>OK</v>
      </c>
      <c r="CC193" t="str">
        <f t="shared" si="93"/>
        <v>OK</v>
      </c>
      <c r="CD193" s="43" t="s">
        <v>904</v>
      </c>
      <c r="CE193" s="44" t="s">
        <v>904</v>
      </c>
      <c r="CF193" s="44" t="s">
        <v>629</v>
      </c>
      <c r="CH193" s="8">
        <f t="shared" si="94"/>
        <v>-184</v>
      </c>
      <c r="CI193" s="8">
        <f t="shared" si="67"/>
        <v>45473</v>
      </c>
      <c r="CJ193">
        <f t="shared" si="75"/>
        <v>0</v>
      </c>
    </row>
    <row r="194" spans="1:88" ht="15.75" thickBot="1" x14ac:dyDescent="0.3">
      <c r="A194" s="1">
        <v>184</v>
      </c>
      <c r="B194" t="s">
        <v>1846</v>
      </c>
      <c r="C194" s="3" t="s">
        <v>58</v>
      </c>
      <c r="D194" s="3" t="s">
        <v>56</v>
      </c>
      <c r="E194" s="3" t="s">
        <v>396</v>
      </c>
      <c r="F194" s="3" t="s">
        <v>896</v>
      </c>
      <c r="G194" s="3" t="s">
        <v>1052</v>
      </c>
      <c r="H194" s="3" t="s">
        <v>140</v>
      </c>
      <c r="I194" s="3">
        <v>186412318</v>
      </c>
      <c r="J194" s="3" t="s">
        <v>269</v>
      </c>
      <c r="K194" s="3" t="s">
        <v>903</v>
      </c>
      <c r="L194" s="3" t="s">
        <v>280</v>
      </c>
      <c r="M194" s="4" t="s">
        <v>904</v>
      </c>
      <c r="N194" s="3" t="s">
        <v>61</v>
      </c>
      <c r="O194" s="3" t="s">
        <v>72</v>
      </c>
      <c r="P194" s="3">
        <v>79648722</v>
      </c>
      <c r="Q194" s="3"/>
      <c r="R194" s="3" t="s">
        <v>56</v>
      </c>
      <c r="S194" s="3" t="s">
        <v>56</v>
      </c>
      <c r="T194" s="3" t="s">
        <v>1055</v>
      </c>
      <c r="U194" s="3">
        <v>186412318</v>
      </c>
      <c r="V194" s="3" t="s">
        <v>242</v>
      </c>
      <c r="W194" s="3" t="s">
        <v>68</v>
      </c>
      <c r="X194" s="3" t="s">
        <v>56</v>
      </c>
      <c r="Y194" s="3">
        <v>0</v>
      </c>
      <c r="Z194" s="3">
        <v>537</v>
      </c>
      <c r="AA194" s="3" t="s">
        <v>84</v>
      </c>
      <c r="AB194" s="3">
        <v>0</v>
      </c>
      <c r="AC194" s="3" t="s">
        <v>68</v>
      </c>
      <c r="AD194" s="3" t="s">
        <v>56</v>
      </c>
      <c r="AE194" s="3"/>
      <c r="AF194" s="3"/>
      <c r="AG194" s="4" t="s">
        <v>904</v>
      </c>
      <c r="AH194" s="3">
        <v>186412318</v>
      </c>
      <c r="AI194" s="3">
        <v>0</v>
      </c>
      <c r="AJ194" s="3" t="s">
        <v>77</v>
      </c>
      <c r="AK194" s="3" t="s">
        <v>61</v>
      </c>
      <c r="AL194" s="3" t="s">
        <v>72</v>
      </c>
      <c r="AM194" s="3">
        <v>51700138</v>
      </c>
      <c r="AN194" s="3"/>
      <c r="AO194" s="3" t="s">
        <v>56</v>
      </c>
      <c r="AP194" s="3" t="s">
        <v>56</v>
      </c>
      <c r="AQ194" s="3" t="s">
        <v>906</v>
      </c>
      <c r="AR194" s="4" t="s">
        <v>427</v>
      </c>
      <c r="AS194" s="4" t="s">
        <v>427</v>
      </c>
      <c r="AT194" s="3" t="s">
        <v>1054</v>
      </c>
      <c r="AU194" s="6" t="s">
        <v>901</v>
      </c>
      <c r="AV194" s="6" t="s">
        <v>3600</v>
      </c>
      <c r="AW194" s="3" t="str">
        <f t="shared" si="76"/>
        <v>2019000050067</v>
      </c>
      <c r="AX194" t="str">
        <f>VLOOKUP(AW194,'447 F23.8  PROYECTOS DE INVE...'!$F$10:$P$694,11,0)</f>
        <v>2021/09/13</v>
      </c>
      <c r="AY194" s="3"/>
      <c r="AZ194" s="3" t="str">
        <f t="shared" si="68"/>
        <v>2023/01/10</v>
      </c>
      <c r="BA194" s="18" t="str">
        <f>VLOOKUP(AW194,'447 F23.8  PROYECTOS DE INVE...'!$JE$10:$JE$68,1,FALSE)</f>
        <v>2019000050067</v>
      </c>
      <c r="BB194" s="3" t="str">
        <f t="shared" si="77"/>
        <v>4 LIQUIDADO</v>
      </c>
      <c r="BC194" s="40" t="str">
        <f>VLOOKUP(BA194,'447 F23.8  PROYECTOS DE INVE...'!$F$10:$R$770,13,0)</f>
        <v>1 APROBADO</v>
      </c>
      <c r="BD194" s="40" t="str">
        <f t="shared" si="78"/>
        <v>4 LIQUIDADO1 APROBADO</v>
      </c>
      <c r="BG194" t="str">
        <f>IFERROR(VLOOKUP('448 F23.9  CONTRATOS REALIZA...'!BD194,Hoja1!$F$2:$G$7,2,0),"ERROR")</f>
        <v>ERROR</v>
      </c>
      <c r="BH194" s="3" t="str">
        <f t="shared" si="79"/>
        <v>40 ASIGNACIÓN PARA LA INVERSIÓN REGIONAL - DEPARTAMENTOS ART. 209 DE LA LEY 2056 DE 2020</v>
      </c>
      <c r="BI194" t="str">
        <f>VLOOKUP(F194,'447 F23.8  PROYECTOS DE INVE...'!$F$10:$U$68,16,0)</f>
        <v>40 ASIGNACIÓN PARA LA INVERSIÓN REGIONAL - DEPARTAMENTOS ART. 209 DE LA LEY 2056 DE 2020</v>
      </c>
      <c r="BJ194" t="b">
        <f t="shared" si="69"/>
        <v>1</v>
      </c>
      <c r="BK194" s="4" t="str">
        <f t="shared" si="80"/>
        <v>2023/01/10</v>
      </c>
      <c r="BL194" s="4" t="str">
        <f t="shared" si="81"/>
        <v>2023/01/10</v>
      </c>
      <c r="BM194" s="4" t="str">
        <f t="shared" si="82"/>
        <v>2024/06/30</v>
      </c>
      <c r="BN194" s="4" t="str">
        <f t="shared" si="83"/>
        <v>2024/06/30</v>
      </c>
      <c r="BO194" s="15" t="str">
        <f t="shared" si="70"/>
        <v>2023/01/10</v>
      </c>
      <c r="BP194" s="15" t="str">
        <f t="shared" si="71"/>
        <v>2023/01/10</v>
      </c>
      <c r="BQ194" s="15" t="str">
        <f t="shared" si="72"/>
        <v>2024/06/30</v>
      </c>
      <c r="BR194" s="15" t="str">
        <f t="shared" si="84"/>
        <v>2024/06/30</v>
      </c>
      <c r="BS194" s="15" t="str">
        <f t="shared" si="85"/>
        <v>OK</v>
      </c>
      <c r="BT194" s="15" t="str">
        <f t="shared" si="86"/>
        <v>OK</v>
      </c>
      <c r="BU194" s="15" t="str">
        <f t="shared" si="87"/>
        <v>OK</v>
      </c>
      <c r="BV194" s="15" t="str">
        <f t="shared" si="88"/>
        <v>OK</v>
      </c>
      <c r="BW194" s="16">
        <f t="shared" si="73"/>
        <v>0</v>
      </c>
      <c r="BX194" s="16">
        <f t="shared" si="74"/>
        <v>537</v>
      </c>
      <c r="BY194">
        <f t="shared" si="89"/>
        <v>0</v>
      </c>
      <c r="BZ194" t="str">
        <f t="shared" si="90"/>
        <v>OK</v>
      </c>
      <c r="CA194" t="str">
        <f t="shared" si="91"/>
        <v>OK</v>
      </c>
      <c r="CB194" t="str">
        <f t="shared" si="92"/>
        <v>OK</v>
      </c>
      <c r="CC194" t="str">
        <f t="shared" si="93"/>
        <v>OK</v>
      </c>
      <c r="CD194" s="43" t="s">
        <v>904</v>
      </c>
      <c r="CE194" s="44" t="s">
        <v>904</v>
      </c>
      <c r="CF194" s="44" t="s">
        <v>629</v>
      </c>
      <c r="CH194" s="8">
        <f t="shared" si="94"/>
        <v>-184</v>
      </c>
      <c r="CI194" s="8">
        <f t="shared" si="67"/>
        <v>45473</v>
      </c>
      <c r="CJ194">
        <f t="shared" si="75"/>
        <v>0</v>
      </c>
    </row>
    <row r="195" spans="1:88" ht="15.75" thickBot="1" x14ac:dyDescent="0.3">
      <c r="A195" s="1">
        <v>185</v>
      </c>
      <c r="B195" t="s">
        <v>1847</v>
      </c>
      <c r="C195" s="3" t="s">
        <v>58</v>
      </c>
      <c r="D195" s="3" t="s">
        <v>56</v>
      </c>
      <c r="E195" s="3" t="s">
        <v>396</v>
      </c>
      <c r="F195" s="3" t="s">
        <v>896</v>
      </c>
      <c r="G195" s="3" t="s">
        <v>1052</v>
      </c>
      <c r="H195" s="3" t="s">
        <v>140</v>
      </c>
      <c r="I195" s="3">
        <v>186439469</v>
      </c>
      <c r="J195" s="3" t="s">
        <v>269</v>
      </c>
      <c r="K195" s="3" t="s">
        <v>903</v>
      </c>
      <c r="L195" s="3" t="s">
        <v>280</v>
      </c>
      <c r="M195" s="4" t="s">
        <v>904</v>
      </c>
      <c r="N195" s="3" t="s">
        <v>61</v>
      </c>
      <c r="O195" s="3" t="s">
        <v>72</v>
      </c>
      <c r="P195" s="3">
        <v>80721906</v>
      </c>
      <c r="Q195" s="3"/>
      <c r="R195" s="3" t="s">
        <v>56</v>
      </c>
      <c r="S195" s="3" t="s">
        <v>56</v>
      </c>
      <c r="T195" s="3" t="s">
        <v>1056</v>
      </c>
      <c r="U195" s="3">
        <v>186439469</v>
      </c>
      <c r="V195" s="3" t="s">
        <v>242</v>
      </c>
      <c r="W195" s="3" t="s">
        <v>68</v>
      </c>
      <c r="X195" s="3" t="s">
        <v>56</v>
      </c>
      <c r="Y195" s="3">
        <v>0</v>
      </c>
      <c r="Z195" s="3">
        <v>537</v>
      </c>
      <c r="AA195" s="3" t="s">
        <v>84</v>
      </c>
      <c r="AB195" s="3">
        <v>0</v>
      </c>
      <c r="AC195" s="3" t="s">
        <v>68</v>
      </c>
      <c r="AD195" s="3" t="s">
        <v>56</v>
      </c>
      <c r="AE195" s="3"/>
      <c r="AF195" s="3"/>
      <c r="AG195" s="4" t="s">
        <v>904</v>
      </c>
      <c r="AH195" s="3">
        <v>186439469</v>
      </c>
      <c r="AI195" s="3">
        <v>0</v>
      </c>
      <c r="AJ195" s="3" t="s">
        <v>77</v>
      </c>
      <c r="AK195" s="3" t="s">
        <v>61</v>
      </c>
      <c r="AL195" s="3" t="s">
        <v>72</v>
      </c>
      <c r="AM195" s="3">
        <v>51700138</v>
      </c>
      <c r="AN195" s="3"/>
      <c r="AO195" s="3" t="s">
        <v>56</v>
      </c>
      <c r="AP195" s="3" t="s">
        <v>56</v>
      </c>
      <c r="AQ195" s="3" t="s">
        <v>906</v>
      </c>
      <c r="AR195" s="4" t="s">
        <v>427</v>
      </c>
      <c r="AS195" s="4" t="s">
        <v>427</v>
      </c>
      <c r="AT195" s="3" t="s">
        <v>1054</v>
      </c>
      <c r="AU195" s="6" t="s">
        <v>901</v>
      </c>
      <c r="AV195" s="6" t="s">
        <v>3600</v>
      </c>
      <c r="AW195" s="3" t="str">
        <f t="shared" si="76"/>
        <v>2019000050067</v>
      </c>
      <c r="AX195" t="str">
        <f>VLOOKUP(AW195,'447 F23.8  PROYECTOS DE INVE...'!$F$10:$P$694,11,0)</f>
        <v>2021/09/13</v>
      </c>
      <c r="AY195" s="3"/>
      <c r="AZ195" s="3" t="str">
        <f t="shared" si="68"/>
        <v>2023/01/10</v>
      </c>
      <c r="BA195" s="18" t="str">
        <f>VLOOKUP(AW195,'447 F23.8  PROYECTOS DE INVE...'!$JE$10:$JE$68,1,FALSE)</f>
        <v>2019000050067</v>
      </c>
      <c r="BB195" s="3" t="str">
        <f t="shared" si="77"/>
        <v>4 LIQUIDADO</v>
      </c>
      <c r="BC195" s="40" t="str">
        <f>VLOOKUP(BA195,'447 F23.8  PROYECTOS DE INVE...'!$F$10:$R$770,13,0)</f>
        <v>1 APROBADO</v>
      </c>
      <c r="BD195" s="40" t="str">
        <f t="shared" si="78"/>
        <v>4 LIQUIDADO1 APROBADO</v>
      </c>
      <c r="BG195" t="str">
        <f>IFERROR(VLOOKUP('448 F23.9  CONTRATOS REALIZA...'!BD195,Hoja1!$F$2:$G$7,2,0),"ERROR")</f>
        <v>ERROR</v>
      </c>
      <c r="BH195" s="3" t="str">
        <f t="shared" si="79"/>
        <v>40 ASIGNACIÓN PARA LA INVERSIÓN REGIONAL - DEPARTAMENTOS ART. 209 DE LA LEY 2056 DE 2020</v>
      </c>
      <c r="BI195" t="str">
        <f>VLOOKUP(F195,'447 F23.8  PROYECTOS DE INVE...'!$F$10:$U$68,16,0)</f>
        <v>40 ASIGNACIÓN PARA LA INVERSIÓN REGIONAL - DEPARTAMENTOS ART. 209 DE LA LEY 2056 DE 2020</v>
      </c>
      <c r="BJ195" t="b">
        <f t="shared" si="69"/>
        <v>1</v>
      </c>
      <c r="BK195" s="4" t="str">
        <f t="shared" si="80"/>
        <v>2023/01/10</v>
      </c>
      <c r="BL195" s="4" t="str">
        <f t="shared" si="81"/>
        <v>2023/01/10</v>
      </c>
      <c r="BM195" s="4" t="str">
        <f t="shared" si="82"/>
        <v>2024/06/30</v>
      </c>
      <c r="BN195" s="4" t="str">
        <f t="shared" si="83"/>
        <v>2024/06/30</v>
      </c>
      <c r="BO195" s="15" t="str">
        <f t="shared" si="70"/>
        <v>2023/01/10</v>
      </c>
      <c r="BP195" s="15" t="str">
        <f t="shared" si="71"/>
        <v>2023/01/10</v>
      </c>
      <c r="BQ195" s="15" t="str">
        <f t="shared" si="72"/>
        <v>2024/06/30</v>
      </c>
      <c r="BR195" s="15" t="str">
        <f t="shared" si="84"/>
        <v>2024/06/30</v>
      </c>
      <c r="BS195" s="15" t="str">
        <f t="shared" si="85"/>
        <v>OK</v>
      </c>
      <c r="BT195" s="15" t="str">
        <f t="shared" si="86"/>
        <v>OK</v>
      </c>
      <c r="BU195" s="15" t="str">
        <f t="shared" si="87"/>
        <v>OK</v>
      </c>
      <c r="BV195" s="15" t="str">
        <f t="shared" si="88"/>
        <v>OK</v>
      </c>
      <c r="BW195" s="16">
        <f t="shared" si="73"/>
        <v>0</v>
      </c>
      <c r="BX195" s="16">
        <f t="shared" si="74"/>
        <v>537</v>
      </c>
      <c r="BY195">
        <f t="shared" si="89"/>
        <v>0</v>
      </c>
      <c r="BZ195" t="str">
        <f t="shared" si="90"/>
        <v>OK</v>
      </c>
      <c r="CA195" t="str">
        <f t="shared" si="91"/>
        <v>OK</v>
      </c>
      <c r="CB195" t="str">
        <f t="shared" si="92"/>
        <v>OK</v>
      </c>
      <c r="CC195" t="str">
        <f t="shared" si="93"/>
        <v>OK</v>
      </c>
      <c r="CD195" s="43" t="s">
        <v>904</v>
      </c>
      <c r="CE195" s="44" t="s">
        <v>904</v>
      </c>
      <c r="CF195" s="44" t="s">
        <v>427</v>
      </c>
      <c r="CH195" s="8">
        <f t="shared" si="94"/>
        <v>0</v>
      </c>
      <c r="CI195" s="8">
        <f t="shared" si="67"/>
        <v>45473</v>
      </c>
      <c r="CJ195">
        <f t="shared" si="75"/>
        <v>0</v>
      </c>
    </row>
    <row r="196" spans="1:88" ht="15.75" thickBot="1" x14ac:dyDescent="0.3">
      <c r="A196" s="1">
        <v>186</v>
      </c>
      <c r="B196" t="s">
        <v>1848</v>
      </c>
      <c r="C196" s="3" t="s">
        <v>58</v>
      </c>
      <c r="D196" s="3" t="s">
        <v>56</v>
      </c>
      <c r="E196" s="3" t="s">
        <v>396</v>
      </c>
      <c r="F196" s="3" t="s">
        <v>896</v>
      </c>
      <c r="G196" s="3" t="s">
        <v>1057</v>
      </c>
      <c r="H196" s="3" t="s">
        <v>140</v>
      </c>
      <c r="I196" s="3">
        <v>83755980</v>
      </c>
      <c r="J196" s="3" t="s">
        <v>269</v>
      </c>
      <c r="K196" s="3" t="s">
        <v>903</v>
      </c>
      <c r="L196" s="3" t="s">
        <v>280</v>
      </c>
      <c r="M196" s="4" t="s">
        <v>904</v>
      </c>
      <c r="N196" s="3" t="s">
        <v>61</v>
      </c>
      <c r="O196" s="3" t="s">
        <v>72</v>
      </c>
      <c r="P196" s="3">
        <v>51981568</v>
      </c>
      <c r="Q196" s="3"/>
      <c r="R196" s="3" t="s">
        <v>56</v>
      </c>
      <c r="S196" s="3" t="s">
        <v>56</v>
      </c>
      <c r="T196" s="3" t="s">
        <v>1058</v>
      </c>
      <c r="U196" s="3">
        <v>83755980</v>
      </c>
      <c r="V196" s="3" t="s">
        <v>242</v>
      </c>
      <c r="W196" s="3" t="s">
        <v>68</v>
      </c>
      <c r="X196" s="3" t="s">
        <v>56</v>
      </c>
      <c r="Y196" s="3">
        <v>0</v>
      </c>
      <c r="Z196" s="3">
        <v>537</v>
      </c>
      <c r="AA196" s="3" t="s">
        <v>84</v>
      </c>
      <c r="AB196" s="3">
        <v>0</v>
      </c>
      <c r="AC196" s="3" t="s">
        <v>68</v>
      </c>
      <c r="AD196" s="3" t="s">
        <v>56</v>
      </c>
      <c r="AE196" s="3"/>
      <c r="AF196" s="3"/>
      <c r="AG196" s="4" t="s">
        <v>904</v>
      </c>
      <c r="AH196" s="3">
        <v>83755980</v>
      </c>
      <c r="AI196" s="3">
        <v>0</v>
      </c>
      <c r="AJ196" s="3" t="s">
        <v>77</v>
      </c>
      <c r="AK196" s="3" t="s">
        <v>61</v>
      </c>
      <c r="AL196" s="3" t="s">
        <v>72</v>
      </c>
      <c r="AM196" s="3">
        <v>51700138</v>
      </c>
      <c r="AN196" s="3"/>
      <c r="AO196" s="3" t="s">
        <v>56</v>
      </c>
      <c r="AP196" s="3" t="s">
        <v>56</v>
      </c>
      <c r="AQ196" s="3" t="s">
        <v>906</v>
      </c>
      <c r="AR196" s="4" t="s">
        <v>427</v>
      </c>
      <c r="AS196" s="4" t="s">
        <v>427</v>
      </c>
      <c r="AT196" s="3" t="s">
        <v>1059</v>
      </c>
      <c r="AU196" s="6" t="s">
        <v>901</v>
      </c>
      <c r="AV196" s="6" t="s">
        <v>3600</v>
      </c>
      <c r="AW196" s="3" t="str">
        <f t="shared" si="76"/>
        <v>2019000050067</v>
      </c>
      <c r="AX196" t="str">
        <f>VLOOKUP(AW196,'447 F23.8  PROYECTOS DE INVE...'!$F$10:$P$694,11,0)</f>
        <v>2021/09/13</v>
      </c>
      <c r="AY196" s="3"/>
      <c r="AZ196" s="3" t="str">
        <f t="shared" si="68"/>
        <v>2023/01/10</v>
      </c>
      <c r="BA196" s="18" t="str">
        <f>VLOOKUP(AW196,'447 F23.8  PROYECTOS DE INVE...'!$JE$10:$JE$68,1,FALSE)</f>
        <v>2019000050067</v>
      </c>
      <c r="BB196" s="3" t="str">
        <f t="shared" si="77"/>
        <v>4 LIQUIDADO</v>
      </c>
      <c r="BC196" s="40" t="str">
        <f>VLOOKUP(BA196,'447 F23.8  PROYECTOS DE INVE...'!$F$10:$R$770,13,0)</f>
        <v>1 APROBADO</v>
      </c>
      <c r="BD196" s="40" t="str">
        <f t="shared" si="78"/>
        <v>4 LIQUIDADO1 APROBADO</v>
      </c>
      <c r="BG196" t="str">
        <f>IFERROR(VLOOKUP('448 F23.9  CONTRATOS REALIZA...'!BD196,Hoja1!$F$2:$G$7,2,0),"ERROR")</f>
        <v>ERROR</v>
      </c>
      <c r="BH196" s="3" t="str">
        <f t="shared" si="79"/>
        <v>40 ASIGNACIÓN PARA LA INVERSIÓN REGIONAL - DEPARTAMENTOS ART. 209 DE LA LEY 2056 DE 2020</v>
      </c>
      <c r="BI196" t="str">
        <f>VLOOKUP(F196,'447 F23.8  PROYECTOS DE INVE...'!$F$10:$U$68,16,0)</f>
        <v>40 ASIGNACIÓN PARA LA INVERSIÓN REGIONAL - DEPARTAMENTOS ART. 209 DE LA LEY 2056 DE 2020</v>
      </c>
      <c r="BJ196" t="b">
        <f t="shared" si="69"/>
        <v>1</v>
      </c>
      <c r="BK196" s="4" t="str">
        <f t="shared" si="80"/>
        <v>2023/01/10</v>
      </c>
      <c r="BL196" s="4" t="str">
        <f t="shared" si="81"/>
        <v>2023/01/10</v>
      </c>
      <c r="BM196" s="4" t="str">
        <f t="shared" si="82"/>
        <v>2024/06/30</v>
      </c>
      <c r="BN196" s="4" t="str">
        <f t="shared" si="83"/>
        <v>2024/06/30</v>
      </c>
      <c r="BO196" s="15" t="str">
        <f t="shared" si="70"/>
        <v>2023/01/10</v>
      </c>
      <c r="BP196" s="15" t="str">
        <f t="shared" si="71"/>
        <v>2023/01/10</v>
      </c>
      <c r="BQ196" s="15" t="str">
        <f t="shared" si="72"/>
        <v>2024/06/30</v>
      </c>
      <c r="BR196" s="15" t="str">
        <f t="shared" si="84"/>
        <v>2024/06/30</v>
      </c>
      <c r="BS196" s="15" t="str">
        <f t="shared" si="85"/>
        <v>OK</v>
      </c>
      <c r="BT196" s="15" t="str">
        <f t="shared" si="86"/>
        <v>OK</v>
      </c>
      <c r="BU196" s="15" t="str">
        <f t="shared" si="87"/>
        <v>OK</v>
      </c>
      <c r="BV196" s="15" t="str">
        <f t="shared" si="88"/>
        <v>OK</v>
      </c>
      <c r="BW196" s="16">
        <f t="shared" si="73"/>
        <v>0</v>
      </c>
      <c r="BX196" s="16">
        <f t="shared" si="74"/>
        <v>537</v>
      </c>
      <c r="BY196">
        <f t="shared" si="89"/>
        <v>0</v>
      </c>
      <c r="BZ196" t="str">
        <f t="shared" si="90"/>
        <v>OK</v>
      </c>
      <c r="CA196" t="str">
        <f t="shared" si="91"/>
        <v>OK</v>
      </c>
      <c r="CB196" t="str">
        <f t="shared" si="92"/>
        <v>OK</v>
      </c>
      <c r="CC196" t="str">
        <f t="shared" si="93"/>
        <v>OK</v>
      </c>
      <c r="CD196" s="43" t="s">
        <v>904</v>
      </c>
      <c r="CE196" s="44" t="s">
        <v>904</v>
      </c>
      <c r="CF196" s="44" t="s">
        <v>427</v>
      </c>
      <c r="CH196" s="8">
        <f t="shared" si="94"/>
        <v>0</v>
      </c>
      <c r="CI196" s="8">
        <f t="shared" si="67"/>
        <v>45473</v>
      </c>
      <c r="CJ196">
        <f t="shared" si="75"/>
        <v>0</v>
      </c>
    </row>
    <row r="197" spans="1:88" ht="15.75" thickBot="1" x14ac:dyDescent="0.3">
      <c r="A197" s="1">
        <v>187</v>
      </c>
      <c r="B197" t="s">
        <v>1849</v>
      </c>
      <c r="C197" s="3" t="s">
        <v>58</v>
      </c>
      <c r="D197" s="3" t="s">
        <v>56</v>
      </c>
      <c r="E197" s="3" t="s">
        <v>396</v>
      </c>
      <c r="F197" s="3" t="s">
        <v>896</v>
      </c>
      <c r="G197" s="3" t="s">
        <v>1060</v>
      </c>
      <c r="H197" s="3" t="s">
        <v>140</v>
      </c>
      <c r="I197" s="3">
        <v>6158591</v>
      </c>
      <c r="J197" s="3" t="s">
        <v>269</v>
      </c>
      <c r="K197" s="3" t="s">
        <v>903</v>
      </c>
      <c r="L197" s="3" t="s">
        <v>280</v>
      </c>
      <c r="M197" s="4" t="s">
        <v>904</v>
      </c>
      <c r="N197" s="3" t="s">
        <v>61</v>
      </c>
      <c r="O197" s="3" t="s">
        <v>72</v>
      </c>
      <c r="P197" s="3">
        <v>52193870</v>
      </c>
      <c r="Q197" s="3"/>
      <c r="R197" s="3" t="s">
        <v>56</v>
      </c>
      <c r="S197" s="3" t="s">
        <v>56</v>
      </c>
      <c r="T197" s="3" t="s">
        <v>1061</v>
      </c>
      <c r="U197" s="3">
        <v>6158591</v>
      </c>
      <c r="V197" s="3" t="s">
        <v>242</v>
      </c>
      <c r="W197" s="3" t="s">
        <v>68</v>
      </c>
      <c r="X197" s="3" t="s">
        <v>56</v>
      </c>
      <c r="Y197" s="3">
        <v>0</v>
      </c>
      <c r="Z197" s="3">
        <v>537</v>
      </c>
      <c r="AA197" s="3" t="s">
        <v>84</v>
      </c>
      <c r="AB197" s="3">
        <v>0</v>
      </c>
      <c r="AC197" s="3" t="s">
        <v>68</v>
      </c>
      <c r="AD197" s="3" t="s">
        <v>56</v>
      </c>
      <c r="AE197" s="3"/>
      <c r="AF197" s="3"/>
      <c r="AG197" s="4" t="s">
        <v>904</v>
      </c>
      <c r="AH197" s="3">
        <v>6158591</v>
      </c>
      <c r="AI197" s="3">
        <v>0</v>
      </c>
      <c r="AJ197" s="3" t="s">
        <v>77</v>
      </c>
      <c r="AK197" s="3" t="s">
        <v>61</v>
      </c>
      <c r="AL197" s="3" t="s">
        <v>72</v>
      </c>
      <c r="AM197" s="3">
        <v>51700138</v>
      </c>
      <c r="AN197" s="3"/>
      <c r="AO197" s="3" t="s">
        <v>56</v>
      </c>
      <c r="AP197" s="3" t="s">
        <v>56</v>
      </c>
      <c r="AQ197" s="3" t="s">
        <v>906</v>
      </c>
      <c r="AR197" s="4" t="s">
        <v>427</v>
      </c>
      <c r="AS197" s="4" t="s">
        <v>427</v>
      </c>
      <c r="AT197" s="3" t="s">
        <v>1062</v>
      </c>
      <c r="AU197" s="6" t="s">
        <v>901</v>
      </c>
      <c r="AV197" s="6" t="s">
        <v>3600</v>
      </c>
      <c r="AW197" s="3" t="str">
        <f t="shared" si="76"/>
        <v>2019000050067</v>
      </c>
      <c r="AX197" t="str">
        <f>VLOOKUP(AW197,'447 F23.8  PROYECTOS DE INVE...'!$F$10:$P$694,11,0)</f>
        <v>2021/09/13</v>
      </c>
      <c r="AY197" s="3"/>
      <c r="AZ197" s="3" t="str">
        <f t="shared" si="68"/>
        <v>2023/01/10</v>
      </c>
      <c r="BA197" s="18" t="str">
        <f>VLOOKUP(AW197,'447 F23.8  PROYECTOS DE INVE...'!$JE$10:$JE$68,1,FALSE)</f>
        <v>2019000050067</v>
      </c>
      <c r="BB197" s="3" t="str">
        <f t="shared" si="77"/>
        <v>4 LIQUIDADO</v>
      </c>
      <c r="BC197" s="40" t="str">
        <f>VLOOKUP(BA197,'447 F23.8  PROYECTOS DE INVE...'!$F$10:$R$770,13,0)</f>
        <v>1 APROBADO</v>
      </c>
      <c r="BD197" s="40" t="str">
        <f t="shared" si="78"/>
        <v>4 LIQUIDADO1 APROBADO</v>
      </c>
      <c r="BG197" t="str">
        <f>IFERROR(VLOOKUP('448 F23.9  CONTRATOS REALIZA...'!BD197,Hoja1!$F$2:$G$7,2,0),"ERROR")</f>
        <v>ERROR</v>
      </c>
      <c r="BH197" s="3" t="str">
        <f t="shared" si="79"/>
        <v>40 ASIGNACIÓN PARA LA INVERSIÓN REGIONAL - DEPARTAMENTOS ART. 209 DE LA LEY 2056 DE 2020</v>
      </c>
      <c r="BI197" t="str">
        <f>VLOOKUP(F197,'447 F23.8  PROYECTOS DE INVE...'!$F$10:$U$68,16,0)</f>
        <v>40 ASIGNACIÓN PARA LA INVERSIÓN REGIONAL - DEPARTAMENTOS ART. 209 DE LA LEY 2056 DE 2020</v>
      </c>
      <c r="BJ197" t="b">
        <f t="shared" si="69"/>
        <v>1</v>
      </c>
      <c r="BK197" s="4" t="str">
        <f t="shared" si="80"/>
        <v>2023/01/10</v>
      </c>
      <c r="BL197" s="4" t="str">
        <f t="shared" si="81"/>
        <v>2023/01/10</v>
      </c>
      <c r="BM197" s="4" t="str">
        <f t="shared" si="82"/>
        <v>2024/06/30</v>
      </c>
      <c r="BN197" s="4" t="str">
        <f t="shared" si="83"/>
        <v>2024/06/30</v>
      </c>
      <c r="BO197" s="15" t="str">
        <f t="shared" si="70"/>
        <v>2023/01/10</v>
      </c>
      <c r="BP197" s="15" t="str">
        <f t="shared" si="71"/>
        <v>2023/01/10</v>
      </c>
      <c r="BQ197" s="15" t="str">
        <f t="shared" si="72"/>
        <v>2024/06/30</v>
      </c>
      <c r="BR197" s="15" t="str">
        <f t="shared" si="84"/>
        <v>2024/06/30</v>
      </c>
      <c r="BS197" s="15" t="str">
        <f t="shared" si="85"/>
        <v>OK</v>
      </c>
      <c r="BT197" s="15" t="str">
        <f t="shared" si="86"/>
        <v>OK</v>
      </c>
      <c r="BU197" s="15" t="str">
        <f t="shared" si="87"/>
        <v>OK</v>
      </c>
      <c r="BV197" s="15" t="str">
        <f t="shared" si="88"/>
        <v>OK</v>
      </c>
      <c r="BW197" s="16">
        <f t="shared" si="73"/>
        <v>0</v>
      </c>
      <c r="BX197" s="16">
        <f t="shared" si="74"/>
        <v>537</v>
      </c>
      <c r="BY197">
        <f t="shared" si="89"/>
        <v>0</v>
      </c>
      <c r="BZ197" t="str">
        <f t="shared" si="90"/>
        <v>OK</v>
      </c>
      <c r="CA197" t="str">
        <f t="shared" si="91"/>
        <v>OK</v>
      </c>
      <c r="CB197" t="str">
        <f t="shared" si="92"/>
        <v>OK</v>
      </c>
      <c r="CC197" t="str">
        <f t="shared" si="93"/>
        <v>OK</v>
      </c>
      <c r="CD197" s="43" t="s">
        <v>904</v>
      </c>
      <c r="CE197" s="44" t="s">
        <v>904</v>
      </c>
      <c r="CF197" s="44" t="s">
        <v>427</v>
      </c>
      <c r="CH197" s="8">
        <f t="shared" si="94"/>
        <v>0</v>
      </c>
      <c r="CI197" s="8">
        <f t="shared" si="67"/>
        <v>45473</v>
      </c>
      <c r="CJ197">
        <f t="shared" si="75"/>
        <v>0</v>
      </c>
    </row>
    <row r="198" spans="1:88" ht="15.75" thickBot="1" x14ac:dyDescent="0.3">
      <c r="A198" s="1">
        <v>188</v>
      </c>
      <c r="B198" t="s">
        <v>1850</v>
      </c>
      <c r="C198" s="3" t="s">
        <v>58</v>
      </c>
      <c r="D198" s="3" t="s">
        <v>56</v>
      </c>
      <c r="E198" s="3" t="s">
        <v>396</v>
      </c>
      <c r="F198" s="3" t="s">
        <v>896</v>
      </c>
      <c r="G198" s="3" t="s">
        <v>1060</v>
      </c>
      <c r="H198" s="3" t="s">
        <v>140</v>
      </c>
      <c r="I198" s="3">
        <v>6158590</v>
      </c>
      <c r="J198" s="3" t="s">
        <v>269</v>
      </c>
      <c r="K198" s="3" t="s">
        <v>903</v>
      </c>
      <c r="L198" s="3" t="s">
        <v>280</v>
      </c>
      <c r="M198" s="4" t="s">
        <v>904</v>
      </c>
      <c r="N198" s="3" t="s">
        <v>61</v>
      </c>
      <c r="O198" s="3" t="s">
        <v>72</v>
      </c>
      <c r="P198" s="3">
        <v>52463895</v>
      </c>
      <c r="Q198" s="3"/>
      <c r="R198" s="3" t="s">
        <v>56</v>
      </c>
      <c r="S198" s="3" t="s">
        <v>56</v>
      </c>
      <c r="T198" s="3" t="s">
        <v>1063</v>
      </c>
      <c r="U198" s="3">
        <v>6158590</v>
      </c>
      <c r="V198" s="3" t="s">
        <v>242</v>
      </c>
      <c r="W198" s="3" t="s">
        <v>68</v>
      </c>
      <c r="X198" s="3" t="s">
        <v>56</v>
      </c>
      <c r="Y198" s="3">
        <v>0</v>
      </c>
      <c r="Z198" s="3">
        <v>537</v>
      </c>
      <c r="AA198" s="3" t="s">
        <v>84</v>
      </c>
      <c r="AB198" s="3">
        <v>0</v>
      </c>
      <c r="AC198" s="3" t="s">
        <v>68</v>
      </c>
      <c r="AD198" s="3" t="s">
        <v>56</v>
      </c>
      <c r="AE198" s="3"/>
      <c r="AF198" s="3"/>
      <c r="AG198" s="4" t="s">
        <v>904</v>
      </c>
      <c r="AH198" s="3">
        <v>6158590</v>
      </c>
      <c r="AI198" s="3">
        <v>0</v>
      </c>
      <c r="AJ198" s="3" t="s">
        <v>77</v>
      </c>
      <c r="AK198" s="3" t="s">
        <v>61</v>
      </c>
      <c r="AL198" s="3" t="s">
        <v>72</v>
      </c>
      <c r="AM198" s="3">
        <v>51700138</v>
      </c>
      <c r="AN198" s="3"/>
      <c r="AO198" s="3" t="s">
        <v>56</v>
      </c>
      <c r="AP198" s="3" t="s">
        <v>56</v>
      </c>
      <c r="AQ198" s="3" t="s">
        <v>906</v>
      </c>
      <c r="AR198" s="4" t="s">
        <v>427</v>
      </c>
      <c r="AS198" s="4" t="s">
        <v>427</v>
      </c>
      <c r="AT198" s="3" t="s">
        <v>1062</v>
      </c>
      <c r="AU198" s="6" t="s">
        <v>901</v>
      </c>
      <c r="AV198" s="6" t="s">
        <v>3600</v>
      </c>
      <c r="AW198" s="3" t="str">
        <f t="shared" si="76"/>
        <v>2019000050067</v>
      </c>
      <c r="AX198" t="str">
        <f>VLOOKUP(AW198,'447 F23.8  PROYECTOS DE INVE...'!$F$10:$P$694,11,0)</f>
        <v>2021/09/13</v>
      </c>
      <c r="AY198" s="3"/>
      <c r="AZ198" s="3" t="str">
        <f t="shared" si="68"/>
        <v>2023/01/10</v>
      </c>
      <c r="BA198" s="18" t="str">
        <f>VLOOKUP(AW198,'447 F23.8  PROYECTOS DE INVE...'!$JE$10:$JE$68,1,FALSE)</f>
        <v>2019000050067</v>
      </c>
      <c r="BB198" s="3" t="str">
        <f t="shared" si="77"/>
        <v>4 LIQUIDADO</v>
      </c>
      <c r="BC198" s="40" t="str">
        <f>VLOOKUP(BA198,'447 F23.8  PROYECTOS DE INVE...'!$F$10:$R$770,13,0)</f>
        <v>1 APROBADO</v>
      </c>
      <c r="BD198" s="40" t="str">
        <f t="shared" si="78"/>
        <v>4 LIQUIDADO1 APROBADO</v>
      </c>
      <c r="BG198" t="str">
        <f>IFERROR(VLOOKUP('448 F23.9  CONTRATOS REALIZA...'!BD198,Hoja1!$F$2:$G$7,2,0),"ERROR")</f>
        <v>ERROR</v>
      </c>
      <c r="BH198" s="3" t="str">
        <f t="shared" si="79"/>
        <v>40 ASIGNACIÓN PARA LA INVERSIÓN REGIONAL - DEPARTAMENTOS ART. 209 DE LA LEY 2056 DE 2020</v>
      </c>
      <c r="BI198" t="str">
        <f>VLOOKUP(F198,'447 F23.8  PROYECTOS DE INVE...'!$F$10:$U$68,16,0)</f>
        <v>40 ASIGNACIÓN PARA LA INVERSIÓN REGIONAL - DEPARTAMENTOS ART. 209 DE LA LEY 2056 DE 2020</v>
      </c>
      <c r="BJ198" t="b">
        <f t="shared" si="69"/>
        <v>1</v>
      </c>
      <c r="BK198" s="4" t="str">
        <f t="shared" si="80"/>
        <v>2023/01/10</v>
      </c>
      <c r="BL198" s="4" t="str">
        <f t="shared" si="81"/>
        <v>2023/01/10</v>
      </c>
      <c r="BM198" s="4" t="str">
        <f t="shared" si="82"/>
        <v>2024/06/30</v>
      </c>
      <c r="BN198" s="4" t="str">
        <f t="shared" si="83"/>
        <v>2024/06/30</v>
      </c>
      <c r="BO198" s="15" t="str">
        <f t="shared" si="70"/>
        <v>2023/01/10</v>
      </c>
      <c r="BP198" s="15" t="str">
        <f t="shared" si="71"/>
        <v>2023/01/10</v>
      </c>
      <c r="BQ198" s="15" t="str">
        <f t="shared" si="72"/>
        <v>2024/06/30</v>
      </c>
      <c r="BR198" s="15" t="str">
        <f t="shared" si="84"/>
        <v>2024/06/30</v>
      </c>
      <c r="BS198" s="15" t="str">
        <f t="shared" si="85"/>
        <v>OK</v>
      </c>
      <c r="BT198" s="15" t="str">
        <f t="shared" si="86"/>
        <v>OK</v>
      </c>
      <c r="BU198" s="15" t="str">
        <f t="shared" si="87"/>
        <v>OK</v>
      </c>
      <c r="BV198" s="15" t="str">
        <f t="shared" si="88"/>
        <v>OK</v>
      </c>
      <c r="BW198" s="16">
        <f t="shared" si="73"/>
        <v>0</v>
      </c>
      <c r="BX198" s="16">
        <f t="shared" si="74"/>
        <v>537</v>
      </c>
      <c r="BY198">
        <f t="shared" si="89"/>
        <v>0</v>
      </c>
      <c r="BZ198" t="str">
        <f t="shared" si="90"/>
        <v>OK</v>
      </c>
      <c r="CA198" t="str">
        <f t="shared" si="91"/>
        <v>OK</v>
      </c>
      <c r="CB198" t="str">
        <f t="shared" si="92"/>
        <v>OK</v>
      </c>
      <c r="CC198" t="str">
        <f t="shared" si="93"/>
        <v>OK</v>
      </c>
      <c r="CD198" s="43" t="s">
        <v>904</v>
      </c>
      <c r="CE198" s="44" t="s">
        <v>904</v>
      </c>
      <c r="CF198" s="44" t="s">
        <v>427</v>
      </c>
      <c r="CH198" s="8">
        <f t="shared" si="94"/>
        <v>0</v>
      </c>
      <c r="CI198" s="8">
        <f t="shared" si="67"/>
        <v>45473</v>
      </c>
      <c r="CJ198">
        <f t="shared" si="75"/>
        <v>0</v>
      </c>
    </row>
    <row r="199" spans="1:88" ht="15.75" thickBot="1" x14ac:dyDescent="0.3">
      <c r="A199" s="1">
        <v>189</v>
      </c>
      <c r="B199" t="s">
        <v>1851</v>
      </c>
      <c r="C199" s="3" t="s">
        <v>58</v>
      </c>
      <c r="D199" s="3" t="s">
        <v>56</v>
      </c>
      <c r="E199" s="3" t="s">
        <v>396</v>
      </c>
      <c r="F199" s="3" t="s">
        <v>896</v>
      </c>
      <c r="G199" s="3" t="s">
        <v>1060</v>
      </c>
      <c r="H199" s="3" t="s">
        <v>140</v>
      </c>
      <c r="I199" s="3">
        <v>6162288</v>
      </c>
      <c r="J199" s="3" t="s">
        <v>269</v>
      </c>
      <c r="K199" s="3" t="s">
        <v>903</v>
      </c>
      <c r="L199" s="3" t="s">
        <v>280</v>
      </c>
      <c r="M199" s="4" t="s">
        <v>904</v>
      </c>
      <c r="N199" s="3" t="s">
        <v>61</v>
      </c>
      <c r="O199" s="3" t="s">
        <v>72</v>
      </c>
      <c r="P199" s="3">
        <v>53089633</v>
      </c>
      <c r="Q199" s="3"/>
      <c r="R199" s="3" t="s">
        <v>56</v>
      </c>
      <c r="S199" s="3" t="s">
        <v>56</v>
      </c>
      <c r="T199" s="3" t="s">
        <v>1064</v>
      </c>
      <c r="U199" s="3">
        <v>6162288</v>
      </c>
      <c r="V199" s="3" t="s">
        <v>242</v>
      </c>
      <c r="W199" s="3" t="s">
        <v>68</v>
      </c>
      <c r="X199" s="3" t="s">
        <v>56</v>
      </c>
      <c r="Y199" s="3">
        <v>0</v>
      </c>
      <c r="Z199" s="3">
        <v>537</v>
      </c>
      <c r="AA199" s="3" t="s">
        <v>84</v>
      </c>
      <c r="AB199" s="3">
        <v>0</v>
      </c>
      <c r="AC199" s="3" t="s">
        <v>68</v>
      </c>
      <c r="AD199" s="3" t="s">
        <v>56</v>
      </c>
      <c r="AE199" s="3"/>
      <c r="AF199" s="3"/>
      <c r="AG199" s="4" t="s">
        <v>904</v>
      </c>
      <c r="AH199" s="3">
        <v>6162288</v>
      </c>
      <c r="AI199" s="3">
        <v>0</v>
      </c>
      <c r="AJ199" s="3" t="s">
        <v>77</v>
      </c>
      <c r="AK199" s="3" t="s">
        <v>61</v>
      </c>
      <c r="AL199" s="3" t="s">
        <v>72</v>
      </c>
      <c r="AM199" s="3">
        <v>51700138</v>
      </c>
      <c r="AN199" s="3"/>
      <c r="AO199" s="3" t="s">
        <v>56</v>
      </c>
      <c r="AP199" s="3" t="s">
        <v>56</v>
      </c>
      <c r="AQ199" s="3" t="s">
        <v>906</v>
      </c>
      <c r="AR199" s="4" t="s">
        <v>427</v>
      </c>
      <c r="AS199" s="4" t="s">
        <v>427</v>
      </c>
      <c r="AT199" s="3" t="s">
        <v>1062</v>
      </c>
      <c r="AU199" s="6" t="s">
        <v>901</v>
      </c>
      <c r="AV199" s="6" t="s">
        <v>3600</v>
      </c>
      <c r="AW199" s="3" t="str">
        <f t="shared" si="76"/>
        <v>2019000050067</v>
      </c>
      <c r="AX199" t="str">
        <f>VLOOKUP(AW199,'447 F23.8  PROYECTOS DE INVE...'!$F$10:$P$694,11,0)</f>
        <v>2021/09/13</v>
      </c>
      <c r="AY199" s="3"/>
      <c r="AZ199" s="3" t="str">
        <f t="shared" si="68"/>
        <v>2023/01/10</v>
      </c>
      <c r="BA199" s="18" t="str">
        <f>VLOOKUP(AW199,'447 F23.8  PROYECTOS DE INVE...'!$JE$10:$JE$68,1,FALSE)</f>
        <v>2019000050067</v>
      </c>
      <c r="BB199" s="3" t="str">
        <f t="shared" si="77"/>
        <v>4 LIQUIDADO</v>
      </c>
      <c r="BC199" s="40" t="str">
        <f>VLOOKUP(BA199,'447 F23.8  PROYECTOS DE INVE...'!$F$10:$R$770,13,0)</f>
        <v>1 APROBADO</v>
      </c>
      <c r="BD199" s="40" t="str">
        <f t="shared" si="78"/>
        <v>4 LIQUIDADO1 APROBADO</v>
      </c>
      <c r="BG199" t="str">
        <f>IFERROR(VLOOKUP('448 F23.9  CONTRATOS REALIZA...'!BD199,Hoja1!$F$2:$G$7,2,0),"ERROR")</f>
        <v>ERROR</v>
      </c>
      <c r="BH199" s="3" t="str">
        <f t="shared" si="79"/>
        <v>40 ASIGNACIÓN PARA LA INVERSIÓN REGIONAL - DEPARTAMENTOS ART. 209 DE LA LEY 2056 DE 2020</v>
      </c>
      <c r="BI199" t="str">
        <f>VLOOKUP(F199,'447 F23.8  PROYECTOS DE INVE...'!$F$10:$U$68,16,0)</f>
        <v>40 ASIGNACIÓN PARA LA INVERSIÓN REGIONAL - DEPARTAMENTOS ART. 209 DE LA LEY 2056 DE 2020</v>
      </c>
      <c r="BJ199" t="b">
        <f t="shared" si="69"/>
        <v>1</v>
      </c>
      <c r="BK199" s="4" t="str">
        <f t="shared" si="80"/>
        <v>2023/01/10</v>
      </c>
      <c r="BL199" s="4" t="str">
        <f t="shared" si="81"/>
        <v>2023/01/10</v>
      </c>
      <c r="BM199" s="4" t="str">
        <f t="shared" si="82"/>
        <v>2024/06/30</v>
      </c>
      <c r="BN199" s="4" t="str">
        <f t="shared" si="83"/>
        <v>2024/06/30</v>
      </c>
      <c r="BO199" s="15" t="str">
        <f t="shared" si="70"/>
        <v>2023/01/10</v>
      </c>
      <c r="BP199" s="15" t="str">
        <f t="shared" si="71"/>
        <v>2023/01/10</v>
      </c>
      <c r="BQ199" s="15" t="str">
        <f t="shared" si="72"/>
        <v>2024/06/30</v>
      </c>
      <c r="BR199" s="15" t="str">
        <f t="shared" si="84"/>
        <v>2024/06/30</v>
      </c>
      <c r="BS199" s="15" t="str">
        <f t="shared" si="85"/>
        <v>OK</v>
      </c>
      <c r="BT199" s="15" t="str">
        <f t="shared" si="86"/>
        <v>OK</v>
      </c>
      <c r="BU199" s="15" t="str">
        <f t="shared" si="87"/>
        <v>OK</v>
      </c>
      <c r="BV199" s="15" t="str">
        <f t="shared" si="88"/>
        <v>OK</v>
      </c>
      <c r="BW199" s="16">
        <f t="shared" si="73"/>
        <v>0</v>
      </c>
      <c r="BX199" s="16">
        <f t="shared" si="74"/>
        <v>537</v>
      </c>
      <c r="BY199">
        <f t="shared" si="89"/>
        <v>0</v>
      </c>
      <c r="BZ199" t="str">
        <f t="shared" si="90"/>
        <v>OK</v>
      </c>
      <c r="CA199" t="str">
        <f t="shared" si="91"/>
        <v>OK</v>
      </c>
      <c r="CB199" t="str">
        <f t="shared" si="92"/>
        <v>OK</v>
      </c>
      <c r="CC199" t="str">
        <f t="shared" si="93"/>
        <v>OK</v>
      </c>
      <c r="CD199" s="43" t="s">
        <v>904</v>
      </c>
      <c r="CE199" s="44" t="s">
        <v>904</v>
      </c>
      <c r="CF199" s="44" t="s">
        <v>427</v>
      </c>
      <c r="CH199" s="8">
        <f t="shared" si="94"/>
        <v>0</v>
      </c>
      <c r="CI199" s="8">
        <f t="shared" ref="CI199:CI262" si="95">$CH$7-CG199</f>
        <v>45473</v>
      </c>
      <c r="CJ199">
        <f t="shared" si="75"/>
        <v>0</v>
      </c>
    </row>
    <row r="200" spans="1:88" ht="15.75" thickBot="1" x14ac:dyDescent="0.3">
      <c r="A200" s="1">
        <v>190</v>
      </c>
      <c r="B200" t="s">
        <v>1852</v>
      </c>
      <c r="C200" s="3" t="s">
        <v>58</v>
      </c>
      <c r="D200" s="3" t="s">
        <v>56</v>
      </c>
      <c r="E200" s="3" t="s">
        <v>396</v>
      </c>
      <c r="F200" s="3" t="s">
        <v>896</v>
      </c>
      <c r="G200" s="3" t="s">
        <v>1060</v>
      </c>
      <c r="H200" s="3" t="s">
        <v>140</v>
      </c>
      <c r="I200" s="3">
        <v>6162288</v>
      </c>
      <c r="J200" s="3" t="s">
        <v>269</v>
      </c>
      <c r="K200" s="3" t="s">
        <v>903</v>
      </c>
      <c r="L200" s="3" t="s">
        <v>280</v>
      </c>
      <c r="M200" s="4" t="s">
        <v>904</v>
      </c>
      <c r="N200" s="3" t="s">
        <v>61</v>
      </c>
      <c r="O200" s="3" t="s">
        <v>72</v>
      </c>
      <c r="P200" s="3">
        <v>79924697</v>
      </c>
      <c r="Q200" s="3"/>
      <c r="R200" s="3" t="s">
        <v>56</v>
      </c>
      <c r="S200" s="3" t="s">
        <v>56</v>
      </c>
      <c r="T200" s="3" t="s">
        <v>1065</v>
      </c>
      <c r="U200" s="3">
        <v>6162288</v>
      </c>
      <c r="V200" s="3" t="s">
        <v>242</v>
      </c>
      <c r="W200" s="3" t="s">
        <v>68</v>
      </c>
      <c r="X200" s="3" t="s">
        <v>56</v>
      </c>
      <c r="Y200" s="3">
        <v>0</v>
      </c>
      <c r="Z200" s="3">
        <v>537</v>
      </c>
      <c r="AA200" s="3" t="s">
        <v>84</v>
      </c>
      <c r="AB200" s="3">
        <v>0</v>
      </c>
      <c r="AC200" s="3" t="s">
        <v>68</v>
      </c>
      <c r="AD200" s="3" t="s">
        <v>56</v>
      </c>
      <c r="AE200" s="3"/>
      <c r="AF200" s="3"/>
      <c r="AG200" s="4" t="s">
        <v>904</v>
      </c>
      <c r="AH200" s="3">
        <v>6162288</v>
      </c>
      <c r="AI200" s="3">
        <v>0</v>
      </c>
      <c r="AJ200" s="3" t="s">
        <v>77</v>
      </c>
      <c r="AK200" s="3" t="s">
        <v>61</v>
      </c>
      <c r="AL200" s="3" t="s">
        <v>72</v>
      </c>
      <c r="AM200" s="3">
        <v>51700138</v>
      </c>
      <c r="AN200" s="3"/>
      <c r="AO200" s="3" t="s">
        <v>56</v>
      </c>
      <c r="AP200" s="3" t="s">
        <v>56</v>
      </c>
      <c r="AQ200" s="3" t="s">
        <v>906</v>
      </c>
      <c r="AR200" s="4" t="s">
        <v>427</v>
      </c>
      <c r="AS200" s="4" t="s">
        <v>427</v>
      </c>
      <c r="AT200" s="3" t="s">
        <v>1062</v>
      </c>
      <c r="AU200" s="6" t="s">
        <v>901</v>
      </c>
      <c r="AV200" s="6" t="s">
        <v>3600</v>
      </c>
      <c r="AW200" s="3" t="str">
        <f t="shared" si="76"/>
        <v>2019000050067</v>
      </c>
      <c r="AX200" t="str">
        <f>VLOOKUP(AW200,'447 F23.8  PROYECTOS DE INVE...'!$F$10:$P$694,11,0)</f>
        <v>2021/09/13</v>
      </c>
      <c r="AY200" s="3"/>
      <c r="AZ200" s="3" t="str">
        <f t="shared" si="68"/>
        <v>2023/01/10</v>
      </c>
      <c r="BA200" s="18" t="str">
        <f>VLOOKUP(AW200,'447 F23.8  PROYECTOS DE INVE...'!$JE$10:$JE$68,1,FALSE)</f>
        <v>2019000050067</v>
      </c>
      <c r="BB200" s="3" t="str">
        <f t="shared" si="77"/>
        <v>4 LIQUIDADO</v>
      </c>
      <c r="BC200" s="40" t="str">
        <f>VLOOKUP(BA200,'447 F23.8  PROYECTOS DE INVE...'!$F$10:$R$770,13,0)</f>
        <v>1 APROBADO</v>
      </c>
      <c r="BD200" s="40" t="str">
        <f t="shared" si="78"/>
        <v>4 LIQUIDADO1 APROBADO</v>
      </c>
      <c r="BG200" t="str">
        <f>IFERROR(VLOOKUP('448 F23.9  CONTRATOS REALIZA...'!BD200,Hoja1!$F$2:$G$7,2,0),"ERROR")</f>
        <v>ERROR</v>
      </c>
      <c r="BH200" s="3" t="str">
        <f t="shared" si="79"/>
        <v>40 ASIGNACIÓN PARA LA INVERSIÓN REGIONAL - DEPARTAMENTOS ART. 209 DE LA LEY 2056 DE 2020</v>
      </c>
      <c r="BI200" t="str">
        <f>VLOOKUP(F200,'447 F23.8  PROYECTOS DE INVE...'!$F$10:$U$68,16,0)</f>
        <v>40 ASIGNACIÓN PARA LA INVERSIÓN REGIONAL - DEPARTAMENTOS ART. 209 DE LA LEY 2056 DE 2020</v>
      </c>
      <c r="BJ200" t="b">
        <f t="shared" si="69"/>
        <v>1</v>
      </c>
      <c r="BK200" s="4" t="str">
        <f t="shared" si="80"/>
        <v>2023/01/10</v>
      </c>
      <c r="BL200" s="4" t="str">
        <f t="shared" si="81"/>
        <v>2023/01/10</v>
      </c>
      <c r="BM200" s="4" t="str">
        <f t="shared" si="82"/>
        <v>2024/06/30</v>
      </c>
      <c r="BN200" s="4" t="str">
        <f t="shared" si="83"/>
        <v>2024/06/30</v>
      </c>
      <c r="BO200" s="15" t="str">
        <f t="shared" si="70"/>
        <v>2023/01/10</v>
      </c>
      <c r="BP200" s="15" t="str">
        <f t="shared" si="71"/>
        <v>2023/01/10</v>
      </c>
      <c r="BQ200" s="15" t="str">
        <f t="shared" si="72"/>
        <v>2024/06/30</v>
      </c>
      <c r="BR200" s="15" t="str">
        <f t="shared" si="84"/>
        <v>2024/06/30</v>
      </c>
      <c r="BS200" s="15" t="str">
        <f t="shared" si="85"/>
        <v>OK</v>
      </c>
      <c r="BT200" s="15" t="str">
        <f t="shared" si="86"/>
        <v>OK</v>
      </c>
      <c r="BU200" s="15" t="str">
        <f t="shared" si="87"/>
        <v>OK</v>
      </c>
      <c r="BV200" s="15" t="str">
        <f t="shared" si="88"/>
        <v>OK</v>
      </c>
      <c r="BW200" s="16">
        <f t="shared" si="73"/>
        <v>0</v>
      </c>
      <c r="BX200" s="16">
        <f t="shared" si="74"/>
        <v>537</v>
      </c>
      <c r="BY200">
        <f t="shared" si="89"/>
        <v>0</v>
      </c>
      <c r="BZ200" t="str">
        <f t="shared" si="90"/>
        <v>OK</v>
      </c>
      <c r="CA200" t="str">
        <f t="shared" si="91"/>
        <v>OK</v>
      </c>
      <c r="CB200" t="str">
        <f t="shared" si="92"/>
        <v>OK</v>
      </c>
      <c r="CC200" t="str">
        <f t="shared" si="93"/>
        <v>OK</v>
      </c>
      <c r="CD200" s="43" t="s">
        <v>411</v>
      </c>
      <c r="CE200" s="44" t="s">
        <v>411</v>
      </c>
      <c r="CF200" s="44" t="s">
        <v>400</v>
      </c>
      <c r="CH200" s="8">
        <f t="shared" si="94"/>
        <v>-31</v>
      </c>
      <c r="CI200" s="8">
        <f t="shared" si="95"/>
        <v>45473</v>
      </c>
      <c r="CJ200">
        <f t="shared" si="75"/>
        <v>0</v>
      </c>
    </row>
    <row r="201" spans="1:88" ht="15.75" thickBot="1" x14ac:dyDescent="0.3">
      <c r="A201" s="1">
        <v>191</v>
      </c>
      <c r="B201" t="s">
        <v>1853</v>
      </c>
      <c r="C201" s="3" t="s">
        <v>58</v>
      </c>
      <c r="D201" s="3" t="s">
        <v>56</v>
      </c>
      <c r="E201" s="3" t="s">
        <v>396</v>
      </c>
      <c r="F201" s="3" t="s">
        <v>896</v>
      </c>
      <c r="G201" s="3" t="s">
        <v>1060</v>
      </c>
      <c r="H201" s="3" t="s">
        <v>140</v>
      </c>
      <c r="I201" s="3">
        <v>6162288</v>
      </c>
      <c r="J201" s="3" t="s">
        <v>269</v>
      </c>
      <c r="K201" s="3" t="s">
        <v>903</v>
      </c>
      <c r="L201" s="3" t="s">
        <v>280</v>
      </c>
      <c r="M201" s="4" t="s">
        <v>904</v>
      </c>
      <c r="N201" s="3" t="s">
        <v>61</v>
      </c>
      <c r="O201" s="3" t="s">
        <v>72</v>
      </c>
      <c r="P201" s="3">
        <v>80442683</v>
      </c>
      <c r="Q201" s="3"/>
      <c r="R201" s="3" t="s">
        <v>56</v>
      </c>
      <c r="S201" s="3" t="s">
        <v>56</v>
      </c>
      <c r="T201" s="3" t="s">
        <v>1066</v>
      </c>
      <c r="U201" s="3">
        <v>6162288</v>
      </c>
      <c r="V201" s="3" t="s">
        <v>242</v>
      </c>
      <c r="W201" s="3" t="s">
        <v>68</v>
      </c>
      <c r="X201" s="3" t="s">
        <v>56</v>
      </c>
      <c r="Y201" s="3">
        <v>0</v>
      </c>
      <c r="Z201" s="3">
        <v>537</v>
      </c>
      <c r="AA201" s="3" t="s">
        <v>84</v>
      </c>
      <c r="AB201" s="3">
        <v>0</v>
      </c>
      <c r="AC201" s="3" t="s">
        <v>68</v>
      </c>
      <c r="AD201" s="3" t="s">
        <v>56</v>
      </c>
      <c r="AE201" s="3"/>
      <c r="AF201" s="3"/>
      <c r="AG201" s="4" t="s">
        <v>904</v>
      </c>
      <c r="AH201" s="3">
        <v>6162288</v>
      </c>
      <c r="AI201" s="3">
        <v>0</v>
      </c>
      <c r="AJ201" s="3" t="s">
        <v>77</v>
      </c>
      <c r="AK201" s="3" t="s">
        <v>61</v>
      </c>
      <c r="AL201" s="3" t="s">
        <v>72</v>
      </c>
      <c r="AM201" s="3">
        <v>51700138</v>
      </c>
      <c r="AN201" s="3"/>
      <c r="AO201" s="3" t="s">
        <v>56</v>
      </c>
      <c r="AP201" s="3" t="s">
        <v>56</v>
      </c>
      <c r="AQ201" s="3" t="s">
        <v>906</v>
      </c>
      <c r="AR201" s="4" t="s">
        <v>427</v>
      </c>
      <c r="AS201" s="4" t="s">
        <v>427</v>
      </c>
      <c r="AT201" s="3" t="s">
        <v>1062</v>
      </c>
      <c r="AU201" s="6" t="s">
        <v>901</v>
      </c>
      <c r="AV201" s="6" t="s">
        <v>3600</v>
      </c>
      <c r="AW201" s="3" t="str">
        <f t="shared" si="76"/>
        <v>2019000050067</v>
      </c>
      <c r="AX201" t="str">
        <f>VLOOKUP(AW201,'447 F23.8  PROYECTOS DE INVE...'!$F$10:$P$694,11,0)</f>
        <v>2021/09/13</v>
      </c>
      <c r="AY201" s="3"/>
      <c r="AZ201" s="3" t="str">
        <f t="shared" si="68"/>
        <v>2023/01/10</v>
      </c>
      <c r="BA201" s="18" t="str">
        <f>VLOOKUP(AW201,'447 F23.8  PROYECTOS DE INVE...'!$JE$10:$JE$68,1,FALSE)</f>
        <v>2019000050067</v>
      </c>
      <c r="BB201" s="3" t="str">
        <f t="shared" si="77"/>
        <v>4 LIQUIDADO</v>
      </c>
      <c r="BC201" s="40" t="str">
        <f>VLOOKUP(BA201,'447 F23.8  PROYECTOS DE INVE...'!$F$10:$R$770,13,0)</f>
        <v>1 APROBADO</v>
      </c>
      <c r="BD201" s="40" t="str">
        <f t="shared" si="78"/>
        <v>4 LIQUIDADO1 APROBADO</v>
      </c>
      <c r="BG201" t="str">
        <f>IFERROR(VLOOKUP('448 F23.9  CONTRATOS REALIZA...'!BD201,Hoja1!$F$2:$G$7,2,0),"ERROR")</f>
        <v>ERROR</v>
      </c>
      <c r="BH201" s="3" t="str">
        <f t="shared" si="79"/>
        <v>40 ASIGNACIÓN PARA LA INVERSIÓN REGIONAL - DEPARTAMENTOS ART. 209 DE LA LEY 2056 DE 2020</v>
      </c>
      <c r="BI201" t="str">
        <f>VLOOKUP(F201,'447 F23.8  PROYECTOS DE INVE...'!$F$10:$U$68,16,0)</f>
        <v>40 ASIGNACIÓN PARA LA INVERSIÓN REGIONAL - DEPARTAMENTOS ART. 209 DE LA LEY 2056 DE 2020</v>
      </c>
      <c r="BJ201" t="b">
        <f t="shared" si="69"/>
        <v>1</v>
      </c>
      <c r="BK201" s="4" t="str">
        <f t="shared" si="80"/>
        <v>2023/01/10</v>
      </c>
      <c r="BL201" s="4" t="str">
        <f t="shared" si="81"/>
        <v>2023/01/10</v>
      </c>
      <c r="BM201" s="4" t="str">
        <f t="shared" si="82"/>
        <v>2024/06/30</v>
      </c>
      <c r="BN201" s="4" t="str">
        <f t="shared" si="83"/>
        <v>2024/06/30</v>
      </c>
      <c r="BO201" s="15" t="str">
        <f t="shared" si="70"/>
        <v>2023/01/10</v>
      </c>
      <c r="BP201" s="15" t="str">
        <f t="shared" si="71"/>
        <v>2023/01/10</v>
      </c>
      <c r="BQ201" s="15" t="str">
        <f t="shared" si="72"/>
        <v>2024/06/30</v>
      </c>
      <c r="BR201" s="15" t="str">
        <f t="shared" si="84"/>
        <v>2024/06/30</v>
      </c>
      <c r="BS201" s="15" t="str">
        <f t="shared" si="85"/>
        <v>OK</v>
      </c>
      <c r="BT201" s="15" t="str">
        <f t="shared" si="86"/>
        <v>OK</v>
      </c>
      <c r="BU201" s="15" t="str">
        <f t="shared" si="87"/>
        <v>OK</v>
      </c>
      <c r="BV201" s="15" t="str">
        <f t="shared" si="88"/>
        <v>OK</v>
      </c>
      <c r="BW201" s="16">
        <f t="shared" si="73"/>
        <v>0</v>
      </c>
      <c r="BX201" s="16">
        <f t="shared" si="74"/>
        <v>537</v>
      </c>
      <c r="BY201">
        <f t="shared" si="89"/>
        <v>0</v>
      </c>
      <c r="BZ201" t="str">
        <f t="shared" si="90"/>
        <v>OK</v>
      </c>
      <c r="CA201" t="str">
        <f t="shared" si="91"/>
        <v>OK</v>
      </c>
      <c r="CB201" t="str">
        <f t="shared" si="92"/>
        <v>OK</v>
      </c>
      <c r="CC201" t="str">
        <f t="shared" si="93"/>
        <v>OK</v>
      </c>
      <c r="CD201" s="43" t="s">
        <v>904</v>
      </c>
      <c r="CE201" s="44" t="s">
        <v>904</v>
      </c>
      <c r="CF201" s="44" t="s">
        <v>427</v>
      </c>
      <c r="CH201" s="8">
        <f t="shared" si="94"/>
        <v>0</v>
      </c>
      <c r="CI201" s="8">
        <f t="shared" si="95"/>
        <v>45473</v>
      </c>
      <c r="CJ201">
        <f t="shared" si="75"/>
        <v>0</v>
      </c>
    </row>
    <row r="202" spans="1:88" ht="15.75" thickBot="1" x14ac:dyDescent="0.3">
      <c r="A202" s="1">
        <v>192</v>
      </c>
      <c r="B202" t="s">
        <v>1854</v>
      </c>
      <c r="C202" s="3" t="s">
        <v>58</v>
      </c>
      <c r="D202" s="3" t="s">
        <v>56</v>
      </c>
      <c r="E202" s="3" t="s">
        <v>396</v>
      </c>
      <c r="F202" s="3" t="s">
        <v>896</v>
      </c>
      <c r="G202" s="3" t="s">
        <v>1060</v>
      </c>
      <c r="H202" s="3" t="s">
        <v>140</v>
      </c>
      <c r="I202" s="3">
        <v>6162287</v>
      </c>
      <c r="J202" s="3" t="s">
        <v>269</v>
      </c>
      <c r="K202" s="3" t="s">
        <v>903</v>
      </c>
      <c r="L202" s="3" t="s">
        <v>280</v>
      </c>
      <c r="M202" s="4" t="s">
        <v>904</v>
      </c>
      <c r="N202" s="3" t="s">
        <v>61</v>
      </c>
      <c r="O202" s="3" t="s">
        <v>72</v>
      </c>
      <c r="P202" s="3">
        <v>1013578951</v>
      </c>
      <c r="Q202" s="3"/>
      <c r="R202" s="3" t="s">
        <v>56</v>
      </c>
      <c r="S202" s="3" t="s">
        <v>56</v>
      </c>
      <c r="T202" s="3" t="s">
        <v>1067</v>
      </c>
      <c r="U202" s="3">
        <v>6162287</v>
      </c>
      <c r="V202" s="3" t="s">
        <v>242</v>
      </c>
      <c r="W202" s="3" t="s">
        <v>68</v>
      </c>
      <c r="X202" s="3" t="s">
        <v>56</v>
      </c>
      <c r="Y202" s="3">
        <v>0</v>
      </c>
      <c r="Z202" s="3">
        <v>537</v>
      </c>
      <c r="AA202" s="3" t="s">
        <v>84</v>
      </c>
      <c r="AB202" s="3">
        <v>0</v>
      </c>
      <c r="AC202" s="3" t="s">
        <v>68</v>
      </c>
      <c r="AD202" s="3" t="s">
        <v>56</v>
      </c>
      <c r="AE202" s="3"/>
      <c r="AF202" s="3"/>
      <c r="AG202" s="4" t="s">
        <v>904</v>
      </c>
      <c r="AH202" s="3">
        <v>6162287</v>
      </c>
      <c r="AI202" s="3">
        <v>0</v>
      </c>
      <c r="AJ202" s="3" t="s">
        <v>77</v>
      </c>
      <c r="AK202" s="3" t="s">
        <v>61</v>
      </c>
      <c r="AL202" s="3" t="s">
        <v>72</v>
      </c>
      <c r="AM202" s="3">
        <v>51700138</v>
      </c>
      <c r="AN202" s="3"/>
      <c r="AO202" s="3" t="s">
        <v>56</v>
      </c>
      <c r="AP202" s="3" t="s">
        <v>56</v>
      </c>
      <c r="AQ202" s="3" t="s">
        <v>906</v>
      </c>
      <c r="AR202" s="4" t="s">
        <v>427</v>
      </c>
      <c r="AS202" s="4" t="s">
        <v>427</v>
      </c>
      <c r="AT202" s="3" t="s">
        <v>1062</v>
      </c>
      <c r="AU202" s="6" t="s">
        <v>901</v>
      </c>
      <c r="AV202" s="6" t="s">
        <v>3600</v>
      </c>
      <c r="AW202" s="3" t="str">
        <f t="shared" si="76"/>
        <v>2019000050067</v>
      </c>
      <c r="AX202" t="str">
        <f>VLOOKUP(AW202,'447 F23.8  PROYECTOS DE INVE...'!$F$10:$P$694,11,0)</f>
        <v>2021/09/13</v>
      </c>
      <c r="AY202" s="3"/>
      <c r="AZ202" s="3" t="str">
        <f t="shared" si="68"/>
        <v>2023/01/10</v>
      </c>
      <c r="BA202" s="18" t="str">
        <f>VLOOKUP(AW202,'447 F23.8  PROYECTOS DE INVE...'!$JE$10:$JE$68,1,FALSE)</f>
        <v>2019000050067</v>
      </c>
      <c r="BB202" s="3" t="str">
        <f t="shared" si="77"/>
        <v>4 LIQUIDADO</v>
      </c>
      <c r="BC202" s="40" t="str">
        <f>VLOOKUP(BA202,'447 F23.8  PROYECTOS DE INVE...'!$F$10:$R$770,13,0)</f>
        <v>1 APROBADO</v>
      </c>
      <c r="BD202" s="40" t="str">
        <f t="shared" si="78"/>
        <v>4 LIQUIDADO1 APROBADO</v>
      </c>
      <c r="BG202" t="str">
        <f>IFERROR(VLOOKUP('448 F23.9  CONTRATOS REALIZA...'!BD202,Hoja1!$F$2:$G$7,2,0),"ERROR")</f>
        <v>ERROR</v>
      </c>
      <c r="BH202" s="3" t="str">
        <f t="shared" si="79"/>
        <v>40 ASIGNACIÓN PARA LA INVERSIÓN REGIONAL - DEPARTAMENTOS ART. 209 DE LA LEY 2056 DE 2020</v>
      </c>
      <c r="BI202" t="str">
        <f>VLOOKUP(F202,'447 F23.8  PROYECTOS DE INVE...'!$F$10:$U$68,16,0)</f>
        <v>40 ASIGNACIÓN PARA LA INVERSIÓN REGIONAL - DEPARTAMENTOS ART. 209 DE LA LEY 2056 DE 2020</v>
      </c>
      <c r="BJ202" t="b">
        <f t="shared" si="69"/>
        <v>1</v>
      </c>
      <c r="BK202" s="4" t="str">
        <f t="shared" si="80"/>
        <v>2023/01/10</v>
      </c>
      <c r="BL202" s="4" t="str">
        <f t="shared" si="81"/>
        <v>2023/01/10</v>
      </c>
      <c r="BM202" s="4" t="str">
        <f t="shared" si="82"/>
        <v>2024/06/30</v>
      </c>
      <c r="BN202" s="4" t="str">
        <f t="shared" si="83"/>
        <v>2024/06/30</v>
      </c>
      <c r="BO202" s="15" t="str">
        <f t="shared" si="70"/>
        <v>2023/01/10</v>
      </c>
      <c r="BP202" s="15" t="str">
        <f t="shared" si="71"/>
        <v>2023/01/10</v>
      </c>
      <c r="BQ202" s="15" t="str">
        <f t="shared" si="72"/>
        <v>2024/06/30</v>
      </c>
      <c r="BR202" s="15" t="str">
        <f t="shared" si="84"/>
        <v>2024/06/30</v>
      </c>
      <c r="BS202" s="15" t="str">
        <f t="shared" si="85"/>
        <v>OK</v>
      </c>
      <c r="BT202" s="15" t="str">
        <f t="shared" si="86"/>
        <v>OK</v>
      </c>
      <c r="BU202" s="15" t="str">
        <f t="shared" si="87"/>
        <v>OK</v>
      </c>
      <c r="BV202" s="15" t="str">
        <f t="shared" si="88"/>
        <v>OK</v>
      </c>
      <c r="BW202" s="16">
        <f t="shared" si="73"/>
        <v>0</v>
      </c>
      <c r="BX202" s="16">
        <f t="shared" si="74"/>
        <v>537</v>
      </c>
      <c r="BY202">
        <f t="shared" si="89"/>
        <v>0</v>
      </c>
      <c r="BZ202" t="str">
        <f t="shared" si="90"/>
        <v>OK</v>
      </c>
      <c r="CA202" t="str">
        <f t="shared" si="91"/>
        <v>OK</v>
      </c>
      <c r="CB202" t="str">
        <f t="shared" si="92"/>
        <v>OK</v>
      </c>
      <c r="CC202" t="str">
        <f t="shared" si="93"/>
        <v>OK</v>
      </c>
      <c r="CD202" s="43" t="s">
        <v>904</v>
      </c>
      <c r="CE202" s="44" t="s">
        <v>904</v>
      </c>
      <c r="CF202" s="44" t="s">
        <v>427</v>
      </c>
      <c r="CH202" s="8">
        <f t="shared" si="94"/>
        <v>0</v>
      </c>
      <c r="CI202" s="8">
        <f t="shared" si="95"/>
        <v>45473</v>
      </c>
      <c r="CJ202">
        <f t="shared" si="75"/>
        <v>0</v>
      </c>
    </row>
    <row r="203" spans="1:88" ht="15.75" thickBot="1" x14ac:dyDescent="0.3">
      <c r="A203" s="1">
        <v>193</v>
      </c>
      <c r="B203" t="s">
        <v>1855</v>
      </c>
      <c r="C203" s="3" t="s">
        <v>58</v>
      </c>
      <c r="D203" s="3" t="s">
        <v>56</v>
      </c>
      <c r="E203" s="3" t="s">
        <v>396</v>
      </c>
      <c r="F203" s="3" t="s">
        <v>896</v>
      </c>
      <c r="G203" s="3" t="s">
        <v>1068</v>
      </c>
      <c r="H203" s="3" t="s">
        <v>140</v>
      </c>
      <c r="I203" s="3">
        <v>38389452</v>
      </c>
      <c r="J203" s="3" t="s">
        <v>269</v>
      </c>
      <c r="K203" s="3" t="s">
        <v>903</v>
      </c>
      <c r="L203" s="3" t="s">
        <v>280</v>
      </c>
      <c r="M203" s="4" t="s">
        <v>904</v>
      </c>
      <c r="N203" s="3" t="s">
        <v>61</v>
      </c>
      <c r="O203" s="3" t="s">
        <v>72</v>
      </c>
      <c r="P203" s="3">
        <v>41688352</v>
      </c>
      <c r="Q203" s="3"/>
      <c r="R203" s="3" t="s">
        <v>56</v>
      </c>
      <c r="S203" s="3" t="s">
        <v>56</v>
      </c>
      <c r="T203" s="3" t="s">
        <v>1069</v>
      </c>
      <c r="U203" s="3">
        <v>38389452</v>
      </c>
      <c r="V203" s="3" t="s">
        <v>242</v>
      </c>
      <c r="W203" s="3" t="s">
        <v>68</v>
      </c>
      <c r="X203" s="3" t="s">
        <v>56</v>
      </c>
      <c r="Y203" s="3">
        <v>0</v>
      </c>
      <c r="Z203" s="3">
        <v>537</v>
      </c>
      <c r="AA203" s="3" t="s">
        <v>84</v>
      </c>
      <c r="AB203" s="3">
        <v>0</v>
      </c>
      <c r="AC203" s="3" t="s">
        <v>68</v>
      </c>
      <c r="AD203" s="3" t="s">
        <v>56</v>
      </c>
      <c r="AE203" s="3"/>
      <c r="AF203" s="3"/>
      <c r="AG203" s="4" t="s">
        <v>904</v>
      </c>
      <c r="AH203" s="3">
        <v>38389452</v>
      </c>
      <c r="AI203" s="3">
        <v>0</v>
      </c>
      <c r="AJ203" s="3" t="s">
        <v>77</v>
      </c>
      <c r="AK203" s="3" t="s">
        <v>61</v>
      </c>
      <c r="AL203" s="3" t="s">
        <v>72</v>
      </c>
      <c r="AM203" s="3">
        <v>51700138</v>
      </c>
      <c r="AN203" s="3"/>
      <c r="AO203" s="3" t="s">
        <v>56</v>
      </c>
      <c r="AP203" s="3" t="s">
        <v>56</v>
      </c>
      <c r="AQ203" s="3" t="s">
        <v>906</v>
      </c>
      <c r="AR203" s="4" t="s">
        <v>427</v>
      </c>
      <c r="AS203" s="4" t="s">
        <v>427</v>
      </c>
      <c r="AT203" s="3" t="s">
        <v>1070</v>
      </c>
      <c r="AU203" s="6" t="s">
        <v>901</v>
      </c>
      <c r="AV203" s="6" t="s">
        <v>3600</v>
      </c>
      <c r="AW203" s="3" t="str">
        <f t="shared" si="76"/>
        <v>2019000050067</v>
      </c>
      <c r="AX203" t="str">
        <f>VLOOKUP(AW203,'447 F23.8  PROYECTOS DE INVE...'!$F$10:$P$694,11,0)</f>
        <v>2021/09/13</v>
      </c>
      <c r="AY203" s="3"/>
      <c r="AZ203" s="3" t="str">
        <f t="shared" ref="AZ203:AZ266" si="96">+M203</f>
        <v>2023/01/10</v>
      </c>
      <c r="BA203" s="18" t="str">
        <f>VLOOKUP(AW203,'447 F23.8  PROYECTOS DE INVE...'!$JE$10:$JE$68,1,FALSE)</f>
        <v>2019000050067</v>
      </c>
      <c r="BB203" s="3" t="str">
        <f t="shared" si="77"/>
        <v>4 LIQUIDADO</v>
      </c>
      <c r="BC203" s="40" t="str">
        <f>VLOOKUP(BA203,'447 F23.8  PROYECTOS DE INVE...'!$F$10:$R$770,13,0)</f>
        <v>1 APROBADO</v>
      </c>
      <c r="BD203" s="40" t="str">
        <f t="shared" si="78"/>
        <v>4 LIQUIDADO1 APROBADO</v>
      </c>
      <c r="BG203" t="str">
        <f>IFERROR(VLOOKUP('448 F23.9  CONTRATOS REALIZA...'!BD203,Hoja1!$F$2:$G$7,2,0),"ERROR")</f>
        <v>ERROR</v>
      </c>
      <c r="BH203" s="3" t="str">
        <f t="shared" si="79"/>
        <v>40 ASIGNACIÓN PARA LA INVERSIÓN REGIONAL - DEPARTAMENTOS ART. 209 DE LA LEY 2056 DE 2020</v>
      </c>
      <c r="BI203" t="str">
        <f>VLOOKUP(F203,'447 F23.8  PROYECTOS DE INVE...'!$F$10:$U$68,16,0)</f>
        <v>40 ASIGNACIÓN PARA LA INVERSIÓN REGIONAL - DEPARTAMENTOS ART. 209 DE LA LEY 2056 DE 2020</v>
      </c>
      <c r="BJ203" t="b">
        <f t="shared" ref="BJ203:BJ266" si="97">BH203=BI203</f>
        <v>1</v>
      </c>
      <c r="BK203" s="4" t="str">
        <f t="shared" si="80"/>
        <v>2023/01/10</v>
      </c>
      <c r="BL203" s="4" t="str">
        <f t="shared" si="81"/>
        <v>2023/01/10</v>
      </c>
      <c r="BM203" s="4" t="str">
        <f t="shared" si="82"/>
        <v>2024/06/30</v>
      </c>
      <c r="BN203" s="4" t="str">
        <f t="shared" si="83"/>
        <v>2024/06/30</v>
      </c>
      <c r="BO203" s="15" t="str">
        <f t="shared" ref="BO203:BO266" si="98">YEAR(BK203)&amp;"/"&amp;IF(LEN(MONTH(BK203))&lt;2,"0"&amp;MONTH(BK203),MONTH(BK203))&amp;"/"&amp;IF(LEN(DAY(BK203))&lt;2,"0"&amp;DAY(BK203),DAY(BK203))</f>
        <v>2023/01/10</v>
      </c>
      <c r="BP203" s="15" t="str">
        <f t="shared" ref="BP203:BP266" si="99">YEAR(BL203)&amp;"/"&amp;IF(LEN(MONTH(BL203))&lt;2,"0"&amp;MONTH(BL203),MONTH(BL203))&amp;"/"&amp;IF(LEN(DAY(BL203))&lt;2,"0"&amp;DAY(BL203),DAY(BL203))</f>
        <v>2023/01/10</v>
      </c>
      <c r="BQ203" s="15" t="str">
        <f t="shared" ref="BQ203:BQ266" si="100">YEAR(BM203)&amp;"/"&amp;IF(LEN(MONTH(BM203))&lt;2,"0"&amp;MONTH(BM203),MONTH(BM203))&amp;"/"&amp;IF(LEN(DAY(BM203))&lt;2,"0"&amp;DAY(BM203),DAY(BM203))</f>
        <v>2024/06/30</v>
      </c>
      <c r="BR203" s="15" t="str">
        <f t="shared" si="84"/>
        <v>2024/06/30</v>
      </c>
      <c r="BS203" s="15" t="str">
        <f t="shared" si="85"/>
        <v>OK</v>
      </c>
      <c r="BT203" s="15" t="str">
        <f t="shared" si="86"/>
        <v>OK</v>
      </c>
      <c r="BU203" s="15" t="str">
        <f t="shared" si="87"/>
        <v>OK</v>
      </c>
      <c r="BV203" s="15" t="str">
        <f t="shared" si="88"/>
        <v>OK</v>
      </c>
      <c r="BW203" s="16">
        <f t="shared" ref="BW203:BW266" si="101">BP203-BO203</f>
        <v>0</v>
      </c>
      <c r="BX203" s="16">
        <f t="shared" ref="BX203:BX266" si="102">BQ203-BP203</f>
        <v>537</v>
      </c>
      <c r="BY203">
        <f t="shared" si="89"/>
        <v>0</v>
      </c>
      <c r="BZ203" t="str">
        <f t="shared" si="90"/>
        <v>OK</v>
      </c>
      <c r="CA203" t="str">
        <f t="shared" si="91"/>
        <v>OK</v>
      </c>
      <c r="CB203" t="str">
        <f t="shared" si="92"/>
        <v>OK</v>
      </c>
      <c r="CC203" t="str">
        <f t="shared" si="93"/>
        <v>OK</v>
      </c>
      <c r="CD203" s="43" t="s">
        <v>904</v>
      </c>
      <c r="CE203" s="44" t="s">
        <v>904</v>
      </c>
      <c r="CF203" s="44" t="s">
        <v>427</v>
      </c>
      <c r="CH203" s="8">
        <f t="shared" si="94"/>
        <v>0</v>
      </c>
      <c r="CI203" s="8">
        <f t="shared" si="95"/>
        <v>45473</v>
      </c>
      <c r="CJ203">
        <f t="shared" ref="CJ203:CJ266" si="103">(I203+AE203)-AH203</f>
        <v>0</v>
      </c>
    </row>
    <row r="204" spans="1:88" ht="15.75" thickBot="1" x14ac:dyDescent="0.3">
      <c r="A204" s="1">
        <v>194</v>
      </c>
      <c r="B204" t="s">
        <v>1856</v>
      </c>
      <c r="C204" s="3" t="s">
        <v>58</v>
      </c>
      <c r="D204" s="3" t="s">
        <v>56</v>
      </c>
      <c r="E204" s="3" t="s">
        <v>396</v>
      </c>
      <c r="F204" s="3" t="s">
        <v>896</v>
      </c>
      <c r="G204" s="3" t="s">
        <v>1068</v>
      </c>
      <c r="H204" s="3" t="s">
        <v>140</v>
      </c>
      <c r="I204" s="3">
        <v>38389455</v>
      </c>
      <c r="J204" s="3" t="s">
        <v>269</v>
      </c>
      <c r="K204" s="3" t="s">
        <v>903</v>
      </c>
      <c r="L204" s="3" t="s">
        <v>280</v>
      </c>
      <c r="M204" s="4" t="s">
        <v>904</v>
      </c>
      <c r="N204" s="3" t="s">
        <v>61</v>
      </c>
      <c r="O204" s="3" t="s">
        <v>72</v>
      </c>
      <c r="P204" s="3">
        <v>19193289</v>
      </c>
      <c r="Q204" s="3"/>
      <c r="R204" s="3" t="s">
        <v>56</v>
      </c>
      <c r="S204" s="3" t="s">
        <v>56</v>
      </c>
      <c r="T204" s="3" t="s">
        <v>1071</v>
      </c>
      <c r="U204" s="3">
        <v>38389455</v>
      </c>
      <c r="V204" s="3" t="s">
        <v>242</v>
      </c>
      <c r="W204" s="3" t="s">
        <v>68</v>
      </c>
      <c r="X204" s="3" t="s">
        <v>56</v>
      </c>
      <c r="Y204" s="3">
        <v>0</v>
      </c>
      <c r="Z204" s="3">
        <v>537</v>
      </c>
      <c r="AA204" s="3" t="s">
        <v>84</v>
      </c>
      <c r="AB204" s="3">
        <v>0</v>
      </c>
      <c r="AC204" s="3" t="s">
        <v>68</v>
      </c>
      <c r="AD204" s="3" t="s">
        <v>56</v>
      </c>
      <c r="AE204" s="3"/>
      <c r="AF204" s="3"/>
      <c r="AG204" s="4" t="s">
        <v>904</v>
      </c>
      <c r="AH204" s="3">
        <v>38389455</v>
      </c>
      <c r="AI204" s="3">
        <v>0</v>
      </c>
      <c r="AJ204" s="3" t="s">
        <v>77</v>
      </c>
      <c r="AK204" s="3" t="s">
        <v>61</v>
      </c>
      <c r="AL204" s="3" t="s">
        <v>72</v>
      </c>
      <c r="AM204" s="3">
        <v>51700138</v>
      </c>
      <c r="AN204" s="3"/>
      <c r="AO204" s="3" t="s">
        <v>56</v>
      </c>
      <c r="AP204" s="3" t="s">
        <v>56</v>
      </c>
      <c r="AQ204" s="3" t="s">
        <v>906</v>
      </c>
      <c r="AR204" s="4" t="s">
        <v>427</v>
      </c>
      <c r="AS204" s="4" t="s">
        <v>427</v>
      </c>
      <c r="AT204" s="3" t="s">
        <v>1070</v>
      </c>
      <c r="AU204" s="6" t="s">
        <v>901</v>
      </c>
      <c r="AV204" s="6" t="s">
        <v>3600</v>
      </c>
      <c r="AW204" s="3" t="str">
        <f t="shared" ref="AW204:AW267" si="104">+F204</f>
        <v>2019000050067</v>
      </c>
      <c r="AX204" t="str">
        <f>VLOOKUP(AW204,'447 F23.8  PROYECTOS DE INVE...'!$F$10:$P$694,11,0)</f>
        <v>2021/09/13</v>
      </c>
      <c r="AY204" s="3"/>
      <c r="AZ204" s="3" t="str">
        <f t="shared" si="96"/>
        <v>2023/01/10</v>
      </c>
      <c r="BA204" s="18" t="str">
        <f>VLOOKUP(AW204,'447 F23.8  PROYECTOS DE INVE...'!$JE$10:$JE$68,1,FALSE)</f>
        <v>2019000050067</v>
      </c>
      <c r="BB204" s="3" t="str">
        <f t="shared" ref="BB204:BB267" si="105">+J204</f>
        <v>4 LIQUIDADO</v>
      </c>
      <c r="BC204" s="40" t="str">
        <f>VLOOKUP(BA204,'447 F23.8  PROYECTOS DE INVE...'!$F$10:$R$770,13,0)</f>
        <v>1 APROBADO</v>
      </c>
      <c r="BD204" s="40" t="str">
        <f t="shared" ref="BD204:BD267" si="106">BB204&amp;BC204</f>
        <v>4 LIQUIDADO1 APROBADO</v>
      </c>
      <c r="BG204" t="str">
        <f>IFERROR(VLOOKUP('448 F23.9  CONTRATOS REALIZA...'!BD204,Hoja1!$F$2:$G$7,2,0),"ERROR")</f>
        <v>ERROR</v>
      </c>
      <c r="BH204" s="3" t="str">
        <f t="shared" ref="BH204:BH267" si="107">+V204</f>
        <v>40 ASIGNACIÓN PARA LA INVERSIÓN REGIONAL - DEPARTAMENTOS ART. 209 DE LA LEY 2056 DE 2020</v>
      </c>
      <c r="BI204" t="str">
        <f>VLOOKUP(F204,'447 F23.8  PROYECTOS DE INVE...'!$F$10:$U$68,16,0)</f>
        <v>40 ASIGNACIÓN PARA LA INVERSIÓN REGIONAL - DEPARTAMENTOS ART. 209 DE LA LEY 2056 DE 2020</v>
      </c>
      <c r="BJ204" t="b">
        <f t="shared" si="97"/>
        <v>1</v>
      </c>
      <c r="BK204" s="4" t="str">
        <f t="shared" ref="BK204:BK267" si="108">+M204</f>
        <v>2023/01/10</v>
      </c>
      <c r="BL204" s="4" t="str">
        <f t="shared" ref="BL204:BL267" si="109">+AG204</f>
        <v>2023/01/10</v>
      </c>
      <c r="BM204" s="4" t="str">
        <f t="shared" ref="BM204:BM267" si="110">+AR204</f>
        <v>2024/06/30</v>
      </c>
      <c r="BN204" s="4" t="str">
        <f t="shared" ref="BN204:BN267" si="111">+AS204</f>
        <v>2024/06/30</v>
      </c>
      <c r="BO204" s="15" t="str">
        <f t="shared" si="98"/>
        <v>2023/01/10</v>
      </c>
      <c r="BP204" s="15" t="str">
        <f t="shared" si="99"/>
        <v>2023/01/10</v>
      </c>
      <c r="BQ204" s="15" t="str">
        <f t="shared" si="100"/>
        <v>2024/06/30</v>
      </c>
      <c r="BR204" s="15" t="str">
        <f t="shared" ref="BR204:BR267" si="112">IFERROR(YEAR(BN204)&amp;"/"&amp;IF(LEN(MONTH(BN204))&lt;2,"0"&amp;MONTH(BN204),MONTH(BN204))&amp;"/"&amp;IF(LEN(DAY(BN204))&lt;2,"0"&amp;DAY(BN204),DAY(BN204)),"SIN FECHA LIQUIDACIÓN")</f>
        <v>2024/06/30</v>
      </c>
      <c r="BS204" s="15" t="str">
        <f t="shared" ref="BS204:BS267" si="113">IF(MONTH(BO204)&gt;12,"ERROR","OK")</f>
        <v>OK</v>
      </c>
      <c r="BT204" s="15" t="str">
        <f t="shared" ref="BT204:BT267" si="114">IF(MONTH(BP204)&gt;12,"ERROR","OK")</f>
        <v>OK</v>
      </c>
      <c r="BU204" s="15" t="str">
        <f t="shared" ref="BU204:BU267" si="115">IF(MONTH(BQ204)&gt;12,"ERROR","OK")</f>
        <v>OK</v>
      </c>
      <c r="BV204" s="15" t="str">
        <f t="shared" ref="BV204:BV267" si="116">IF(MONTH(BR204)&gt;12,"ERROR","OK")</f>
        <v>OK</v>
      </c>
      <c r="BW204" s="16">
        <f t="shared" si="101"/>
        <v>0</v>
      </c>
      <c r="BX204" s="16">
        <f t="shared" si="102"/>
        <v>537</v>
      </c>
      <c r="BY204">
        <f t="shared" ref="BY204:BY267" si="117">IF(BR204="SIN FECHA LIQUIDACIÓN","",BR204-BQ204)</f>
        <v>0</v>
      </c>
      <c r="BZ204" t="str">
        <f t="shared" ref="BZ204:BZ267" si="118">IF(BP204&lt;BO204,"ERROR","OK")</f>
        <v>OK</v>
      </c>
      <c r="CA204" t="str">
        <f t="shared" ref="CA204:CA267" si="119">IF(BQ204&lt;BP204,"ERROR","OK")</f>
        <v>OK</v>
      </c>
      <c r="CB204" t="str">
        <f t="shared" ref="CB204:CB267" si="120">IF(BR204&lt;BQ204,"ERROR","OK")</f>
        <v>OK</v>
      </c>
      <c r="CC204" t="str">
        <f t="shared" ref="CC204:CC267" si="121">IF(BS204&lt;BR204,"ERROR","OK")</f>
        <v>OK</v>
      </c>
      <c r="CD204" s="43" t="s">
        <v>904</v>
      </c>
      <c r="CE204" s="44" t="s">
        <v>904</v>
      </c>
      <c r="CF204" s="44" t="s">
        <v>427</v>
      </c>
      <c r="CH204" s="8">
        <f t="shared" ref="CH204:CH267" si="122">$CH$7-CF204</f>
        <v>0</v>
      </c>
      <c r="CI204" s="8">
        <f t="shared" si="95"/>
        <v>45473</v>
      </c>
      <c r="CJ204">
        <f t="shared" si="103"/>
        <v>0</v>
      </c>
    </row>
    <row r="205" spans="1:88" ht="15.75" thickBot="1" x14ac:dyDescent="0.3">
      <c r="A205" s="1">
        <v>195</v>
      </c>
      <c r="B205" t="s">
        <v>1857</v>
      </c>
      <c r="C205" s="3" t="s">
        <v>58</v>
      </c>
      <c r="D205" s="3" t="s">
        <v>56</v>
      </c>
      <c r="E205" s="3" t="s">
        <v>396</v>
      </c>
      <c r="F205" s="3" t="s">
        <v>896</v>
      </c>
      <c r="G205" s="3" t="s">
        <v>1072</v>
      </c>
      <c r="H205" s="3" t="s">
        <v>140</v>
      </c>
      <c r="I205" s="3">
        <v>381005099</v>
      </c>
      <c r="J205" s="3" t="s">
        <v>269</v>
      </c>
      <c r="K205" s="3" t="s">
        <v>903</v>
      </c>
      <c r="L205" s="3" t="s">
        <v>280</v>
      </c>
      <c r="M205" s="4" t="s">
        <v>904</v>
      </c>
      <c r="N205" s="3" t="s">
        <v>61</v>
      </c>
      <c r="O205" s="3" t="s">
        <v>72</v>
      </c>
      <c r="P205" s="3">
        <v>19193289</v>
      </c>
      <c r="Q205" s="3"/>
      <c r="R205" s="3" t="s">
        <v>56</v>
      </c>
      <c r="S205" s="3" t="s">
        <v>56</v>
      </c>
      <c r="T205" s="3" t="s">
        <v>1071</v>
      </c>
      <c r="U205" s="3">
        <v>381005099</v>
      </c>
      <c r="V205" s="3" t="s">
        <v>242</v>
      </c>
      <c r="W205" s="3" t="s">
        <v>68</v>
      </c>
      <c r="X205" s="3" t="s">
        <v>56</v>
      </c>
      <c r="Y205" s="3">
        <v>0</v>
      </c>
      <c r="Z205" s="3">
        <v>537</v>
      </c>
      <c r="AA205" s="3" t="s">
        <v>84</v>
      </c>
      <c r="AB205" s="3">
        <v>0</v>
      </c>
      <c r="AC205" s="3" t="s">
        <v>68</v>
      </c>
      <c r="AD205" s="3" t="s">
        <v>56</v>
      </c>
      <c r="AE205" s="3"/>
      <c r="AF205" s="3"/>
      <c r="AG205" s="4" t="s">
        <v>904</v>
      </c>
      <c r="AH205" s="3">
        <v>381005099</v>
      </c>
      <c r="AI205" s="3">
        <v>0</v>
      </c>
      <c r="AJ205" s="3" t="s">
        <v>77</v>
      </c>
      <c r="AK205" s="3" t="s">
        <v>61</v>
      </c>
      <c r="AL205" s="3" t="s">
        <v>72</v>
      </c>
      <c r="AM205" s="3">
        <v>51700138</v>
      </c>
      <c r="AN205" s="3"/>
      <c r="AO205" s="3" t="s">
        <v>56</v>
      </c>
      <c r="AP205" s="3" t="s">
        <v>56</v>
      </c>
      <c r="AQ205" s="3" t="s">
        <v>906</v>
      </c>
      <c r="AR205" s="4" t="s">
        <v>427</v>
      </c>
      <c r="AS205" s="4" t="s">
        <v>427</v>
      </c>
      <c r="AT205" s="3" t="s">
        <v>1073</v>
      </c>
      <c r="AU205" s="6" t="s">
        <v>901</v>
      </c>
      <c r="AV205" s="6" t="s">
        <v>3600</v>
      </c>
      <c r="AW205" s="3" t="str">
        <f t="shared" si="104"/>
        <v>2019000050067</v>
      </c>
      <c r="AX205" t="str">
        <f>VLOOKUP(AW205,'447 F23.8  PROYECTOS DE INVE...'!$F$10:$P$694,11,0)</f>
        <v>2021/09/13</v>
      </c>
      <c r="AY205" s="3"/>
      <c r="AZ205" s="3" t="str">
        <f t="shared" si="96"/>
        <v>2023/01/10</v>
      </c>
      <c r="BA205" s="18" t="str">
        <f>VLOOKUP(AW205,'447 F23.8  PROYECTOS DE INVE...'!$JE$10:$JE$68,1,FALSE)</f>
        <v>2019000050067</v>
      </c>
      <c r="BB205" s="3" t="str">
        <f t="shared" si="105"/>
        <v>4 LIQUIDADO</v>
      </c>
      <c r="BC205" s="40" t="str">
        <f>VLOOKUP(BA205,'447 F23.8  PROYECTOS DE INVE...'!$F$10:$R$770,13,0)</f>
        <v>1 APROBADO</v>
      </c>
      <c r="BD205" s="40" t="str">
        <f t="shared" si="106"/>
        <v>4 LIQUIDADO1 APROBADO</v>
      </c>
      <c r="BG205" t="str">
        <f>IFERROR(VLOOKUP('448 F23.9  CONTRATOS REALIZA...'!BD205,Hoja1!$F$2:$G$7,2,0),"ERROR")</f>
        <v>ERROR</v>
      </c>
      <c r="BH205" s="3" t="str">
        <f t="shared" si="107"/>
        <v>40 ASIGNACIÓN PARA LA INVERSIÓN REGIONAL - DEPARTAMENTOS ART. 209 DE LA LEY 2056 DE 2020</v>
      </c>
      <c r="BI205" t="str">
        <f>VLOOKUP(F205,'447 F23.8  PROYECTOS DE INVE...'!$F$10:$U$68,16,0)</f>
        <v>40 ASIGNACIÓN PARA LA INVERSIÓN REGIONAL - DEPARTAMENTOS ART. 209 DE LA LEY 2056 DE 2020</v>
      </c>
      <c r="BJ205" t="b">
        <f t="shared" si="97"/>
        <v>1</v>
      </c>
      <c r="BK205" s="4" t="str">
        <f t="shared" si="108"/>
        <v>2023/01/10</v>
      </c>
      <c r="BL205" s="4" t="str">
        <f t="shared" si="109"/>
        <v>2023/01/10</v>
      </c>
      <c r="BM205" s="4" t="str">
        <f t="shared" si="110"/>
        <v>2024/06/30</v>
      </c>
      <c r="BN205" s="4" t="str">
        <f t="shared" si="111"/>
        <v>2024/06/30</v>
      </c>
      <c r="BO205" s="15" t="str">
        <f t="shared" si="98"/>
        <v>2023/01/10</v>
      </c>
      <c r="BP205" s="15" t="str">
        <f t="shared" si="99"/>
        <v>2023/01/10</v>
      </c>
      <c r="BQ205" s="15" t="str">
        <f t="shared" si="100"/>
        <v>2024/06/30</v>
      </c>
      <c r="BR205" s="15" t="str">
        <f t="shared" si="112"/>
        <v>2024/06/30</v>
      </c>
      <c r="BS205" s="15" t="str">
        <f t="shared" si="113"/>
        <v>OK</v>
      </c>
      <c r="BT205" s="15" t="str">
        <f t="shared" si="114"/>
        <v>OK</v>
      </c>
      <c r="BU205" s="15" t="str">
        <f t="shared" si="115"/>
        <v>OK</v>
      </c>
      <c r="BV205" s="15" t="str">
        <f t="shared" si="116"/>
        <v>OK</v>
      </c>
      <c r="BW205" s="16">
        <f t="shared" si="101"/>
        <v>0</v>
      </c>
      <c r="BX205" s="16">
        <f t="shared" si="102"/>
        <v>537</v>
      </c>
      <c r="BY205">
        <f t="shared" si="117"/>
        <v>0</v>
      </c>
      <c r="BZ205" t="str">
        <f t="shared" si="118"/>
        <v>OK</v>
      </c>
      <c r="CA205" t="str">
        <f t="shared" si="119"/>
        <v>OK</v>
      </c>
      <c r="CB205" t="str">
        <f t="shared" si="120"/>
        <v>OK</v>
      </c>
      <c r="CC205" t="str">
        <f t="shared" si="121"/>
        <v>OK</v>
      </c>
      <c r="CD205" s="43" t="s">
        <v>904</v>
      </c>
      <c r="CE205" s="44" t="s">
        <v>904</v>
      </c>
      <c r="CF205" s="44" t="s">
        <v>427</v>
      </c>
      <c r="CH205" s="8">
        <f t="shared" si="122"/>
        <v>0</v>
      </c>
      <c r="CI205" s="8">
        <f t="shared" si="95"/>
        <v>45473</v>
      </c>
      <c r="CJ205">
        <f t="shared" si="103"/>
        <v>0</v>
      </c>
    </row>
    <row r="206" spans="1:88" ht="15.75" thickBot="1" x14ac:dyDescent="0.3">
      <c r="A206" s="1">
        <v>196</v>
      </c>
      <c r="B206" t="s">
        <v>1858</v>
      </c>
      <c r="C206" s="3" t="s">
        <v>58</v>
      </c>
      <c r="D206" s="3" t="s">
        <v>56</v>
      </c>
      <c r="E206" s="3" t="s">
        <v>396</v>
      </c>
      <c r="F206" s="3" t="s">
        <v>896</v>
      </c>
      <c r="G206" s="3" t="s">
        <v>1074</v>
      </c>
      <c r="H206" s="3" t="s">
        <v>140</v>
      </c>
      <c r="I206" s="3">
        <v>119595831</v>
      </c>
      <c r="J206" s="3" t="s">
        <v>269</v>
      </c>
      <c r="K206" s="3" t="s">
        <v>903</v>
      </c>
      <c r="L206" s="3" t="s">
        <v>280</v>
      </c>
      <c r="M206" s="4" t="s">
        <v>904</v>
      </c>
      <c r="N206" s="3" t="s">
        <v>61</v>
      </c>
      <c r="O206" s="3" t="s">
        <v>72</v>
      </c>
      <c r="P206" s="3">
        <v>2928254</v>
      </c>
      <c r="Q206" s="3"/>
      <c r="R206" s="3" t="s">
        <v>56</v>
      </c>
      <c r="S206" s="3" t="s">
        <v>56</v>
      </c>
      <c r="T206" s="3" t="s">
        <v>1075</v>
      </c>
      <c r="U206" s="3">
        <v>119595831</v>
      </c>
      <c r="V206" s="3" t="s">
        <v>242</v>
      </c>
      <c r="W206" s="3" t="s">
        <v>68</v>
      </c>
      <c r="X206" s="3" t="s">
        <v>56</v>
      </c>
      <c r="Y206" s="3">
        <v>0</v>
      </c>
      <c r="Z206" s="3">
        <v>537</v>
      </c>
      <c r="AA206" s="3" t="s">
        <v>84</v>
      </c>
      <c r="AB206" s="3">
        <v>0</v>
      </c>
      <c r="AC206" s="3" t="s">
        <v>68</v>
      </c>
      <c r="AD206" s="3" t="s">
        <v>56</v>
      </c>
      <c r="AE206" s="3"/>
      <c r="AF206" s="3"/>
      <c r="AG206" s="4" t="s">
        <v>904</v>
      </c>
      <c r="AH206" s="3">
        <v>119595831</v>
      </c>
      <c r="AI206" s="3">
        <v>0</v>
      </c>
      <c r="AJ206" s="3" t="s">
        <v>77</v>
      </c>
      <c r="AK206" s="3" t="s">
        <v>61</v>
      </c>
      <c r="AL206" s="3" t="s">
        <v>72</v>
      </c>
      <c r="AM206" s="3">
        <v>51700138</v>
      </c>
      <c r="AN206" s="3"/>
      <c r="AO206" s="3" t="s">
        <v>56</v>
      </c>
      <c r="AP206" s="3" t="s">
        <v>56</v>
      </c>
      <c r="AQ206" s="3" t="s">
        <v>906</v>
      </c>
      <c r="AR206" s="4" t="s">
        <v>427</v>
      </c>
      <c r="AS206" s="4" t="s">
        <v>427</v>
      </c>
      <c r="AT206" s="3" t="s">
        <v>1076</v>
      </c>
      <c r="AU206" s="6" t="s">
        <v>901</v>
      </c>
      <c r="AV206" s="6" t="s">
        <v>3600</v>
      </c>
      <c r="AW206" s="3" t="str">
        <f t="shared" si="104"/>
        <v>2019000050067</v>
      </c>
      <c r="AX206" t="str">
        <f>VLOOKUP(AW206,'447 F23.8  PROYECTOS DE INVE...'!$F$10:$P$694,11,0)</f>
        <v>2021/09/13</v>
      </c>
      <c r="AY206" s="3"/>
      <c r="AZ206" s="3" t="str">
        <f t="shared" si="96"/>
        <v>2023/01/10</v>
      </c>
      <c r="BA206" s="18" t="str">
        <f>VLOOKUP(AW206,'447 F23.8  PROYECTOS DE INVE...'!$JE$10:$JE$68,1,FALSE)</f>
        <v>2019000050067</v>
      </c>
      <c r="BB206" s="3" t="str">
        <f t="shared" si="105"/>
        <v>4 LIQUIDADO</v>
      </c>
      <c r="BC206" s="40" t="str">
        <f>VLOOKUP(BA206,'447 F23.8  PROYECTOS DE INVE...'!$F$10:$R$770,13,0)</f>
        <v>1 APROBADO</v>
      </c>
      <c r="BD206" s="40" t="str">
        <f t="shared" si="106"/>
        <v>4 LIQUIDADO1 APROBADO</v>
      </c>
      <c r="BG206" t="str">
        <f>IFERROR(VLOOKUP('448 F23.9  CONTRATOS REALIZA...'!BD206,Hoja1!$F$2:$G$7,2,0),"ERROR")</f>
        <v>ERROR</v>
      </c>
      <c r="BH206" s="3" t="str">
        <f t="shared" si="107"/>
        <v>40 ASIGNACIÓN PARA LA INVERSIÓN REGIONAL - DEPARTAMENTOS ART. 209 DE LA LEY 2056 DE 2020</v>
      </c>
      <c r="BI206" t="str">
        <f>VLOOKUP(F206,'447 F23.8  PROYECTOS DE INVE...'!$F$10:$U$68,16,0)</f>
        <v>40 ASIGNACIÓN PARA LA INVERSIÓN REGIONAL - DEPARTAMENTOS ART. 209 DE LA LEY 2056 DE 2020</v>
      </c>
      <c r="BJ206" t="b">
        <f t="shared" si="97"/>
        <v>1</v>
      </c>
      <c r="BK206" s="4" t="str">
        <f t="shared" si="108"/>
        <v>2023/01/10</v>
      </c>
      <c r="BL206" s="4" t="str">
        <f t="shared" si="109"/>
        <v>2023/01/10</v>
      </c>
      <c r="BM206" s="4" t="str">
        <f t="shared" si="110"/>
        <v>2024/06/30</v>
      </c>
      <c r="BN206" s="4" t="str">
        <f t="shared" si="111"/>
        <v>2024/06/30</v>
      </c>
      <c r="BO206" s="15" t="str">
        <f t="shared" si="98"/>
        <v>2023/01/10</v>
      </c>
      <c r="BP206" s="15" t="str">
        <f t="shared" si="99"/>
        <v>2023/01/10</v>
      </c>
      <c r="BQ206" s="15" t="str">
        <f t="shared" si="100"/>
        <v>2024/06/30</v>
      </c>
      <c r="BR206" s="15" t="str">
        <f t="shared" si="112"/>
        <v>2024/06/30</v>
      </c>
      <c r="BS206" s="15" t="str">
        <f t="shared" si="113"/>
        <v>OK</v>
      </c>
      <c r="BT206" s="15" t="str">
        <f t="shared" si="114"/>
        <v>OK</v>
      </c>
      <c r="BU206" s="15" t="str">
        <f t="shared" si="115"/>
        <v>OK</v>
      </c>
      <c r="BV206" s="15" t="str">
        <f t="shared" si="116"/>
        <v>OK</v>
      </c>
      <c r="BW206" s="16">
        <f t="shared" si="101"/>
        <v>0</v>
      </c>
      <c r="BX206" s="16">
        <f t="shared" si="102"/>
        <v>537</v>
      </c>
      <c r="BY206">
        <f t="shared" si="117"/>
        <v>0</v>
      </c>
      <c r="BZ206" t="str">
        <f t="shared" si="118"/>
        <v>OK</v>
      </c>
      <c r="CA206" t="str">
        <f t="shared" si="119"/>
        <v>OK</v>
      </c>
      <c r="CB206" t="str">
        <f t="shared" si="120"/>
        <v>OK</v>
      </c>
      <c r="CC206" t="str">
        <f t="shared" si="121"/>
        <v>OK</v>
      </c>
      <c r="CD206" s="43" t="s">
        <v>904</v>
      </c>
      <c r="CE206" s="44" t="s">
        <v>904</v>
      </c>
      <c r="CF206" s="44" t="s">
        <v>427</v>
      </c>
      <c r="CH206" s="8">
        <f t="shared" si="122"/>
        <v>0</v>
      </c>
      <c r="CI206" s="8">
        <f t="shared" si="95"/>
        <v>45473</v>
      </c>
      <c r="CJ206">
        <f t="shared" si="103"/>
        <v>0</v>
      </c>
    </row>
    <row r="207" spans="1:88" ht="15.75" thickBot="1" x14ac:dyDescent="0.3">
      <c r="A207" s="1">
        <v>197</v>
      </c>
      <c r="B207" t="s">
        <v>1859</v>
      </c>
      <c r="C207" s="3" t="s">
        <v>58</v>
      </c>
      <c r="D207" s="3" t="s">
        <v>56</v>
      </c>
      <c r="E207" s="3" t="s">
        <v>396</v>
      </c>
      <c r="F207" s="3" t="s">
        <v>896</v>
      </c>
      <c r="G207" s="3" t="s">
        <v>1077</v>
      </c>
      <c r="H207" s="3" t="s">
        <v>140</v>
      </c>
      <c r="I207" s="3">
        <v>131569377</v>
      </c>
      <c r="J207" s="3" t="s">
        <v>269</v>
      </c>
      <c r="K207" s="3" t="s">
        <v>903</v>
      </c>
      <c r="L207" s="3" t="s">
        <v>280</v>
      </c>
      <c r="M207" s="4" t="s">
        <v>904</v>
      </c>
      <c r="N207" s="3" t="s">
        <v>61</v>
      </c>
      <c r="O207" s="3" t="s">
        <v>72</v>
      </c>
      <c r="P207" s="3">
        <v>4121419</v>
      </c>
      <c r="Q207" s="3"/>
      <c r="R207" s="3" t="s">
        <v>56</v>
      </c>
      <c r="S207" s="3" t="s">
        <v>56</v>
      </c>
      <c r="T207" s="3" t="s">
        <v>1078</v>
      </c>
      <c r="U207" s="3">
        <v>131569377</v>
      </c>
      <c r="V207" s="3" t="s">
        <v>242</v>
      </c>
      <c r="W207" s="3" t="s">
        <v>68</v>
      </c>
      <c r="X207" s="3" t="s">
        <v>56</v>
      </c>
      <c r="Y207" s="3">
        <v>0</v>
      </c>
      <c r="Z207" s="3">
        <v>537</v>
      </c>
      <c r="AA207" s="3" t="s">
        <v>84</v>
      </c>
      <c r="AB207" s="3">
        <v>0</v>
      </c>
      <c r="AC207" s="3" t="s">
        <v>68</v>
      </c>
      <c r="AD207" s="3" t="s">
        <v>56</v>
      </c>
      <c r="AE207" s="3"/>
      <c r="AF207" s="3"/>
      <c r="AG207" s="4" t="s">
        <v>904</v>
      </c>
      <c r="AH207" s="3">
        <v>131569377</v>
      </c>
      <c r="AI207" s="3">
        <v>0</v>
      </c>
      <c r="AJ207" s="3" t="s">
        <v>77</v>
      </c>
      <c r="AK207" s="3" t="s">
        <v>61</v>
      </c>
      <c r="AL207" s="3" t="s">
        <v>72</v>
      </c>
      <c r="AM207" s="3">
        <v>51700138</v>
      </c>
      <c r="AN207" s="3"/>
      <c r="AO207" s="3" t="s">
        <v>56</v>
      </c>
      <c r="AP207" s="3" t="s">
        <v>56</v>
      </c>
      <c r="AQ207" s="3" t="s">
        <v>906</v>
      </c>
      <c r="AR207" s="4" t="s">
        <v>427</v>
      </c>
      <c r="AS207" s="4" t="s">
        <v>427</v>
      </c>
      <c r="AT207" s="3" t="s">
        <v>1079</v>
      </c>
      <c r="AU207" s="6" t="s">
        <v>901</v>
      </c>
      <c r="AV207" s="6" t="s">
        <v>3600</v>
      </c>
      <c r="AW207" s="3" t="str">
        <f t="shared" si="104"/>
        <v>2019000050067</v>
      </c>
      <c r="AX207" t="str">
        <f>VLOOKUP(AW207,'447 F23.8  PROYECTOS DE INVE...'!$F$10:$P$694,11,0)</f>
        <v>2021/09/13</v>
      </c>
      <c r="AY207" s="3"/>
      <c r="AZ207" s="3" t="str">
        <f t="shared" si="96"/>
        <v>2023/01/10</v>
      </c>
      <c r="BA207" s="18" t="str">
        <f>VLOOKUP(AW207,'447 F23.8  PROYECTOS DE INVE...'!$JE$10:$JE$68,1,FALSE)</f>
        <v>2019000050067</v>
      </c>
      <c r="BB207" s="3" t="str">
        <f t="shared" si="105"/>
        <v>4 LIQUIDADO</v>
      </c>
      <c r="BC207" s="40" t="str">
        <f>VLOOKUP(BA207,'447 F23.8  PROYECTOS DE INVE...'!$F$10:$R$770,13,0)</f>
        <v>1 APROBADO</v>
      </c>
      <c r="BD207" s="40" t="str">
        <f t="shared" si="106"/>
        <v>4 LIQUIDADO1 APROBADO</v>
      </c>
      <c r="BG207" t="str">
        <f>IFERROR(VLOOKUP('448 F23.9  CONTRATOS REALIZA...'!BD207,Hoja1!$F$2:$G$7,2,0),"ERROR")</f>
        <v>ERROR</v>
      </c>
      <c r="BH207" s="3" t="str">
        <f t="shared" si="107"/>
        <v>40 ASIGNACIÓN PARA LA INVERSIÓN REGIONAL - DEPARTAMENTOS ART. 209 DE LA LEY 2056 DE 2020</v>
      </c>
      <c r="BI207" t="str">
        <f>VLOOKUP(F207,'447 F23.8  PROYECTOS DE INVE...'!$F$10:$U$68,16,0)</f>
        <v>40 ASIGNACIÓN PARA LA INVERSIÓN REGIONAL - DEPARTAMENTOS ART. 209 DE LA LEY 2056 DE 2020</v>
      </c>
      <c r="BJ207" t="b">
        <f t="shared" si="97"/>
        <v>1</v>
      </c>
      <c r="BK207" s="4" t="str">
        <f t="shared" si="108"/>
        <v>2023/01/10</v>
      </c>
      <c r="BL207" s="4" t="str">
        <f t="shared" si="109"/>
        <v>2023/01/10</v>
      </c>
      <c r="BM207" s="4" t="str">
        <f t="shared" si="110"/>
        <v>2024/06/30</v>
      </c>
      <c r="BN207" s="4" t="str">
        <f t="shared" si="111"/>
        <v>2024/06/30</v>
      </c>
      <c r="BO207" s="15" t="str">
        <f t="shared" si="98"/>
        <v>2023/01/10</v>
      </c>
      <c r="BP207" s="15" t="str">
        <f t="shared" si="99"/>
        <v>2023/01/10</v>
      </c>
      <c r="BQ207" s="15" t="str">
        <f t="shared" si="100"/>
        <v>2024/06/30</v>
      </c>
      <c r="BR207" s="15" t="str">
        <f t="shared" si="112"/>
        <v>2024/06/30</v>
      </c>
      <c r="BS207" s="15" t="str">
        <f t="shared" si="113"/>
        <v>OK</v>
      </c>
      <c r="BT207" s="15" t="str">
        <f t="shared" si="114"/>
        <v>OK</v>
      </c>
      <c r="BU207" s="15" t="str">
        <f t="shared" si="115"/>
        <v>OK</v>
      </c>
      <c r="BV207" s="15" t="str">
        <f t="shared" si="116"/>
        <v>OK</v>
      </c>
      <c r="BW207" s="16">
        <f t="shared" si="101"/>
        <v>0</v>
      </c>
      <c r="BX207" s="16">
        <f t="shared" si="102"/>
        <v>537</v>
      </c>
      <c r="BY207">
        <f t="shared" si="117"/>
        <v>0</v>
      </c>
      <c r="BZ207" t="str">
        <f t="shared" si="118"/>
        <v>OK</v>
      </c>
      <c r="CA207" t="str">
        <f t="shared" si="119"/>
        <v>OK</v>
      </c>
      <c r="CB207" t="str">
        <f t="shared" si="120"/>
        <v>OK</v>
      </c>
      <c r="CC207" t="str">
        <f t="shared" si="121"/>
        <v>OK</v>
      </c>
      <c r="CD207" s="43" t="s">
        <v>904</v>
      </c>
      <c r="CE207" s="44" t="s">
        <v>904</v>
      </c>
      <c r="CF207" s="44" t="s">
        <v>427</v>
      </c>
      <c r="CH207" s="8">
        <f t="shared" si="122"/>
        <v>0</v>
      </c>
      <c r="CI207" s="8">
        <f t="shared" si="95"/>
        <v>45473</v>
      </c>
      <c r="CJ207">
        <f t="shared" si="103"/>
        <v>0</v>
      </c>
    </row>
    <row r="208" spans="1:88" ht="15.75" thickBot="1" x14ac:dyDescent="0.3">
      <c r="A208" s="1">
        <v>198</v>
      </c>
      <c r="B208" t="s">
        <v>1860</v>
      </c>
      <c r="C208" s="3" t="s">
        <v>58</v>
      </c>
      <c r="D208" s="3" t="s">
        <v>56</v>
      </c>
      <c r="E208" s="3" t="s">
        <v>396</v>
      </c>
      <c r="F208" s="3" t="s">
        <v>896</v>
      </c>
      <c r="G208" s="3" t="s">
        <v>1080</v>
      </c>
      <c r="H208" s="3" t="s">
        <v>140</v>
      </c>
      <c r="I208" s="3">
        <v>1259200</v>
      </c>
      <c r="J208" s="3" t="s">
        <v>264</v>
      </c>
      <c r="K208" s="3" t="s">
        <v>903</v>
      </c>
      <c r="L208" s="3" t="s">
        <v>280</v>
      </c>
      <c r="M208" s="4" t="s">
        <v>904</v>
      </c>
      <c r="N208" s="3" t="s">
        <v>61</v>
      </c>
      <c r="O208" s="3" t="s">
        <v>72</v>
      </c>
      <c r="P208" s="3">
        <v>52013010</v>
      </c>
      <c r="Q208" s="3"/>
      <c r="R208" s="3" t="s">
        <v>56</v>
      </c>
      <c r="S208" s="3" t="s">
        <v>56</v>
      </c>
      <c r="T208" s="3" t="s">
        <v>1081</v>
      </c>
      <c r="U208" s="3">
        <v>1259200</v>
      </c>
      <c r="V208" s="3" t="s">
        <v>242</v>
      </c>
      <c r="W208" s="3" t="s">
        <v>68</v>
      </c>
      <c r="X208" s="3" t="s">
        <v>56</v>
      </c>
      <c r="Y208" s="3">
        <v>0</v>
      </c>
      <c r="Z208" s="3">
        <v>720</v>
      </c>
      <c r="AA208" s="3" t="s">
        <v>84</v>
      </c>
      <c r="AB208" s="3">
        <v>0</v>
      </c>
      <c r="AC208" s="3" t="s">
        <v>68</v>
      </c>
      <c r="AD208" s="3" t="s">
        <v>56</v>
      </c>
      <c r="AE208" s="3"/>
      <c r="AF208" s="3"/>
      <c r="AG208" s="4" t="s">
        <v>904</v>
      </c>
      <c r="AH208" s="3">
        <v>0</v>
      </c>
      <c r="AI208" s="3">
        <v>0</v>
      </c>
      <c r="AJ208" s="3" t="s">
        <v>77</v>
      </c>
      <c r="AK208" s="3" t="s">
        <v>61</v>
      </c>
      <c r="AL208" s="3" t="s">
        <v>72</v>
      </c>
      <c r="AM208" s="3">
        <v>51700138</v>
      </c>
      <c r="AN208" s="3"/>
      <c r="AO208" s="3" t="s">
        <v>56</v>
      </c>
      <c r="AP208" s="3" t="s">
        <v>56</v>
      </c>
      <c r="AQ208" s="3" t="s">
        <v>906</v>
      </c>
      <c r="AR208" s="4" t="s">
        <v>629</v>
      </c>
      <c r="AS208" s="4" t="s">
        <v>56</v>
      </c>
      <c r="AT208" s="3" t="s">
        <v>1082</v>
      </c>
      <c r="AU208" s="6" t="s">
        <v>901</v>
      </c>
      <c r="AV208" s="6" t="s">
        <v>3600</v>
      </c>
      <c r="AW208" s="3" t="str">
        <f t="shared" si="104"/>
        <v>2019000050067</v>
      </c>
      <c r="AX208" t="str">
        <f>VLOOKUP(AW208,'447 F23.8  PROYECTOS DE INVE...'!$F$10:$P$694,11,0)</f>
        <v>2021/09/13</v>
      </c>
      <c r="AY208" s="3"/>
      <c r="AZ208" s="3" t="str">
        <f t="shared" si="96"/>
        <v>2023/01/10</v>
      </c>
      <c r="BA208" s="18" t="str">
        <f>VLOOKUP(AW208,'447 F23.8  PROYECTOS DE INVE...'!$JE$10:$JE$68,1,FALSE)</f>
        <v>2019000050067</v>
      </c>
      <c r="BB208" s="3" t="str">
        <f t="shared" si="105"/>
        <v>1 EN EJECUCIÓN</v>
      </c>
      <c r="BC208" s="40" t="str">
        <f>VLOOKUP(BA208,'447 F23.8  PROYECTOS DE INVE...'!$F$10:$R$770,13,0)</f>
        <v>1 APROBADO</v>
      </c>
      <c r="BD208" s="40" t="str">
        <f t="shared" si="106"/>
        <v>1 EN EJECUCIÓN1 APROBADO</v>
      </c>
      <c r="BG208" t="str">
        <f>IFERROR(VLOOKUP('448 F23.9  CONTRATOS REALIZA...'!BD208,Hoja1!$F$2:$G$7,2,0),"ERROR")</f>
        <v>ERROR</v>
      </c>
      <c r="BH208" s="3" t="str">
        <f t="shared" si="107"/>
        <v>40 ASIGNACIÓN PARA LA INVERSIÓN REGIONAL - DEPARTAMENTOS ART. 209 DE LA LEY 2056 DE 2020</v>
      </c>
      <c r="BI208" t="str">
        <f>VLOOKUP(F208,'447 F23.8  PROYECTOS DE INVE...'!$F$10:$U$68,16,0)</f>
        <v>40 ASIGNACIÓN PARA LA INVERSIÓN REGIONAL - DEPARTAMENTOS ART. 209 DE LA LEY 2056 DE 2020</v>
      </c>
      <c r="BJ208" t="b">
        <f t="shared" si="97"/>
        <v>1</v>
      </c>
      <c r="BK208" s="4" t="str">
        <f t="shared" si="108"/>
        <v>2023/01/10</v>
      </c>
      <c r="BL208" s="4" t="str">
        <f t="shared" si="109"/>
        <v>2023/01/10</v>
      </c>
      <c r="BM208" s="4" t="str">
        <f t="shared" si="110"/>
        <v>2024/12/31</v>
      </c>
      <c r="BN208" s="4" t="str">
        <f t="shared" si="111"/>
        <v/>
      </c>
      <c r="BO208" s="15" t="str">
        <f t="shared" si="98"/>
        <v>2023/01/10</v>
      </c>
      <c r="BP208" s="15" t="str">
        <f t="shared" si="99"/>
        <v>2023/01/10</v>
      </c>
      <c r="BQ208" s="15" t="str">
        <f t="shared" si="100"/>
        <v>2024/12/31</v>
      </c>
      <c r="BR208" s="15" t="str">
        <f t="shared" si="112"/>
        <v>SIN FECHA LIQUIDACIÓN</v>
      </c>
      <c r="BS208" s="15" t="str">
        <f t="shared" si="113"/>
        <v>OK</v>
      </c>
      <c r="BT208" s="15" t="str">
        <f t="shared" si="114"/>
        <v>OK</v>
      </c>
      <c r="BU208" s="15" t="str">
        <f t="shared" si="115"/>
        <v>OK</v>
      </c>
      <c r="BV208" s="15" t="e">
        <f t="shared" si="116"/>
        <v>#VALUE!</v>
      </c>
      <c r="BW208" s="16">
        <f t="shared" si="101"/>
        <v>0</v>
      </c>
      <c r="BX208" s="16">
        <f t="shared" si="102"/>
        <v>721</v>
      </c>
      <c r="BY208" t="str">
        <f t="shared" si="117"/>
        <v/>
      </c>
      <c r="BZ208" t="str">
        <f t="shared" si="118"/>
        <v>OK</v>
      </c>
      <c r="CA208" t="str">
        <f t="shared" si="119"/>
        <v>OK</v>
      </c>
      <c r="CB208" t="str">
        <f t="shared" si="120"/>
        <v>OK</v>
      </c>
      <c r="CC208" t="str">
        <f t="shared" si="121"/>
        <v>ERROR</v>
      </c>
      <c r="CD208" s="43" t="s">
        <v>904</v>
      </c>
      <c r="CE208" s="44" t="s">
        <v>904</v>
      </c>
      <c r="CF208" s="44" t="s">
        <v>629</v>
      </c>
      <c r="CH208" s="8">
        <f t="shared" si="122"/>
        <v>-184</v>
      </c>
      <c r="CI208" s="8">
        <f t="shared" si="95"/>
        <v>45473</v>
      </c>
      <c r="CJ208">
        <f t="shared" si="103"/>
        <v>1259200</v>
      </c>
    </row>
    <row r="209" spans="1:88" ht="15.75" thickBot="1" x14ac:dyDescent="0.3">
      <c r="A209" s="1">
        <v>199</v>
      </c>
      <c r="B209" t="s">
        <v>1861</v>
      </c>
      <c r="C209" s="3" t="s">
        <v>58</v>
      </c>
      <c r="D209" s="3" t="s">
        <v>56</v>
      </c>
      <c r="E209" s="3" t="s">
        <v>396</v>
      </c>
      <c r="F209" s="3" t="s">
        <v>896</v>
      </c>
      <c r="G209" s="3" t="s">
        <v>1083</v>
      </c>
      <c r="H209" s="3" t="s">
        <v>140</v>
      </c>
      <c r="I209" s="3">
        <v>884384129</v>
      </c>
      <c r="J209" s="3" t="s">
        <v>269</v>
      </c>
      <c r="K209" s="3" t="s">
        <v>903</v>
      </c>
      <c r="L209" s="3" t="s">
        <v>280</v>
      </c>
      <c r="M209" s="4" t="s">
        <v>904</v>
      </c>
      <c r="N209" s="3" t="s">
        <v>71</v>
      </c>
      <c r="O209" s="3" t="s">
        <v>62</v>
      </c>
      <c r="P209" s="3"/>
      <c r="Q209" s="3">
        <v>900098462</v>
      </c>
      <c r="R209" s="3" t="s">
        <v>94</v>
      </c>
      <c r="S209" s="3" t="s">
        <v>56</v>
      </c>
      <c r="T209" s="3" t="s">
        <v>1084</v>
      </c>
      <c r="U209" s="3">
        <v>884384129</v>
      </c>
      <c r="V209" s="3" t="s">
        <v>242</v>
      </c>
      <c r="W209" s="3" t="s">
        <v>68</v>
      </c>
      <c r="X209" s="3" t="s">
        <v>56</v>
      </c>
      <c r="Y209" s="3">
        <v>0</v>
      </c>
      <c r="Z209" s="3">
        <v>537</v>
      </c>
      <c r="AA209" s="3" t="s">
        <v>84</v>
      </c>
      <c r="AB209" s="3">
        <v>0</v>
      </c>
      <c r="AC209" s="3" t="s">
        <v>68</v>
      </c>
      <c r="AD209" s="3" t="s">
        <v>56</v>
      </c>
      <c r="AE209" s="3"/>
      <c r="AF209" s="3"/>
      <c r="AG209" s="4" t="s">
        <v>904</v>
      </c>
      <c r="AH209" s="3">
        <v>884384129</v>
      </c>
      <c r="AI209" s="3">
        <v>0</v>
      </c>
      <c r="AJ209" s="3" t="s">
        <v>77</v>
      </c>
      <c r="AK209" s="3" t="s">
        <v>61</v>
      </c>
      <c r="AL209" s="3" t="s">
        <v>72</v>
      </c>
      <c r="AM209" s="3">
        <v>51700138</v>
      </c>
      <c r="AN209" s="3"/>
      <c r="AO209" s="3" t="s">
        <v>56</v>
      </c>
      <c r="AP209" s="3" t="s">
        <v>56</v>
      </c>
      <c r="AQ209" s="3" t="s">
        <v>906</v>
      </c>
      <c r="AR209" s="4" t="s">
        <v>427</v>
      </c>
      <c r="AS209" s="4" t="s">
        <v>427</v>
      </c>
      <c r="AT209" s="3" t="s">
        <v>1085</v>
      </c>
      <c r="AU209" s="6" t="s">
        <v>901</v>
      </c>
      <c r="AV209" s="6" t="s">
        <v>3600</v>
      </c>
      <c r="AW209" s="3" t="str">
        <f t="shared" si="104"/>
        <v>2019000050067</v>
      </c>
      <c r="AX209" t="str">
        <f>VLOOKUP(AW209,'447 F23.8  PROYECTOS DE INVE...'!$F$10:$P$694,11,0)</f>
        <v>2021/09/13</v>
      </c>
      <c r="AY209" s="3"/>
      <c r="AZ209" s="3" t="str">
        <f t="shared" si="96"/>
        <v>2023/01/10</v>
      </c>
      <c r="BA209" s="18" t="str">
        <f>VLOOKUP(AW209,'447 F23.8  PROYECTOS DE INVE...'!$JE$10:$JE$68,1,FALSE)</f>
        <v>2019000050067</v>
      </c>
      <c r="BB209" s="3" t="str">
        <f t="shared" si="105"/>
        <v>4 LIQUIDADO</v>
      </c>
      <c r="BC209" s="40" t="str">
        <f>VLOOKUP(BA209,'447 F23.8  PROYECTOS DE INVE...'!$F$10:$R$770,13,0)</f>
        <v>1 APROBADO</v>
      </c>
      <c r="BD209" s="40" t="str">
        <f t="shared" si="106"/>
        <v>4 LIQUIDADO1 APROBADO</v>
      </c>
      <c r="BG209" t="str">
        <f>IFERROR(VLOOKUP('448 F23.9  CONTRATOS REALIZA...'!BD209,Hoja1!$F$2:$G$7,2,0),"ERROR")</f>
        <v>ERROR</v>
      </c>
      <c r="BH209" s="3" t="str">
        <f t="shared" si="107"/>
        <v>40 ASIGNACIÓN PARA LA INVERSIÓN REGIONAL - DEPARTAMENTOS ART. 209 DE LA LEY 2056 DE 2020</v>
      </c>
      <c r="BI209" t="str">
        <f>VLOOKUP(F209,'447 F23.8  PROYECTOS DE INVE...'!$F$10:$U$68,16,0)</f>
        <v>40 ASIGNACIÓN PARA LA INVERSIÓN REGIONAL - DEPARTAMENTOS ART. 209 DE LA LEY 2056 DE 2020</v>
      </c>
      <c r="BJ209" t="b">
        <f t="shared" si="97"/>
        <v>1</v>
      </c>
      <c r="BK209" s="4" t="str">
        <f t="shared" si="108"/>
        <v>2023/01/10</v>
      </c>
      <c r="BL209" s="4" t="str">
        <f t="shared" si="109"/>
        <v>2023/01/10</v>
      </c>
      <c r="BM209" s="4" t="str">
        <f t="shared" si="110"/>
        <v>2024/06/30</v>
      </c>
      <c r="BN209" s="4" t="str">
        <f t="shared" si="111"/>
        <v>2024/06/30</v>
      </c>
      <c r="BO209" s="15" t="str">
        <f t="shared" si="98"/>
        <v>2023/01/10</v>
      </c>
      <c r="BP209" s="15" t="str">
        <f t="shared" si="99"/>
        <v>2023/01/10</v>
      </c>
      <c r="BQ209" s="15" t="str">
        <f t="shared" si="100"/>
        <v>2024/06/30</v>
      </c>
      <c r="BR209" s="15" t="str">
        <f t="shared" si="112"/>
        <v>2024/06/30</v>
      </c>
      <c r="BS209" s="15" t="str">
        <f t="shared" si="113"/>
        <v>OK</v>
      </c>
      <c r="BT209" s="15" t="str">
        <f t="shared" si="114"/>
        <v>OK</v>
      </c>
      <c r="BU209" s="15" t="str">
        <f t="shared" si="115"/>
        <v>OK</v>
      </c>
      <c r="BV209" s="15" t="str">
        <f t="shared" si="116"/>
        <v>OK</v>
      </c>
      <c r="BW209" s="16">
        <f t="shared" si="101"/>
        <v>0</v>
      </c>
      <c r="BX209" s="16">
        <f t="shared" si="102"/>
        <v>537</v>
      </c>
      <c r="BY209">
        <f t="shared" si="117"/>
        <v>0</v>
      </c>
      <c r="BZ209" t="str">
        <f t="shared" si="118"/>
        <v>OK</v>
      </c>
      <c r="CA209" t="str">
        <f t="shared" si="119"/>
        <v>OK</v>
      </c>
      <c r="CB209" t="str">
        <f t="shared" si="120"/>
        <v>OK</v>
      </c>
      <c r="CC209" t="str">
        <f t="shared" si="121"/>
        <v>OK</v>
      </c>
      <c r="CD209" s="43" t="s">
        <v>904</v>
      </c>
      <c r="CE209" s="44" t="s">
        <v>904</v>
      </c>
      <c r="CF209" s="44" t="s">
        <v>629</v>
      </c>
      <c r="CH209" s="8">
        <f t="shared" si="122"/>
        <v>-184</v>
      </c>
      <c r="CI209" s="8">
        <f t="shared" si="95"/>
        <v>45473</v>
      </c>
      <c r="CJ209">
        <f t="shared" si="103"/>
        <v>0</v>
      </c>
    </row>
    <row r="210" spans="1:88" ht="15.75" thickBot="1" x14ac:dyDescent="0.3">
      <c r="A210" s="1">
        <v>200</v>
      </c>
      <c r="B210" t="s">
        <v>1862</v>
      </c>
      <c r="C210" s="3" t="s">
        <v>58</v>
      </c>
      <c r="D210" s="3" t="s">
        <v>56</v>
      </c>
      <c r="E210" s="3" t="s">
        <v>396</v>
      </c>
      <c r="F210" s="3" t="s">
        <v>896</v>
      </c>
      <c r="G210" s="3" t="s">
        <v>1086</v>
      </c>
      <c r="H210" s="3" t="s">
        <v>140</v>
      </c>
      <c r="I210" s="3">
        <v>1079428819</v>
      </c>
      <c r="J210" s="3" t="s">
        <v>269</v>
      </c>
      <c r="K210" s="3" t="s">
        <v>903</v>
      </c>
      <c r="L210" s="3" t="s">
        <v>280</v>
      </c>
      <c r="M210" s="4" t="s">
        <v>904</v>
      </c>
      <c r="N210" s="3" t="s">
        <v>71</v>
      </c>
      <c r="O210" s="3" t="s">
        <v>62</v>
      </c>
      <c r="P210" s="3"/>
      <c r="Q210" s="3">
        <v>900098462</v>
      </c>
      <c r="R210" s="3" t="s">
        <v>94</v>
      </c>
      <c r="S210" s="3" t="s">
        <v>56</v>
      </c>
      <c r="T210" s="3" t="s">
        <v>1084</v>
      </c>
      <c r="U210" s="3">
        <v>1079428819</v>
      </c>
      <c r="V210" s="3" t="s">
        <v>242</v>
      </c>
      <c r="W210" s="3" t="s">
        <v>68</v>
      </c>
      <c r="X210" s="3" t="s">
        <v>56</v>
      </c>
      <c r="Y210" s="3">
        <v>0</v>
      </c>
      <c r="Z210" s="3">
        <v>537</v>
      </c>
      <c r="AA210" s="3" t="s">
        <v>84</v>
      </c>
      <c r="AB210" s="3">
        <v>0</v>
      </c>
      <c r="AC210" s="3" t="s">
        <v>68</v>
      </c>
      <c r="AD210" s="3" t="s">
        <v>56</v>
      </c>
      <c r="AE210" s="3"/>
      <c r="AF210" s="3"/>
      <c r="AG210" s="4" t="s">
        <v>904</v>
      </c>
      <c r="AH210" s="3">
        <v>1079428819</v>
      </c>
      <c r="AI210" s="3">
        <v>0</v>
      </c>
      <c r="AJ210" s="3" t="s">
        <v>77</v>
      </c>
      <c r="AK210" s="3" t="s">
        <v>61</v>
      </c>
      <c r="AL210" s="3" t="s">
        <v>72</v>
      </c>
      <c r="AM210" s="3">
        <v>51700138</v>
      </c>
      <c r="AN210" s="3"/>
      <c r="AO210" s="3" t="s">
        <v>56</v>
      </c>
      <c r="AP210" s="3" t="s">
        <v>56</v>
      </c>
      <c r="AQ210" s="3" t="s">
        <v>906</v>
      </c>
      <c r="AR210" s="4" t="s">
        <v>427</v>
      </c>
      <c r="AS210" s="4" t="s">
        <v>427</v>
      </c>
      <c r="AT210" s="3" t="s">
        <v>1087</v>
      </c>
      <c r="AU210" s="6" t="s">
        <v>901</v>
      </c>
      <c r="AV210" s="6" t="s">
        <v>3600</v>
      </c>
      <c r="AW210" s="3" t="str">
        <f t="shared" si="104"/>
        <v>2019000050067</v>
      </c>
      <c r="AX210" t="str">
        <f>VLOOKUP(AW210,'447 F23.8  PROYECTOS DE INVE...'!$F$10:$P$694,11,0)</f>
        <v>2021/09/13</v>
      </c>
      <c r="AY210" s="3"/>
      <c r="AZ210" s="3" t="str">
        <f t="shared" si="96"/>
        <v>2023/01/10</v>
      </c>
      <c r="BA210" s="18" t="str">
        <f>VLOOKUP(AW210,'447 F23.8  PROYECTOS DE INVE...'!$JE$10:$JE$68,1,FALSE)</f>
        <v>2019000050067</v>
      </c>
      <c r="BB210" s="3" t="str">
        <f t="shared" si="105"/>
        <v>4 LIQUIDADO</v>
      </c>
      <c r="BC210" s="40" t="str">
        <f>VLOOKUP(BA210,'447 F23.8  PROYECTOS DE INVE...'!$F$10:$R$770,13,0)</f>
        <v>1 APROBADO</v>
      </c>
      <c r="BD210" s="40" t="str">
        <f t="shared" si="106"/>
        <v>4 LIQUIDADO1 APROBADO</v>
      </c>
      <c r="BG210" t="str">
        <f>IFERROR(VLOOKUP('448 F23.9  CONTRATOS REALIZA...'!BD210,Hoja1!$F$2:$G$7,2,0),"ERROR")</f>
        <v>ERROR</v>
      </c>
      <c r="BH210" s="3" t="str">
        <f t="shared" si="107"/>
        <v>40 ASIGNACIÓN PARA LA INVERSIÓN REGIONAL - DEPARTAMENTOS ART. 209 DE LA LEY 2056 DE 2020</v>
      </c>
      <c r="BI210" t="str">
        <f>VLOOKUP(F210,'447 F23.8  PROYECTOS DE INVE...'!$F$10:$U$68,16,0)</f>
        <v>40 ASIGNACIÓN PARA LA INVERSIÓN REGIONAL - DEPARTAMENTOS ART. 209 DE LA LEY 2056 DE 2020</v>
      </c>
      <c r="BJ210" t="b">
        <f t="shared" si="97"/>
        <v>1</v>
      </c>
      <c r="BK210" s="4" t="str">
        <f t="shared" si="108"/>
        <v>2023/01/10</v>
      </c>
      <c r="BL210" s="4" t="str">
        <f t="shared" si="109"/>
        <v>2023/01/10</v>
      </c>
      <c r="BM210" s="4" t="str">
        <f t="shared" si="110"/>
        <v>2024/06/30</v>
      </c>
      <c r="BN210" s="4" t="str">
        <f t="shared" si="111"/>
        <v>2024/06/30</v>
      </c>
      <c r="BO210" s="15" t="str">
        <f t="shared" si="98"/>
        <v>2023/01/10</v>
      </c>
      <c r="BP210" s="15" t="str">
        <f t="shared" si="99"/>
        <v>2023/01/10</v>
      </c>
      <c r="BQ210" s="15" t="str">
        <f t="shared" si="100"/>
        <v>2024/06/30</v>
      </c>
      <c r="BR210" s="15" t="str">
        <f t="shared" si="112"/>
        <v>2024/06/30</v>
      </c>
      <c r="BS210" s="15" t="str">
        <f t="shared" si="113"/>
        <v>OK</v>
      </c>
      <c r="BT210" s="15" t="str">
        <f t="shared" si="114"/>
        <v>OK</v>
      </c>
      <c r="BU210" s="15" t="str">
        <f t="shared" si="115"/>
        <v>OK</v>
      </c>
      <c r="BV210" s="15" t="str">
        <f t="shared" si="116"/>
        <v>OK</v>
      </c>
      <c r="BW210" s="16">
        <f t="shared" si="101"/>
        <v>0</v>
      </c>
      <c r="BX210" s="16">
        <f t="shared" si="102"/>
        <v>537</v>
      </c>
      <c r="BY210">
        <f t="shared" si="117"/>
        <v>0</v>
      </c>
      <c r="BZ210" t="str">
        <f t="shared" si="118"/>
        <v>OK</v>
      </c>
      <c r="CA210" t="str">
        <f t="shared" si="119"/>
        <v>OK</v>
      </c>
      <c r="CB210" t="str">
        <f t="shared" si="120"/>
        <v>OK</v>
      </c>
      <c r="CC210" t="str">
        <f t="shared" si="121"/>
        <v>OK</v>
      </c>
      <c r="CD210" s="43" t="s">
        <v>904</v>
      </c>
      <c r="CE210" s="44" t="s">
        <v>904</v>
      </c>
      <c r="CF210" s="44" t="s">
        <v>427</v>
      </c>
      <c r="CH210" s="8">
        <f t="shared" si="122"/>
        <v>0</v>
      </c>
      <c r="CI210" s="8">
        <f t="shared" si="95"/>
        <v>45473</v>
      </c>
      <c r="CJ210">
        <f t="shared" si="103"/>
        <v>0</v>
      </c>
    </row>
    <row r="211" spans="1:88" ht="15.75" thickBot="1" x14ac:dyDescent="0.3">
      <c r="A211" s="1">
        <v>201</v>
      </c>
      <c r="B211" t="s">
        <v>1863</v>
      </c>
      <c r="C211" s="3" t="s">
        <v>58</v>
      </c>
      <c r="D211" s="3" t="s">
        <v>56</v>
      </c>
      <c r="E211" s="3" t="s">
        <v>396</v>
      </c>
      <c r="F211" s="3" t="s">
        <v>896</v>
      </c>
      <c r="G211" s="3" t="s">
        <v>1088</v>
      </c>
      <c r="H211" s="3" t="s">
        <v>140</v>
      </c>
      <c r="I211" s="3">
        <v>168911092</v>
      </c>
      <c r="J211" s="3" t="s">
        <v>269</v>
      </c>
      <c r="K211" s="3" t="s">
        <v>903</v>
      </c>
      <c r="L211" s="3" t="s">
        <v>280</v>
      </c>
      <c r="M211" s="4" t="s">
        <v>904</v>
      </c>
      <c r="N211" s="3" t="s">
        <v>61</v>
      </c>
      <c r="O211" s="3" t="s">
        <v>72</v>
      </c>
      <c r="P211" s="3">
        <v>17066539</v>
      </c>
      <c r="Q211" s="3"/>
      <c r="R211" s="3" t="s">
        <v>56</v>
      </c>
      <c r="S211" s="3" t="s">
        <v>56</v>
      </c>
      <c r="T211" s="3" t="s">
        <v>1089</v>
      </c>
      <c r="U211" s="3">
        <v>168911092</v>
      </c>
      <c r="V211" s="3" t="s">
        <v>242</v>
      </c>
      <c r="W211" s="3" t="s">
        <v>68</v>
      </c>
      <c r="X211" s="3" t="s">
        <v>56</v>
      </c>
      <c r="Y211" s="3">
        <v>0</v>
      </c>
      <c r="Z211" s="3">
        <v>537</v>
      </c>
      <c r="AA211" s="3" t="s">
        <v>84</v>
      </c>
      <c r="AB211" s="3">
        <v>0</v>
      </c>
      <c r="AC211" s="3" t="s">
        <v>68</v>
      </c>
      <c r="AD211" s="3" t="s">
        <v>56</v>
      </c>
      <c r="AE211" s="3"/>
      <c r="AF211" s="3"/>
      <c r="AG211" s="4" t="s">
        <v>904</v>
      </c>
      <c r="AH211" s="3">
        <v>168911092</v>
      </c>
      <c r="AI211" s="3">
        <v>0</v>
      </c>
      <c r="AJ211" s="3" t="s">
        <v>77</v>
      </c>
      <c r="AK211" s="3" t="s">
        <v>61</v>
      </c>
      <c r="AL211" s="3" t="s">
        <v>72</v>
      </c>
      <c r="AM211" s="3">
        <v>51700138</v>
      </c>
      <c r="AN211" s="3"/>
      <c r="AO211" s="3" t="s">
        <v>56</v>
      </c>
      <c r="AP211" s="3" t="s">
        <v>56</v>
      </c>
      <c r="AQ211" s="3" t="s">
        <v>906</v>
      </c>
      <c r="AR211" s="4" t="s">
        <v>427</v>
      </c>
      <c r="AS211" s="4" t="s">
        <v>427</v>
      </c>
      <c r="AT211" s="3" t="s">
        <v>1090</v>
      </c>
      <c r="AU211" s="6" t="s">
        <v>901</v>
      </c>
      <c r="AV211" s="6" t="s">
        <v>3600</v>
      </c>
      <c r="AW211" s="3" t="str">
        <f t="shared" si="104"/>
        <v>2019000050067</v>
      </c>
      <c r="AX211" t="str">
        <f>VLOOKUP(AW211,'447 F23.8  PROYECTOS DE INVE...'!$F$10:$P$694,11,0)</f>
        <v>2021/09/13</v>
      </c>
      <c r="AY211" s="3"/>
      <c r="AZ211" s="3" t="str">
        <f t="shared" si="96"/>
        <v>2023/01/10</v>
      </c>
      <c r="BA211" s="18" t="str">
        <f>VLOOKUP(AW211,'447 F23.8  PROYECTOS DE INVE...'!$JE$10:$JE$68,1,FALSE)</f>
        <v>2019000050067</v>
      </c>
      <c r="BB211" s="3" t="str">
        <f t="shared" si="105"/>
        <v>4 LIQUIDADO</v>
      </c>
      <c r="BC211" s="40" t="str">
        <f>VLOOKUP(BA211,'447 F23.8  PROYECTOS DE INVE...'!$F$10:$R$770,13,0)</f>
        <v>1 APROBADO</v>
      </c>
      <c r="BD211" s="40" t="str">
        <f t="shared" si="106"/>
        <v>4 LIQUIDADO1 APROBADO</v>
      </c>
      <c r="BG211" t="str">
        <f>IFERROR(VLOOKUP('448 F23.9  CONTRATOS REALIZA...'!BD211,Hoja1!$F$2:$G$7,2,0),"ERROR")</f>
        <v>ERROR</v>
      </c>
      <c r="BH211" s="3" t="str">
        <f t="shared" si="107"/>
        <v>40 ASIGNACIÓN PARA LA INVERSIÓN REGIONAL - DEPARTAMENTOS ART. 209 DE LA LEY 2056 DE 2020</v>
      </c>
      <c r="BI211" t="str">
        <f>VLOOKUP(F211,'447 F23.8  PROYECTOS DE INVE...'!$F$10:$U$68,16,0)</f>
        <v>40 ASIGNACIÓN PARA LA INVERSIÓN REGIONAL - DEPARTAMENTOS ART. 209 DE LA LEY 2056 DE 2020</v>
      </c>
      <c r="BJ211" t="b">
        <f t="shared" si="97"/>
        <v>1</v>
      </c>
      <c r="BK211" s="4" t="str">
        <f t="shared" si="108"/>
        <v>2023/01/10</v>
      </c>
      <c r="BL211" s="4" t="str">
        <f t="shared" si="109"/>
        <v>2023/01/10</v>
      </c>
      <c r="BM211" s="4" t="str">
        <f t="shared" si="110"/>
        <v>2024/06/30</v>
      </c>
      <c r="BN211" s="4" t="str">
        <f t="shared" si="111"/>
        <v>2024/06/30</v>
      </c>
      <c r="BO211" s="15" t="str">
        <f t="shared" si="98"/>
        <v>2023/01/10</v>
      </c>
      <c r="BP211" s="15" t="str">
        <f t="shared" si="99"/>
        <v>2023/01/10</v>
      </c>
      <c r="BQ211" s="15" t="str">
        <f t="shared" si="100"/>
        <v>2024/06/30</v>
      </c>
      <c r="BR211" s="15" t="str">
        <f t="shared" si="112"/>
        <v>2024/06/30</v>
      </c>
      <c r="BS211" s="15" t="str">
        <f t="shared" si="113"/>
        <v>OK</v>
      </c>
      <c r="BT211" s="15" t="str">
        <f t="shared" si="114"/>
        <v>OK</v>
      </c>
      <c r="BU211" s="15" t="str">
        <f t="shared" si="115"/>
        <v>OK</v>
      </c>
      <c r="BV211" s="15" t="str">
        <f t="shared" si="116"/>
        <v>OK</v>
      </c>
      <c r="BW211" s="16">
        <f t="shared" si="101"/>
        <v>0</v>
      </c>
      <c r="BX211" s="16">
        <f t="shared" si="102"/>
        <v>537</v>
      </c>
      <c r="BY211">
        <f t="shared" si="117"/>
        <v>0</v>
      </c>
      <c r="BZ211" t="str">
        <f t="shared" si="118"/>
        <v>OK</v>
      </c>
      <c r="CA211" t="str">
        <f t="shared" si="119"/>
        <v>OK</v>
      </c>
      <c r="CB211" t="str">
        <f t="shared" si="120"/>
        <v>OK</v>
      </c>
      <c r="CC211" t="str">
        <f t="shared" si="121"/>
        <v>OK</v>
      </c>
      <c r="CD211" s="43" t="s">
        <v>411</v>
      </c>
      <c r="CE211" s="44" t="s">
        <v>411</v>
      </c>
      <c r="CF211" s="44" t="s">
        <v>400</v>
      </c>
      <c r="CH211" s="8">
        <f t="shared" si="122"/>
        <v>-31</v>
      </c>
      <c r="CI211" s="8">
        <f t="shared" si="95"/>
        <v>45473</v>
      </c>
      <c r="CJ211">
        <f t="shared" si="103"/>
        <v>0</v>
      </c>
    </row>
    <row r="212" spans="1:88" ht="15.75" thickBot="1" x14ac:dyDescent="0.3">
      <c r="A212" s="1">
        <v>202</v>
      </c>
      <c r="B212" t="s">
        <v>1864</v>
      </c>
      <c r="C212" s="3" t="s">
        <v>58</v>
      </c>
      <c r="D212" s="3" t="s">
        <v>56</v>
      </c>
      <c r="E212" s="3" t="s">
        <v>396</v>
      </c>
      <c r="F212" s="3" t="s">
        <v>896</v>
      </c>
      <c r="G212" s="3" t="s">
        <v>1091</v>
      </c>
      <c r="H212" s="3" t="s">
        <v>140</v>
      </c>
      <c r="I212" s="3">
        <v>49206119</v>
      </c>
      <c r="J212" s="3" t="s">
        <v>269</v>
      </c>
      <c r="K212" s="3" t="s">
        <v>903</v>
      </c>
      <c r="L212" s="3" t="s">
        <v>280</v>
      </c>
      <c r="M212" s="4" t="s">
        <v>904</v>
      </c>
      <c r="N212" s="3" t="s">
        <v>61</v>
      </c>
      <c r="O212" s="3" t="s">
        <v>72</v>
      </c>
      <c r="P212" s="3">
        <v>41318441</v>
      </c>
      <c r="Q212" s="3"/>
      <c r="R212" s="3" t="s">
        <v>56</v>
      </c>
      <c r="S212" s="3" t="s">
        <v>56</v>
      </c>
      <c r="T212" s="3" t="s">
        <v>1092</v>
      </c>
      <c r="U212" s="3">
        <v>49206119</v>
      </c>
      <c r="V212" s="3" t="s">
        <v>242</v>
      </c>
      <c r="W212" s="3" t="s">
        <v>68</v>
      </c>
      <c r="X212" s="3" t="s">
        <v>56</v>
      </c>
      <c r="Y212" s="3">
        <v>0</v>
      </c>
      <c r="Z212" s="3">
        <v>537</v>
      </c>
      <c r="AA212" s="3" t="s">
        <v>84</v>
      </c>
      <c r="AB212" s="3">
        <v>0</v>
      </c>
      <c r="AC212" s="3" t="s">
        <v>68</v>
      </c>
      <c r="AD212" s="3" t="s">
        <v>56</v>
      </c>
      <c r="AE212" s="3"/>
      <c r="AF212" s="3"/>
      <c r="AG212" s="4" t="s">
        <v>904</v>
      </c>
      <c r="AH212" s="3">
        <v>49206119</v>
      </c>
      <c r="AI212" s="3">
        <v>0</v>
      </c>
      <c r="AJ212" s="3" t="s">
        <v>77</v>
      </c>
      <c r="AK212" s="3" t="s">
        <v>61</v>
      </c>
      <c r="AL212" s="3" t="s">
        <v>72</v>
      </c>
      <c r="AM212" s="3">
        <v>51700138</v>
      </c>
      <c r="AN212" s="3"/>
      <c r="AO212" s="3" t="s">
        <v>56</v>
      </c>
      <c r="AP212" s="3" t="s">
        <v>56</v>
      </c>
      <c r="AQ212" s="3" t="s">
        <v>906</v>
      </c>
      <c r="AR212" s="4" t="s">
        <v>427</v>
      </c>
      <c r="AS212" s="4" t="s">
        <v>427</v>
      </c>
      <c r="AT212" s="3" t="s">
        <v>1093</v>
      </c>
      <c r="AU212" s="6" t="s">
        <v>901</v>
      </c>
      <c r="AV212" s="6" t="s">
        <v>3600</v>
      </c>
      <c r="AW212" s="3" t="str">
        <f t="shared" si="104"/>
        <v>2019000050067</v>
      </c>
      <c r="AX212" t="str">
        <f>VLOOKUP(AW212,'447 F23.8  PROYECTOS DE INVE...'!$F$10:$P$694,11,0)</f>
        <v>2021/09/13</v>
      </c>
      <c r="AY212" s="3"/>
      <c r="AZ212" s="3" t="str">
        <f t="shared" si="96"/>
        <v>2023/01/10</v>
      </c>
      <c r="BA212" s="18" t="str">
        <f>VLOOKUP(AW212,'447 F23.8  PROYECTOS DE INVE...'!$JE$10:$JE$68,1,FALSE)</f>
        <v>2019000050067</v>
      </c>
      <c r="BB212" s="3" t="str">
        <f t="shared" si="105"/>
        <v>4 LIQUIDADO</v>
      </c>
      <c r="BC212" s="40" t="str">
        <f>VLOOKUP(BA212,'447 F23.8  PROYECTOS DE INVE...'!$F$10:$R$770,13,0)</f>
        <v>1 APROBADO</v>
      </c>
      <c r="BD212" s="40" t="str">
        <f t="shared" si="106"/>
        <v>4 LIQUIDADO1 APROBADO</v>
      </c>
      <c r="BG212" t="str">
        <f>IFERROR(VLOOKUP('448 F23.9  CONTRATOS REALIZA...'!BD212,Hoja1!$F$2:$G$7,2,0),"ERROR")</f>
        <v>ERROR</v>
      </c>
      <c r="BH212" s="3" t="str">
        <f t="shared" si="107"/>
        <v>40 ASIGNACIÓN PARA LA INVERSIÓN REGIONAL - DEPARTAMENTOS ART. 209 DE LA LEY 2056 DE 2020</v>
      </c>
      <c r="BI212" t="str">
        <f>VLOOKUP(F212,'447 F23.8  PROYECTOS DE INVE...'!$F$10:$U$68,16,0)</f>
        <v>40 ASIGNACIÓN PARA LA INVERSIÓN REGIONAL - DEPARTAMENTOS ART. 209 DE LA LEY 2056 DE 2020</v>
      </c>
      <c r="BJ212" t="b">
        <f t="shared" si="97"/>
        <v>1</v>
      </c>
      <c r="BK212" s="4" t="str">
        <f t="shared" si="108"/>
        <v>2023/01/10</v>
      </c>
      <c r="BL212" s="4" t="str">
        <f t="shared" si="109"/>
        <v>2023/01/10</v>
      </c>
      <c r="BM212" s="4" t="str">
        <f t="shared" si="110"/>
        <v>2024/06/30</v>
      </c>
      <c r="BN212" s="4" t="str">
        <f t="shared" si="111"/>
        <v>2024/06/30</v>
      </c>
      <c r="BO212" s="15" t="str">
        <f t="shared" si="98"/>
        <v>2023/01/10</v>
      </c>
      <c r="BP212" s="15" t="str">
        <f t="shared" si="99"/>
        <v>2023/01/10</v>
      </c>
      <c r="BQ212" s="15" t="str">
        <f t="shared" si="100"/>
        <v>2024/06/30</v>
      </c>
      <c r="BR212" s="15" t="str">
        <f t="shared" si="112"/>
        <v>2024/06/30</v>
      </c>
      <c r="BS212" s="15" t="str">
        <f t="shared" si="113"/>
        <v>OK</v>
      </c>
      <c r="BT212" s="15" t="str">
        <f t="shared" si="114"/>
        <v>OK</v>
      </c>
      <c r="BU212" s="15" t="str">
        <f t="shared" si="115"/>
        <v>OK</v>
      </c>
      <c r="BV212" s="15" t="str">
        <f t="shared" si="116"/>
        <v>OK</v>
      </c>
      <c r="BW212" s="16">
        <f t="shared" si="101"/>
        <v>0</v>
      </c>
      <c r="BX212" s="16">
        <f t="shared" si="102"/>
        <v>537</v>
      </c>
      <c r="BY212">
        <f t="shared" si="117"/>
        <v>0</v>
      </c>
      <c r="BZ212" t="str">
        <f t="shared" si="118"/>
        <v>OK</v>
      </c>
      <c r="CA212" t="str">
        <f t="shared" si="119"/>
        <v>OK</v>
      </c>
      <c r="CB212" t="str">
        <f t="shared" si="120"/>
        <v>OK</v>
      </c>
      <c r="CC212" t="str">
        <f t="shared" si="121"/>
        <v>OK</v>
      </c>
      <c r="CD212" s="43" t="s">
        <v>904</v>
      </c>
      <c r="CE212" s="44" t="s">
        <v>904</v>
      </c>
      <c r="CF212" s="44" t="s">
        <v>427</v>
      </c>
      <c r="CH212" s="8">
        <f t="shared" si="122"/>
        <v>0</v>
      </c>
      <c r="CI212" s="8">
        <f t="shared" si="95"/>
        <v>45473</v>
      </c>
      <c r="CJ212">
        <f t="shared" si="103"/>
        <v>0</v>
      </c>
    </row>
    <row r="213" spans="1:88" ht="15.75" thickBot="1" x14ac:dyDescent="0.3">
      <c r="A213" s="1">
        <v>203</v>
      </c>
      <c r="B213" t="s">
        <v>1865</v>
      </c>
      <c r="C213" s="3" t="s">
        <v>58</v>
      </c>
      <c r="D213" s="3" t="s">
        <v>56</v>
      </c>
      <c r="E213" s="3" t="s">
        <v>396</v>
      </c>
      <c r="F213" s="3" t="s">
        <v>896</v>
      </c>
      <c r="G213" s="3" t="s">
        <v>1091</v>
      </c>
      <c r="H213" s="3" t="s">
        <v>140</v>
      </c>
      <c r="I213" s="3">
        <v>16402039</v>
      </c>
      <c r="J213" s="3" t="s">
        <v>269</v>
      </c>
      <c r="K213" s="3" t="s">
        <v>903</v>
      </c>
      <c r="L213" s="3" t="s">
        <v>280</v>
      </c>
      <c r="M213" s="4" t="s">
        <v>904</v>
      </c>
      <c r="N213" s="3" t="s">
        <v>61</v>
      </c>
      <c r="O213" s="3" t="s">
        <v>72</v>
      </c>
      <c r="P213" s="3">
        <v>80828789</v>
      </c>
      <c r="Q213" s="3"/>
      <c r="R213" s="3" t="s">
        <v>56</v>
      </c>
      <c r="S213" s="3" t="s">
        <v>56</v>
      </c>
      <c r="T213" s="3" t="s">
        <v>1094</v>
      </c>
      <c r="U213" s="3">
        <v>16402039</v>
      </c>
      <c r="V213" s="3" t="s">
        <v>242</v>
      </c>
      <c r="W213" s="3" t="s">
        <v>68</v>
      </c>
      <c r="X213" s="3" t="s">
        <v>56</v>
      </c>
      <c r="Y213" s="3">
        <v>0</v>
      </c>
      <c r="Z213" s="3">
        <v>537</v>
      </c>
      <c r="AA213" s="3" t="s">
        <v>84</v>
      </c>
      <c r="AB213" s="3">
        <v>0</v>
      </c>
      <c r="AC213" s="3" t="s">
        <v>68</v>
      </c>
      <c r="AD213" s="3" t="s">
        <v>56</v>
      </c>
      <c r="AE213" s="3"/>
      <c r="AF213" s="3"/>
      <c r="AG213" s="4" t="s">
        <v>904</v>
      </c>
      <c r="AH213" s="3">
        <v>16402039</v>
      </c>
      <c r="AI213" s="3">
        <v>0</v>
      </c>
      <c r="AJ213" s="3" t="s">
        <v>77</v>
      </c>
      <c r="AK213" s="3" t="s">
        <v>61</v>
      </c>
      <c r="AL213" s="3" t="s">
        <v>72</v>
      </c>
      <c r="AM213" s="3">
        <v>51700138</v>
      </c>
      <c r="AN213" s="3"/>
      <c r="AO213" s="3" t="s">
        <v>56</v>
      </c>
      <c r="AP213" s="3" t="s">
        <v>56</v>
      </c>
      <c r="AQ213" s="3" t="s">
        <v>906</v>
      </c>
      <c r="AR213" s="4" t="s">
        <v>427</v>
      </c>
      <c r="AS213" s="4" t="s">
        <v>427</v>
      </c>
      <c r="AT213" s="3" t="s">
        <v>1093</v>
      </c>
      <c r="AU213" s="6" t="s">
        <v>901</v>
      </c>
      <c r="AV213" s="6" t="s">
        <v>3600</v>
      </c>
      <c r="AW213" s="3" t="str">
        <f t="shared" si="104"/>
        <v>2019000050067</v>
      </c>
      <c r="AX213" t="str">
        <f>VLOOKUP(AW213,'447 F23.8  PROYECTOS DE INVE...'!$F$10:$P$694,11,0)</f>
        <v>2021/09/13</v>
      </c>
      <c r="AY213" s="3"/>
      <c r="AZ213" s="3" t="str">
        <f t="shared" si="96"/>
        <v>2023/01/10</v>
      </c>
      <c r="BA213" s="18" t="str">
        <f>VLOOKUP(AW213,'447 F23.8  PROYECTOS DE INVE...'!$JE$10:$JE$68,1,FALSE)</f>
        <v>2019000050067</v>
      </c>
      <c r="BB213" s="3" t="str">
        <f t="shared" si="105"/>
        <v>4 LIQUIDADO</v>
      </c>
      <c r="BC213" s="40" t="str">
        <f>VLOOKUP(BA213,'447 F23.8  PROYECTOS DE INVE...'!$F$10:$R$770,13,0)</f>
        <v>1 APROBADO</v>
      </c>
      <c r="BD213" s="40" t="str">
        <f t="shared" si="106"/>
        <v>4 LIQUIDADO1 APROBADO</v>
      </c>
      <c r="BG213" t="str">
        <f>IFERROR(VLOOKUP('448 F23.9  CONTRATOS REALIZA...'!BD213,Hoja1!$F$2:$G$7,2,0),"ERROR")</f>
        <v>ERROR</v>
      </c>
      <c r="BH213" s="3" t="str">
        <f t="shared" si="107"/>
        <v>40 ASIGNACIÓN PARA LA INVERSIÓN REGIONAL - DEPARTAMENTOS ART. 209 DE LA LEY 2056 DE 2020</v>
      </c>
      <c r="BI213" t="str">
        <f>VLOOKUP(F213,'447 F23.8  PROYECTOS DE INVE...'!$F$10:$U$68,16,0)</f>
        <v>40 ASIGNACIÓN PARA LA INVERSIÓN REGIONAL - DEPARTAMENTOS ART. 209 DE LA LEY 2056 DE 2020</v>
      </c>
      <c r="BJ213" t="b">
        <f t="shared" si="97"/>
        <v>1</v>
      </c>
      <c r="BK213" s="4" t="str">
        <f t="shared" si="108"/>
        <v>2023/01/10</v>
      </c>
      <c r="BL213" s="4" t="str">
        <f t="shared" si="109"/>
        <v>2023/01/10</v>
      </c>
      <c r="BM213" s="4" t="str">
        <f t="shared" si="110"/>
        <v>2024/06/30</v>
      </c>
      <c r="BN213" s="4" t="str">
        <f t="shared" si="111"/>
        <v>2024/06/30</v>
      </c>
      <c r="BO213" s="15" t="str">
        <f t="shared" si="98"/>
        <v>2023/01/10</v>
      </c>
      <c r="BP213" s="15" t="str">
        <f t="shared" si="99"/>
        <v>2023/01/10</v>
      </c>
      <c r="BQ213" s="15" t="str">
        <f t="shared" si="100"/>
        <v>2024/06/30</v>
      </c>
      <c r="BR213" s="15" t="str">
        <f t="shared" si="112"/>
        <v>2024/06/30</v>
      </c>
      <c r="BS213" s="15" t="str">
        <f t="shared" si="113"/>
        <v>OK</v>
      </c>
      <c r="BT213" s="15" t="str">
        <f t="shared" si="114"/>
        <v>OK</v>
      </c>
      <c r="BU213" s="15" t="str">
        <f t="shared" si="115"/>
        <v>OK</v>
      </c>
      <c r="BV213" s="15" t="str">
        <f t="shared" si="116"/>
        <v>OK</v>
      </c>
      <c r="BW213" s="16">
        <f t="shared" si="101"/>
        <v>0</v>
      </c>
      <c r="BX213" s="16">
        <f t="shared" si="102"/>
        <v>537</v>
      </c>
      <c r="BY213">
        <f t="shared" si="117"/>
        <v>0</v>
      </c>
      <c r="BZ213" t="str">
        <f t="shared" si="118"/>
        <v>OK</v>
      </c>
      <c r="CA213" t="str">
        <f t="shared" si="119"/>
        <v>OK</v>
      </c>
      <c r="CB213" t="str">
        <f t="shared" si="120"/>
        <v>OK</v>
      </c>
      <c r="CC213" t="str">
        <f t="shared" si="121"/>
        <v>OK</v>
      </c>
      <c r="CD213" s="43" t="s">
        <v>904</v>
      </c>
      <c r="CE213" s="44" t="s">
        <v>904</v>
      </c>
      <c r="CF213" s="44" t="s">
        <v>427</v>
      </c>
      <c r="CH213" s="8">
        <f t="shared" si="122"/>
        <v>0</v>
      </c>
      <c r="CI213" s="8">
        <f t="shared" si="95"/>
        <v>45473</v>
      </c>
      <c r="CJ213">
        <f t="shared" si="103"/>
        <v>0</v>
      </c>
    </row>
    <row r="214" spans="1:88" ht="15.75" thickBot="1" x14ac:dyDescent="0.3">
      <c r="A214" s="1">
        <v>204</v>
      </c>
      <c r="B214" t="s">
        <v>1866</v>
      </c>
      <c r="C214" s="3" t="s">
        <v>58</v>
      </c>
      <c r="D214" s="3" t="s">
        <v>56</v>
      </c>
      <c r="E214" s="3" t="s">
        <v>396</v>
      </c>
      <c r="F214" s="3" t="s">
        <v>896</v>
      </c>
      <c r="G214" s="3" t="s">
        <v>1091</v>
      </c>
      <c r="H214" s="3" t="s">
        <v>140</v>
      </c>
      <c r="I214" s="3">
        <v>16402039</v>
      </c>
      <c r="J214" s="3" t="s">
        <v>269</v>
      </c>
      <c r="K214" s="3" t="s">
        <v>903</v>
      </c>
      <c r="L214" s="3" t="s">
        <v>280</v>
      </c>
      <c r="M214" s="4" t="s">
        <v>904</v>
      </c>
      <c r="N214" s="3" t="s">
        <v>61</v>
      </c>
      <c r="O214" s="3" t="s">
        <v>72</v>
      </c>
      <c r="P214" s="3">
        <v>52113786</v>
      </c>
      <c r="Q214" s="3"/>
      <c r="R214" s="3" t="s">
        <v>56</v>
      </c>
      <c r="S214" s="3" t="s">
        <v>56</v>
      </c>
      <c r="T214" s="3" t="s">
        <v>1095</v>
      </c>
      <c r="U214" s="3">
        <v>16402039</v>
      </c>
      <c r="V214" s="3" t="s">
        <v>242</v>
      </c>
      <c r="W214" s="3" t="s">
        <v>68</v>
      </c>
      <c r="X214" s="3" t="s">
        <v>56</v>
      </c>
      <c r="Y214" s="3">
        <v>0</v>
      </c>
      <c r="Z214" s="3">
        <v>537</v>
      </c>
      <c r="AA214" s="3" t="s">
        <v>84</v>
      </c>
      <c r="AB214" s="3">
        <v>0</v>
      </c>
      <c r="AC214" s="3" t="s">
        <v>68</v>
      </c>
      <c r="AD214" s="3" t="s">
        <v>56</v>
      </c>
      <c r="AE214" s="3"/>
      <c r="AF214" s="3"/>
      <c r="AG214" s="4" t="s">
        <v>904</v>
      </c>
      <c r="AH214" s="3">
        <v>16402039</v>
      </c>
      <c r="AI214" s="3">
        <v>0</v>
      </c>
      <c r="AJ214" s="3" t="s">
        <v>77</v>
      </c>
      <c r="AK214" s="3" t="s">
        <v>61</v>
      </c>
      <c r="AL214" s="3" t="s">
        <v>72</v>
      </c>
      <c r="AM214" s="3">
        <v>51700138</v>
      </c>
      <c r="AN214" s="3"/>
      <c r="AO214" s="3" t="s">
        <v>56</v>
      </c>
      <c r="AP214" s="3" t="s">
        <v>56</v>
      </c>
      <c r="AQ214" s="3" t="s">
        <v>906</v>
      </c>
      <c r="AR214" s="4" t="s">
        <v>427</v>
      </c>
      <c r="AS214" s="4" t="s">
        <v>427</v>
      </c>
      <c r="AT214" s="3" t="s">
        <v>1093</v>
      </c>
      <c r="AU214" s="6" t="s">
        <v>901</v>
      </c>
      <c r="AV214" s="6" t="s">
        <v>3600</v>
      </c>
      <c r="AW214" s="3" t="str">
        <f t="shared" si="104"/>
        <v>2019000050067</v>
      </c>
      <c r="AX214" t="str">
        <f>VLOOKUP(AW214,'447 F23.8  PROYECTOS DE INVE...'!$F$10:$P$694,11,0)</f>
        <v>2021/09/13</v>
      </c>
      <c r="AY214" s="3"/>
      <c r="AZ214" s="3" t="str">
        <f t="shared" si="96"/>
        <v>2023/01/10</v>
      </c>
      <c r="BA214" s="18" t="str">
        <f>VLOOKUP(AW214,'447 F23.8  PROYECTOS DE INVE...'!$JE$10:$JE$68,1,FALSE)</f>
        <v>2019000050067</v>
      </c>
      <c r="BB214" s="3" t="str">
        <f t="shared" si="105"/>
        <v>4 LIQUIDADO</v>
      </c>
      <c r="BC214" s="40" t="str">
        <f>VLOOKUP(BA214,'447 F23.8  PROYECTOS DE INVE...'!$F$10:$R$770,13,0)</f>
        <v>1 APROBADO</v>
      </c>
      <c r="BD214" s="40" t="str">
        <f t="shared" si="106"/>
        <v>4 LIQUIDADO1 APROBADO</v>
      </c>
      <c r="BG214" t="str">
        <f>IFERROR(VLOOKUP('448 F23.9  CONTRATOS REALIZA...'!BD214,Hoja1!$F$2:$G$7,2,0),"ERROR")</f>
        <v>ERROR</v>
      </c>
      <c r="BH214" s="3" t="str">
        <f t="shared" si="107"/>
        <v>40 ASIGNACIÓN PARA LA INVERSIÓN REGIONAL - DEPARTAMENTOS ART. 209 DE LA LEY 2056 DE 2020</v>
      </c>
      <c r="BI214" t="str">
        <f>VLOOKUP(F214,'447 F23.8  PROYECTOS DE INVE...'!$F$10:$U$68,16,0)</f>
        <v>40 ASIGNACIÓN PARA LA INVERSIÓN REGIONAL - DEPARTAMENTOS ART. 209 DE LA LEY 2056 DE 2020</v>
      </c>
      <c r="BJ214" t="b">
        <f t="shared" si="97"/>
        <v>1</v>
      </c>
      <c r="BK214" s="4" t="str">
        <f t="shared" si="108"/>
        <v>2023/01/10</v>
      </c>
      <c r="BL214" s="4" t="str">
        <f t="shared" si="109"/>
        <v>2023/01/10</v>
      </c>
      <c r="BM214" s="4" t="str">
        <f t="shared" si="110"/>
        <v>2024/06/30</v>
      </c>
      <c r="BN214" s="4" t="str">
        <f t="shared" si="111"/>
        <v>2024/06/30</v>
      </c>
      <c r="BO214" s="15" t="str">
        <f t="shared" si="98"/>
        <v>2023/01/10</v>
      </c>
      <c r="BP214" s="15" t="str">
        <f t="shared" si="99"/>
        <v>2023/01/10</v>
      </c>
      <c r="BQ214" s="15" t="str">
        <f t="shared" si="100"/>
        <v>2024/06/30</v>
      </c>
      <c r="BR214" s="15" t="str">
        <f t="shared" si="112"/>
        <v>2024/06/30</v>
      </c>
      <c r="BS214" s="15" t="str">
        <f t="shared" si="113"/>
        <v>OK</v>
      </c>
      <c r="BT214" s="15" t="str">
        <f t="shared" si="114"/>
        <v>OK</v>
      </c>
      <c r="BU214" s="15" t="str">
        <f t="shared" si="115"/>
        <v>OK</v>
      </c>
      <c r="BV214" s="15" t="str">
        <f t="shared" si="116"/>
        <v>OK</v>
      </c>
      <c r="BW214" s="16">
        <f t="shared" si="101"/>
        <v>0</v>
      </c>
      <c r="BX214" s="16">
        <f t="shared" si="102"/>
        <v>537</v>
      </c>
      <c r="BY214">
        <f t="shared" si="117"/>
        <v>0</v>
      </c>
      <c r="BZ214" t="str">
        <f t="shared" si="118"/>
        <v>OK</v>
      </c>
      <c r="CA214" t="str">
        <f t="shared" si="119"/>
        <v>OK</v>
      </c>
      <c r="CB214" t="str">
        <f t="shared" si="120"/>
        <v>OK</v>
      </c>
      <c r="CC214" t="str">
        <f t="shared" si="121"/>
        <v>OK</v>
      </c>
      <c r="CD214" s="43" t="s">
        <v>904</v>
      </c>
      <c r="CE214" s="44" t="s">
        <v>904</v>
      </c>
      <c r="CF214" s="44" t="s">
        <v>427</v>
      </c>
      <c r="CH214" s="8">
        <f t="shared" si="122"/>
        <v>0</v>
      </c>
      <c r="CI214" s="8">
        <f t="shared" si="95"/>
        <v>45473</v>
      </c>
      <c r="CJ214">
        <f t="shared" si="103"/>
        <v>0</v>
      </c>
    </row>
    <row r="215" spans="1:88" ht="15.75" thickBot="1" x14ac:dyDescent="0.3">
      <c r="A215" s="1">
        <v>205</v>
      </c>
      <c r="B215" t="s">
        <v>1867</v>
      </c>
      <c r="C215" s="3" t="s">
        <v>58</v>
      </c>
      <c r="D215" s="3" t="s">
        <v>56</v>
      </c>
      <c r="E215" s="3" t="s">
        <v>396</v>
      </c>
      <c r="F215" s="3" t="s">
        <v>896</v>
      </c>
      <c r="G215" s="3" t="s">
        <v>1091</v>
      </c>
      <c r="H215" s="3" t="s">
        <v>140</v>
      </c>
      <c r="I215" s="3">
        <v>16402040</v>
      </c>
      <c r="J215" s="3" t="s">
        <v>269</v>
      </c>
      <c r="K215" s="3" t="s">
        <v>903</v>
      </c>
      <c r="L215" s="3" t="s">
        <v>280</v>
      </c>
      <c r="M215" s="4" t="s">
        <v>904</v>
      </c>
      <c r="N215" s="3" t="s">
        <v>61</v>
      </c>
      <c r="O215" s="3" t="s">
        <v>72</v>
      </c>
      <c r="P215" s="3">
        <v>37443613</v>
      </c>
      <c r="Q215" s="3"/>
      <c r="R215" s="3" t="s">
        <v>56</v>
      </c>
      <c r="S215" s="3" t="s">
        <v>56</v>
      </c>
      <c r="T215" s="3" t="s">
        <v>1096</v>
      </c>
      <c r="U215" s="3">
        <v>16402040</v>
      </c>
      <c r="V215" s="3" t="s">
        <v>242</v>
      </c>
      <c r="W215" s="3" t="s">
        <v>68</v>
      </c>
      <c r="X215" s="3" t="s">
        <v>56</v>
      </c>
      <c r="Y215" s="3">
        <v>0</v>
      </c>
      <c r="Z215" s="3">
        <v>537</v>
      </c>
      <c r="AA215" s="3" t="s">
        <v>84</v>
      </c>
      <c r="AB215" s="3">
        <v>0</v>
      </c>
      <c r="AC215" s="3" t="s">
        <v>68</v>
      </c>
      <c r="AD215" s="3" t="s">
        <v>56</v>
      </c>
      <c r="AE215" s="3"/>
      <c r="AF215" s="3"/>
      <c r="AG215" s="4" t="s">
        <v>904</v>
      </c>
      <c r="AH215" s="3">
        <v>16402040</v>
      </c>
      <c r="AI215" s="3">
        <v>0</v>
      </c>
      <c r="AJ215" s="3" t="s">
        <v>77</v>
      </c>
      <c r="AK215" s="3" t="s">
        <v>61</v>
      </c>
      <c r="AL215" s="3" t="s">
        <v>72</v>
      </c>
      <c r="AM215" s="3">
        <v>51700138</v>
      </c>
      <c r="AN215" s="3"/>
      <c r="AO215" s="3" t="s">
        <v>56</v>
      </c>
      <c r="AP215" s="3" t="s">
        <v>56</v>
      </c>
      <c r="AQ215" s="3" t="s">
        <v>906</v>
      </c>
      <c r="AR215" s="4" t="s">
        <v>427</v>
      </c>
      <c r="AS215" s="4" t="s">
        <v>427</v>
      </c>
      <c r="AT215" s="3" t="s">
        <v>1093</v>
      </c>
      <c r="AU215" s="6" t="s">
        <v>901</v>
      </c>
      <c r="AV215" s="6" t="s">
        <v>3600</v>
      </c>
      <c r="AW215" s="3" t="str">
        <f t="shared" si="104"/>
        <v>2019000050067</v>
      </c>
      <c r="AX215" t="str">
        <f>VLOOKUP(AW215,'447 F23.8  PROYECTOS DE INVE...'!$F$10:$P$694,11,0)</f>
        <v>2021/09/13</v>
      </c>
      <c r="AY215" s="3"/>
      <c r="AZ215" s="3" t="str">
        <f t="shared" si="96"/>
        <v>2023/01/10</v>
      </c>
      <c r="BA215" s="18" t="str">
        <f>VLOOKUP(AW215,'447 F23.8  PROYECTOS DE INVE...'!$JE$10:$JE$68,1,FALSE)</f>
        <v>2019000050067</v>
      </c>
      <c r="BB215" s="3" t="str">
        <f t="shared" si="105"/>
        <v>4 LIQUIDADO</v>
      </c>
      <c r="BC215" s="40" t="str">
        <f>VLOOKUP(BA215,'447 F23.8  PROYECTOS DE INVE...'!$F$10:$R$770,13,0)</f>
        <v>1 APROBADO</v>
      </c>
      <c r="BD215" s="40" t="str">
        <f t="shared" si="106"/>
        <v>4 LIQUIDADO1 APROBADO</v>
      </c>
      <c r="BG215" t="str">
        <f>IFERROR(VLOOKUP('448 F23.9  CONTRATOS REALIZA...'!BD215,Hoja1!$F$2:$G$7,2,0),"ERROR")</f>
        <v>ERROR</v>
      </c>
      <c r="BH215" s="3" t="str">
        <f t="shared" si="107"/>
        <v>40 ASIGNACIÓN PARA LA INVERSIÓN REGIONAL - DEPARTAMENTOS ART. 209 DE LA LEY 2056 DE 2020</v>
      </c>
      <c r="BI215" t="str">
        <f>VLOOKUP(F215,'447 F23.8  PROYECTOS DE INVE...'!$F$10:$U$68,16,0)</f>
        <v>40 ASIGNACIÓN PARA LA INVERSIÓN REGIONAL - DEPARTAMENTOS ART. 209 DE LA LEY 2056 DE 2020</v>
      </c>
      <c r="BJ215" t="b">
        <f t="shared" si="97"/>
        <v>1</v>
      </c>
      <c r="BK215" s="4" t="str">
        <f t="shared" si="108"/>
        <v>2023/01/10</v>
      </c>
      <c r="BL215" s="4" t="str">
        <f t="shared" si="109"/>
        <v>2023/01/10</v>
      </c>
      <c r="BM215" s="4" t="str">
        <f t="shared" si="110"/>
        <v>2024/06/30</v>
      </c>
      <c r="BN215" s="4" t="str">
        <f t="shared" si="111"/>
        <v>2024/06/30</v>
      </c>
      <c r="BO215" s="15" t="str">
        <f t="shared" si="98"/>
        <v>2023/01/10</v>
      </c>
      <c r="BP215" s="15" t="str">
        <f t="shared" si="99"/>
        <v>2023/01/10</v>
      </c>
      <c r="BQ215" s="15" t="str">
        <f t="shared" si="100"/>
        <v>2024/06/30</v>
      </c>
      <c r="BR215" s="15" t="str">
        <f t="shared" si="112"/>
        <v>2024/06/30</v>
      </c>
      <c r="BS215" s="15" t="str">
        <f t="shared" si="113"/>
        <v>OK</v>
      </c>
      <c r="BT215" s="15" t="str">
        <f t="shared" si="114"/>
        <v>OK</v>
      </c>
      <c r="BU215" s="15" t="str">
        <f t="shared" si="115"/>
        <v>OK</v>
      </c>
      <c r="BV215" s="15" t="str">
        <f t="shared" si="116"/>
        <v>OK</v>
      </c>
      <c r="BW215" s="16">
        <f t="shared" si="101"/>
        <v>0</v>
      </c>
      <c r="BX215" s="16">
        <f t="shared" si="102"/>
        <v>537</v>
      </c>
      <c r="BY215">
        <f t="shared" si="117"/>
        <v>0</v>
      </c>
      <c r="BZ215" t="str">
        <f t="shared" si="118"/>
        <v>OK</v>
      </c>
      <c r="CA215" t="str">
        <f t="shared" si="119"/>
        <v>OK</v>
      </c>
      <c r="CB215" t="str">
        <f t="shared" si="120"/>
        <v>OK</v>
      </c>
      <c r="CC215" t="str">
        <f t="shared" si="121"/>
        <v>OK</v>
      </c>
      <c r="CD215" s="43" t="s">
        <v>904</v>
      </c>
      <c r="CE215" s="44" t="s">
        <v>904</v>
      </c>
      <c r="CF215" s="44" t="s">
        <v>427</v>
      </c>
      <c r="CH215" s="8">
        <f t="shared" si="122"/>
        <v>0</v>
      </c>
      <c r="CI215" s="8">
        <f t="shared" si="95"/>
        <v>45473</v>
      </c>
      <c r="CJ215">
        <f t="shared" si="103"/>
        <v>0</v>
      </c>
    </row>
    <row r="216" spans="1:88" ht="15.75" thickBot="1" x14ac:dyDescent="0.3">
      <c r="A216" s="1">
        <v>206</v>
      </c>
      <c r="B216" t="s">
        <v>1868</v>
      </c>
      <c r="C216" s="3" t="s">
        <v>58</v>
      </c>
      <c r="D216" s="3" t="s">
        <v>56</v>
      </c>
      <c r="E216" s="3" t="s">
        <v>396</v>
      </c>
      <c r="F216" s="3" t="s">
        <v>896</v>
      </c>
      <c r="G216" s="3" t="s">
        <v>1097</v>
      </c>
      <c r="H216" s="3" t="s">
        <v>140</v>
      </c>
      <c r="I216" s="3">
        <v>140317869</v>
      </c>
      <c r="J216" s="3" t="s">
        <v>269</v>
      </c>
      <c r="K216" s="3" t="s">
        <v>903</v>
      </c>
      <c r="L216" s="3" t="s">
        <v>280</v>
      </c>
      <c r="M216" s="4" t="s">
        <v>904</v>
      </c>
      <c r="N216" s="3" t="s">
        <v>61</v>
      </c>
      <c r="O216" s="3" t="s">
        <v>72</v>
      </c>
      <c r="P216" s="3">
        <v>20038660</v>
      </c>
      <c r="Q216" s="3"/>
      <c r="R216" s="3" t="s">
        <v>56</v>
      </c>
      <c r="S216" s="3" t="s">
        <v>56</v>
      </c>
      <c r="T216" s="3" t="s">
        <v>1098</v>
      </c>
      <c r="U216" s="3">
        <v>140317869</v>
      </c>
      <c r="V216" s="3" t="s">
        <v>242</v>
      </c>
      <c r="W216" s="3" t="s">
        <v>68</v>
      </c>
      <c r="X216" s="3" t="s">
        <v>56</v>
      </c>
      <c r="Y216" s="3">
        <v>0</v>
      </c>
      <c r="Z216" s="3">
        <v>537</v>
      </c>
      <c r="AA216" s="3" t="s">
        <v>84</v>
      </c>
      <c r="AB216" s="3">
        <v>0</v>
      </c>
      <c r="AC216" s="3" t="s">
        <v>68</v>
      </c>
      <c r="AD216" s="3" t="s">
        <v>56</v>
      </c>
      <c r="AE216" s="3"/>
      <c r="AF216" s="3"/>
      <c r="AG216" s="4" t="s">
        <v>904</v>
      </c>
      <c r="AH216" s="3">
        <v>140317869</v>
      </c>
      <c r="AI216" s="3">
        <v>0</v>
      </c>
      <c r="AJ216" s="3" t="s">
        <v>77</v>
      </c>
      <c r="AK216" s="3" t="s">
        <v>61</v>
      </c>
      <c r="AL216" s="3" t="s">
        <v>72</v>
      </c>
      <c r="AM216" s="3">
        <v>51700138</v>
      </c>
      <c r="AN216" s="3"/>
      <c r="AO216" s="3" t="s">
        <v>56</v>
      </c>
      <c r="AP216" s="3" t="s">
        <v>56</v>
      </c>
      <c r="AQ216" s="3" t="s">
        <v>906</v>
      </c>
      <c r="AR216" s="4" t="s">
        <v>427</v>
      </c>
      <c r="AS216" s="4" t="s">
        <v>427</v>
      </c>
      <c r="AT216" s="3" t="s">
        <v>1099</v>
      </c>
      <c r="AU216" s="6" t="s">
        <v>901</v>
      </c>
      <c r="AV216" s="6" t="s">
        <v>3600</v>
      </c>
      <c r="AW216" s="3" t="str">
        <f t="shared" si="104"/>
        <v>2019000050067</v>
      </c>
      <c r="AX216" t="str">
        <f>VLOOKUP(AW216,'447 F23.8  PROYECTOS DE INVE...'!$F$10:$P$694,11,0)</f>
        <v>2021/09/13</v>
      </c>
      <c r="AY216" s="3"/>
      <c r="AZ216" s="3" t="str">
        <f t="shared" si="96"/>
        <v>2023/01/10</v>
      </c>
      <c r="BA216" s="18" t="str">
        <f>VLOOKUP(AW216,'447 F23.8  PROYECTOS DE INVE...'!$JE$10:$JE$68,1,FALSE)</f>
        <v>2019000050067</v>
      </c>
      <c r="BB216" s="3" t="str">
        <f t="shared" si="105"/>
        <v>4 LIQUIDADO</v>
      </c>
      <c r="BC216" s="40" t="str">
        <f>VLOOKUP(BA216,'447 F23.8  PROYECTOS DE INVE...'!$F$10:$R$770,13,0)</f>
        <v>1 APROBADO</v>
      </c>
      <c r="BD216" s="40" t="str">
        <f t="shared" si="106"/>
        <v>4 LIQUIDADO1 APROBADO</v>
      </c>
      <c r="BG216" t="str">
        <f>IFERROR(VLOOKUP('448 F23.9  CONTRATOS REALIZA...'!BD216,Hoja1!$F$2:$G$7,2,0),"ERROR")</f>
        <v>ERROR</v>
      </c>
      <c r="BH216" s="3" t="str">
        <f t="shared" si="107"/>
        <v>40 ASIGNACIÓN PARA LA INVERSIÓN REGIONAL - DEPARTAMENTOS ART. 209 DE LA LEY 2056 DE 2020</v>
      </c>
      <c r="BI216" t="str">
        <f>VLOOKUP(F216,'447 F23.8  PROYECTOS DE INVE...'!$F$10:$U$68,16,0)</f>
        <v>40 ASIGNACIÓN PARA LA INVERSIÓN REGIONAL - DEPARTAMENTOS ART. 209 DE LA LEY 2056 DE 2020</v>
      </c>
      <c r="BJ216" t="b">
        <f t="shared" si="97"/>
        <v>1</v>
      </c>
      <c r="BK216" s="4" t="str">
        <f t="shared" si="108"/>
        <v>2023/01/10</v>
      </c>
      <c r="BL216" s="4" t="str">
        <f t="shared" si="109"/>
        <v>2023/01/10</v>
      </c>
      <c r="BM216" s="4" t="str">
        <f t="shared" si="110"/>
        <v>2024/06/30</v>
      </c>
      <c r="BN216" s="4" t="str">
        <f t="shared" si="111"/>
        <v>2024/06/30</v>
      </c>
      <c r="BO216" s="15" t="str">
        <f t="shared" si="98"/>
        <v>2023/01/10</v>
      </c>
      <c r="BP216" s="15" t="str">
        <f t="shared" si="99"/>
        <v>2023/01/10</v>
      </c>
      <c r="BQ216" s="15" t="str">
        <f t="shared" si="100"/>
        <v>2024/06/30</v>
      </c>
      <c r="BR216" s="15" t="str">
        <f t="shared" si="112"/>
        <v>2024/06/30</v>
      </c>
      <c r="BS216" s="15" t="str">
        <f t="shared" si="113"/>
        <v>OK</v>
      </c>
      <c r="BT216" s="15" t="str">
        <f t="shared" si="114"/>
        <v>OK</v>
      </c>
      <c r="BU216" s="15" t="str">
        <f t="shared" si="115"/>
        <v>OK</v>
      </c>
      <c r="BV216" s="15" t="str">
        <f t="shared" si="116"/>
        <v>OK</v>
      </c>
      <c r="BW216" s="16">
        <f t="shared" si="101"/>
        <v>0</v>
      </c>
      <c r="BX216" s="16">
        <f t="shared" si="102"/>
        <v>537</v>
      </c>
      <c r="BY216">
        <f t="shared" si="117"/>
        <v>0</v>
      </c>
      <c r="BZ216" t="str">
        <f t="shared" si="118"/>
        <v>OK</v>
      </c>
      <c r="CA216" t="str">
        <f t="shared" si="119"/>
        <v>OK</v>
      </c>
      <c r="CB216" t="str">
        <f t="shared" si="120"/>
        <v>OK</v>
      </c>
      <c r="CC216" t="str">
        <f t="shared" si="121"/>
        <v>OK</v>
      </c>
      <c r="CD216" s="43" t="s">
        <v>904</v>
      </c>
      <c r="CE216" s="44" t="s">
        <v>904</v>
      </c>
      <c r="CF216" s="44" t="s">
        <v>427</v>
      </c>
      <c r="CH216" s="8">
        <f t="shared" si="122"/>
        <v>0</v>
      </c>
      <c r="CI216" s="8">
        <f t="shared" si="95"/>
        <v>45473</v>
      </c>
      <c r="CJ216">
        <f t="shared" si="103"/>
        <v>0</v>
      </c>
    </row>
    <row r="217" spans="1:88" ht="15.75" thickBot="1" x14ac:dyDescent="0.3">
      <c r="A217" s="1">
        <v>207</v>
      </c>
      <c r="B217" t="s">
        <v>1869</v>
      </c>
      <c r="C217" s="3" t="s">
        <v>58</v>
      </c>
      <c r="D217" s="3" t="s">
        <v>56</v>
      </c>
      <c r="E217" s="3" t="s">
        <v>396</v>
      </c>
      <c r="F217" s="3" t="s">
        <v>896</v>
      </c>
      <c r="G217" s="3" t="s">
        <v>1100</v>
      </c>
      <c r="H217" s="3" t="s">
        <v>140</v>
      </c>
      <c r="I217" s="3">
        <v>18916463</v>
      </c>
      <c r="J217" s="3" t="s">
        <v>269</v>
      </c>
      <c r="K217" s="3" t="s">
        <v>903</v>
      </c>
      <c r="L217" s="3" t="s">
        <v>280</v>
      </c>
      <c r="M217" s="4" t="s">
        <v>904</v>
      </c>
      <c r="N217" s="3" t="s">
        <v>61</v>
      </c>
      <c r="O217" s="3" t="s">
        <v>72</v>
      </c>
      <c r="P217" s="3">
        <v>2972339</v>
      </c>
      <c r="Q217" s="3"/>
      <c r="R217" s="3" t="s">
        <v>56</v>
      </c>
      <c r="S217" s="3" t="s">
        <v>56</v>
      </c>
      <c r="T217" s="3" t="s">
        <v>1101</v>
      </c>
      <c r="U217" s="3">
        <v>18916463</v>
      </c>
      <c r="V217" s="3" t="s">
        <v>242</v>
      </c>
      <c r="W217" s="3" t="s">
        <v>68</v>
      </c>
      <c r="X217" s="3" t="s">
        <v>56</v>
      </c>
      <c r="Y217" s="3">
        <v>0</v>
      </c>
      <c r="Z217" s="3">
        <v>537</v>
      </c>
      <c r="AA217" s="3" t="s">
        <v>84</v>
      </c>
      <c r="AB217" s="3">
        <v>0</v>
      </c>
      <c r="AC217" s="3" t="s">
        <v>68</v>
      </c>
      <c r="AD217" s="3" t="s">
        <v>56</v>
      </c>
      <c r="AE217" s="3"/>
      <c r="AF217" s="3"/>
      <c r="AG217" s="4" t="s">
        <v>904</v>
      </c>
      <c r="AH217" s="3">
        <v>18916463</v>
      </c>
      <c r="AI217" s="3">
        <v>0</v>
      </c>
      <c r="AJ217" s="3" t="s">
        <v>77</v>
      </c>
      <c r="AK217" s="3" t="s">
        <v>61</v>
      </c>
      <c r="AL217" s="3" t="s">
        <v>72</v>
      </c>
      <c r="AM217" s="3">
        <v>51700138</v>
      </c>
      <c r="AN217" s="3"/>
      <c r="AO217" s="3" t="s">
        <v>56</v>
      </c>
      <c r="AP217" s="3" t="s">
        <v>56</v>
      </c>
      <c r="AQ217" s="3" t="s">
        <v>906</v>
      </c>
      <c r="AR217" s="4" t="s">
        <v>427</v>
      </c>
      <c r="AS217" s="4" t="s">
        <v>427</v>
      </c>
      <c r="AT217" s="3" t="s">
        <v>1102</v>
      </c>
      <c r="AU217" s="6" t="s">
        <v>901</v>
      </c>
      <c r="AV217" s="6" t="s">
        <v>3600</v>
      </c>
      <c r="AW217" s="3" t="str">
        <f t="shared" si="104"/>
        <v>2019000050067</v>
      </c>
      <c r="AX217" t="str">
        <f>VLOOKUP(AW217,'447 F23.8  PROYECTOS DE INVE...'!$F$10:$P$694,11,0)</f>
        <v>2021/09/13</v>
      </c>
      <c r="AY217" s="3"/>
      <c r="AZ217" s="3" t="str">
        <f t="shared" si="96"/>
        <v>2023/01/10</v>
      </c>
      <c r="BA217" s="18" t="str">
        <f>VLOOKUP(AW217,'447 F23.8  PROYECTOS DE INVE...'!$JE$10:$JE$68,1,FALSE)</f>
        <v>2019000050067</v>
      </c>
      <c r="BB217" s="3" t="str">
        <f t="shared" si="105"/>
        <v>4 LIQUIDADO</v>
      </c>
      <c r="BC217" s="40" t="str">
        <f>VLOOKUP(BA217,'447 F23.8  PROYECTOS DE INVE...'!$F$10:$R$770,13,0)</f>
        <v>1 APROBADO</v>
      </c>
      <c r="BD217" s="40" t="str">
        <f t="shared" si="106"/>
        <v>4 LIQUIDADO1 APROBADO</v>
      </c>
      <c r="BG217" t="str">
        <f>IFERROR(VLOOKUP('448 F23.9  CONTRATOS REALIZA...'!BD217,Hoja1!$F$2:$G$7,2,0),"ERROR")</f>
        <v>ERROR</v>
      </c>
      <c r="BH217" s="3" t="str">
        <f t="shared" si="107"/>
        <v>40 ASIGNACIÓN PARA LA INVERSIÓN REGIONAL - DEPARTAMENTOS ART. 209 DE LA LEY 2056 DE 2020</v>
      </c>
      <c r="BI217" t="str">
        <f>VLOOKUP(F217,'447 F23.8  PROYECTOS DE INVE...'!$F$10:$U$68,16,0)</f>
        <v>40 ASIGNACIÓN PARA LA INVERSIÓN REGIONAL - DEPARTAMENTOS ART. 209 DE LA LEY 2056 DE 2020</v>
      </c>
      <c r="BJ217" t="b">
        <f t="shared" si="97"/>
        <v>1</v>
      </c>
      <c r="BK217" s="4" t="str">
        <f t="shared" si="108"/>
        <v>2023/01/10</v>
      </c>
      <c r="BL217" s="4" t="str">
        <f t="shared" si="109"/>
        <v>2023/01/10</v>
      </c>
      <c r="BM217" s="4" t="str">
        <f t="shared" si="110"/>
        <v>2024/06/30</v>
      </c>
      <c r="BN217" s="4" t="str">
        <f t="shared" si="111"/>
        <v>2024/06/30</v>
      </c>
      <c r="BO217" s="15" t="str">
        <f t="shared" si="98"/>
        <v>2023/01/10</v>
      </c>
      <c r="BP217" s="15" t="str">
        <f t="shared" si="99"/>
        <v>2023/01/10</v>
      </c>
      <c r="BQ217" s="15" t="str">
        <f t="shared" si="100"/>
        <v>2024/06/30</v>
      </c>
      <c r="BR217" s="15" t="str">
        <f t="shared" si="112"/>
        <v>2024/06/30</v>
      </c>
      <c r="BS217" s="15" t="str">
        <f t="shared" si="113"/>
        <v>OK</v>
      </c>
      <c r="BT217" s="15" t="str">
        <f t="shared" si="114"/>
        <v>OK</v>
      </c>
      <c r="BU217" s="15" t="str">
        <f t="shared" si="115"/>
        <v>OK</v>
      </c>
      <c r="BV217" s="15" t="str">
        <f t="shared" si="116"/>
        <v>OK</v>
      </c>
      <c r="BW217" s="16">
        <f t="shared" si="101"/>
        <v>0</v>
      </c>
      <c r="BX217" s="16">
        <f t="shared" si="102"/>
        <v>537</v>
      </c>
      <c r="BY217">
        <f t="shared" si="117"/>
        <v>0</v>
      </c>
      <c r="BZ217" t="str">
        <f t="shared" si="118"/>
        <v>OK</v>
      </c>
      <c r="CA217" t="str">
        <f t="shared" si="119"/>
        <v>OK</v>
      </c>
      <c r="CB217" t="str">
        <f t="shared" si="120"/>
        <v>OK</v>
      </c>
      <c r="CC217" t="str">
        <f t="shared" si="121"/>
        <v>OK</v>
      </c>
      <c r="CD217" s="43" t="s">
        <v>904</v>
      </c>
      <c r="CE217" s="44" t="s">
        <v>904</v>
      </c>
      <c r="CF217" s="44" t="s">
        <v>427</v>
      </c>
      <c r="CH217" s="8">
        <f t="shared" si="122"/>
        <v>0</v>
      </c>
      <c r="CI217" s="8">
        <f t="shared" si="95"/>
        <v>45473</v>
      </c>
      <c r="CJ217">
        <f t="shared" si="103"/>
        <v>0</v>
      </c>
    </row>
    <row r="218" spans="1:88" ht="15.75" thickBot="1" x14ac:dyDescent="0.3">
      <c r="A218" s="1">
        <v>208</v>
      </c>
      <c r="B218" t="s">
        <v>1870</v>
      </c>
      <c r="C218" s="3" t="s">
        <v>58</v>
      </c>
      <c r="D218" s="3" t="s">
        <v>56</v>
      </c>
      <c r="E218" s="3" t="s">
        <v>396</v>
      </c>
      <c r="F218" s="3" t="s">
        <v>896</v>
      </c>
      <c r="G218" s="3" t="s">
        <v>1100</v>
      </c>
      <c r="H218" s="3" t="s">
        <v>140</v>
      </c>
      <c r="I218" s="3">
        <v>18916463</v>
      </c>
      <c r="J218" s="3" t="s">
        <v>269</v>
      </c>
      <c r="K218" s="3" t="s">
        <v>903</v>
      </c>
      <c r="L218" s="3" t="s">
        <v>280</v>
      </c>
      <c r="M218" s="4" t="s">
        <v>904</v>
      </c>
      <c r="N218" s="3" t="s">
        <v>61</v>
      </c>
      <c r="O218" s="3" t="s">
        <v>72</v>
      </c>
      <c r="P218" s="3">
        <v>80272413</v>
      </c>
      <c r="Q218" s="3"/>
      <c r="R218" s="3" t="s">
        <v>56</v>
      </c>
      <c r="S218" s="3" t="s">
        <v>56</v>
      </c>
      <c r="T218" s="3" t="s">
        <v>1103</v>
      </c>
      <c r="U218" s="3">
        <v>18916463</v>
      </c>
      <c r="V218" s="3" t="s">
        <v>242</v>
      </c>
      <c r="W218" s="3" t="s">
        <v>68</v>
      </c>
      <c r="X218" s="3" t="s">
        <v>56</v>
      </c>
      <c r="Y218" s="3">
        <v>0</v>
      </c>
      <c r="Z218" s="3">
        <v>537</v>
      </c>
      <c r="AA218" s="3" t="s">
        <v>84</v>
      </c>
      <c r="AB218" s="3">
        <v>0</v>
      </c>
      <c r="AC218" s="3" t="s">
        <v>68</v>
      </c>
      <c r="AD218" s="3" t="s">
        <v>56</v>
      </c>
      <c r="AE218" s="3"/>
      <c r="AF218" s="3"/>
      <c r="AG218" s="4" t="s">
        <v>904</v>
      </c>
      <c r="AH218" s="3">
        <v>18916463</v>
      </c>
      <c r="AI218" s="3">
        <v>0</v>
      </c>
      <c r="AJ218" s="3" t="s">
        <v>77</v>
      </c>
      <c r="AK218" s="3" t="s">
        <v>61</v>
      </c>
      <c r="AL218" s="3" t="s">
        <v>72</v>
      </c>
      <c r="AM218" s="3">
        <v>51700138</v>
      </c>
      <c r="AN218" s="3"/>
      <c r="AO218" s="3" t="s">
        <v>56</v>
      </c>
      <c r="AP218" s="3" t="s">
        <v>56</v>
      </c>
      <c r="AQ218" s="3" t="s">
        <v>906</v>
      </c>
      <c r="AR218" s="4" t="s">
        <v>427</v>
      </c>
      <c r="AS218" s="4" t="s">
        <v>427</v>
      </c>
      <c r="AT218" s="3" t="s">
        <v>1102</v>
      </c>
      <c r="AU218" s="6" t="s">
        <v>901</v>
      </c>
      <c r="AV218" s="6" t="s">
        <v>3600</v>
      </c>
      <c r="AW218" s="3" t="str">
        <f t="shared" si="104"/>
        <v>2019000050067</v>
      </c>
      <c r="AX218" t="str">
        <f>VLOOKUP(AW218,'447 F23.8  PROYECTOS DE INVE...'!$F$10:$P$694,11,0)</f>
        <v>2021/09/13</v>
      </c>
      <c r="AY218" s="3"/>
      <c r="AZ218" s="3" t="str">
        <f t="shared" si="96"/>
        <v>2023/01/10</v>
      </c>
      <c r="BA218" s="18" t="str">
        <f>VLOOKUP(AW218,'447 F23.8  PROYECTOS DE INVE...'!$JE$10:$JE$68,1,FALSE)</f>
        <v>2019000050067</v>
      </c>
      <c r="BB218" s="3" t="str">
        <f t="shared" si="105"/>
        <v>4 LIQUIDADO</v>
      </c>
      <c r="BC218" s="40" t="str">
        <f>VLOOKUP(BA218,'447 F23.8  PROYECTOS DE INVE...'!$F$10:$R$770,13,0)</f>
        <v>1 APROBADO</v>
      </c>
      <c r="BD218" s="40" t="str">
        <f t="shared" si="106"/>
        <v>4 LIQUIDADO1 APROBADO</v>
      </c>
      <c r="BG218" t="str">
        <f>IFERROR(VLOOKUP('448 F23.9  CONTRATOS REALIZA...'!BD218,Hoja1!$F$2:$G$7,2,0),"ERROR")</f>
        <v>ERROR</v>
      </c>
      <c r="BH218" s="3" t="str">
        <f t="shared" si="107"/>
        <v>40 ASIGNACIÓN PARA LA INVERSIÓN REGIONAL - DEPARTAMENTOS ART. 209 DE LA LEY 2056 DE 2020</v>
      </c>
      <c r="BI218" t="str">
        <f>VLOOKUP(F218,'447 F23.8  PROYECTOS DE INVE...'!$F$10:$U$68,16,0)</f>
        <v>40 ASIGNACIÓN PARA LA INVERSIÓN REGIONAL - DEPARTAMENTOS ART. 209 DE LA LEY 2056 DE 2020</v>
      </c>
      <c r="BJ218" t="b">
        <f t="shared" si="97"/>
        <v>1</v>
      </c>
      <c r="BK218" s="4" t="str">
        <f t="shared" si="108"/>
        <v>2023/01/10</v>
      </c>
      <c r="BL218" s="4" t="str">
        <f t="shared" si="109"/>
        <v>2023/01/10</v>
      </c>
      <c r="BM218" s="4" t="str">
        <f t="shared" si="110"/>
        <v>2024/06/30</v>
      </c>
      <c r="BN218" s="4" t="str">
        <f t="shared" si="111"/>
        <v>2024/06/30</v>
      </c>
      <c r="BO218" s="15" t="str">
        <f t="shared" si="98"/>
        <v>2023/01/10</v>
      </c>
      <c r="BP218" s="15" t="str">
        <f t="shared" si="99"/>
        <v>2023/01/10</v>
      </c>
      <c r="BQ218" s="15" t="str">
        <f t="shared" si="100"/>
        <v>2024/06/30</v>
      </c>
      <c r="BR218" s="15" t="str">
        <f t="shared" si="112"/>
        <v>2024/06/30</v>
      </c>
      <c r="BS218" s="15" t="str">
        <f t="shared" si="113"/>
        <v>OK</v>
      </c>
      <c r="BT218" s="15" t="str">
        <f t="shared" si="114"/>
        <v>OK</v>
      </c>
      <c r="BU218" s="15" t="str">
        <f t="shared" si="115"/>
        <v>OK</v>
      </c>
      <c r="BV218" s="15" t="str">
        <f t="shared" si="116"/>
        <v>OK</v>
      </c>
      <c r="BW218" s="16">
        <f t="shared" si="101"/>
        <v>0</v>
      </c>
      <c r="BX218" s="16">
        <f t="shared" si="102"/>
        <v>537</v>
      </c>
      <c r="BY218">
        <f t="shared" si="117"/>
        <v>0</v>
      </c>
      <c r="BZ218" t="str">
        <f t="shared" si="118"/>
        <v>OK</v>
      </c>
      <c r="CA218" t="str">
        <f t="shared" si="119"/>
        <v>OK</v>
      </c>
      <c r="CB218" t="str">
        <f t="shared" si="120"/>
        <v>OK</v>
      </c>
      <c r="CC218" t="str">
        <f t="shared" si="121"/>
        <v>OK</v>
      </c>
      <c r="CD218" s="43" t="s">
        <v>904</v>
      </c>
      <c r="CE218" s="44" t="s">
        <v>904</v>
      </c>
      <c r="CF218" s="44" t="s">
        <v>427</v>
      </c>
      <c r="CH218" s="8">
        <f t="shared" si="122"/>
        <v>0</v>
      </c>
      <c r="CI218" s="8">
        <f t="shared" si="95"/>
        <v>45473</v>
      </c>
      <c r="CJ218">
        <f t="shared" si="103"/>
        <v>0</v>
      </c>
    </row>
    <row r="219" spans="1:88" ht="15.75" thickBot="1" x14ac:dyDescent="0.3">
      <c r="A219" s="1">
        <v>209</v>
      </c>
      <c r="B219" t="s">
        <v>1871</v>
      </c>
      <c r="C219" s="3" t="s">
        <v>58</v>
      </c>
      <c r="D219" s="3" t="s">
        <v>56</v>
      </c>
      <c r="E219" s="3" t="s">
        <v>396</v>
      </c>
      <c r="F219" s="3" t="s">
        <v>896</v>
      </c>
      <c r="G219" s="3" t="s">
        <v>1100</v>
      </c>
      <c r="H219" s="3" t="s">
        <v>140</v>
      </c>
      <c r="I219" s="3">
        <v>18916463</v>
      </c>
      <c r="J219" s="3" t="s">
        <v>269</v>
      </c>
      <c r="K219" s="3" t="s">
        <v>903</v>
      </c>
      <c r="L219" s="3" t="s">
        <v>280</v>
      </c>
      <c r="M219" s="4" t="s">
        <v>904</v>
      </c>
      <c r="N219" s="3" t="s">
        <v>61</v>
      </c>
      <c r="O219" s="3" t="s">
        <v>72</v>
      </c>
      <c r="P219" s="3">
        <v>20409038</v>
      </c>
      <c r="Q219" s="3"/>
      <c r="R219" s="3" t="s">
        <v>56</v>
      </c>
      <c r="S219" s="3" t="s">
        <v>56</v>
      </c>
      <c r="T219" s="3" t="s">
        <v>1104</v>
      </c>
      <c r="U219" s="3">
        <v>18916463</v>
      </c>
      <c r="V219" s="3" t="s">
        <v>242</v>
      </c>
      <c r="W219" s="3" t="s">
        <v>68</v>
      </c>
      <c r="X219" s="3" t="s">
        <v>56</v>
      </c>
      <c r="Y219" s="3">
        <v>0</v>
      </c>
      <c r="Z219" s="3">
        <v>537</v>
      </c>
      <c r="AA219" s="3" t="s">
        <v>84</v>
      </c>
      <c r="AB219" s="3">
        <v>0</v>
      </c>
      <c r="AC219" s="3" t="s">
        <v>68</v>
      </c>
      <c r="AD219" s="3" t="s">
        <v>56</v>
      </c>
      <c r="AE219" s="3"/>
      <c r="AF219" s="3"/>
      <c r="AG219" s="4" t="s">
        <v>904</v>
      </c>
      <c r="AH219" s="3">
        <v>18916463</v>
      </c>
      <c r="AI219" s="3">
        <v>0</v>
      </c>
      <c r="AJ219" s="3" t="s">
        <v>77</v>
      </c>
      <c r="AK219" s="3" t="s">
        <v>61</v>
      </c>
      <c r="AL219" s="3" t="s">
        <v>72</v>
      </c>
      <c r="AM219" s="3">
        <v>51700138</v>
      </c>
      <c r="AN219" s="3"/>
      <c r="AO219" s="3" t="s">
        <v>56</v>
      </c>
      <c r="AP219" s="3" t="s">
        <v>56</v>
      </c>
      <c r="AQ219" s="3" t="s">
        <v>906</v>
      </c>
      <c r="AR219" s="4" t="s">
        <v>427</v>
      </c>
      <c r="AS219" s="4" t="s">
        <v>427</v>
      </c>
      <c r="AT219" s="3" t="s">
        <v>1102</v>
      </c>
      <c r="AU219" s="6" t="s">
        <v>901</v>
      </c>
      <c r="AV219" s="6" t="s">
        <v>3600</v>
      </c>
      <c r="AW219" s="3" t="str">
        <f t="shared" si="104"/>
        <v>2019000050067</v>
      </c>
      <c r="AX219" t="str">
        <f>VLOOKUP(AW219,'447 F23.8  PROYECTOS DE INVE...'!$F$10:$P$694,11,0)</f>
        <v>2021/09/13</v>
      </c>
      <c r="AY219" s="3"/>
      <c r="AZ219" s="3" t="str">
        <f t="shared" si="96"/>
        <v>2023/01/10</v>
      </c>
      <c r="BA219" s="18" t="str">
        <f>VLOOKUP(AW219,'447 F23.8  PROYECTOS DE INVE...'!$JE$10:$JE$68,1,FALSE)</f>
        <v>2019000050067</v>
      </c>
      <c r="BB219" s="3" t="str">
        <f t="shared" si="105"/>
        <v>4 LIQUIDADO</v>
      </c>
      <c r="BC219" s="40" t="str">
        <f>VLOOKUP(BA219,'447 F23.8  PROYECTOS DE INVE...'!$F$10:$R$770,13,0)</f>
        <v>1 APROBADO</v>
      </c>
      <c r="BD219" s="40" t="str">
        <f t="shared" si="106"/>
        <v>4 LIQUIDADO1 APROBADO</v>
      </c>
      <c r="BG219" t="str">
        <f>IFERROR(VLOOKUP('448 F23.9  CONTRATOS REALIZA...'!BD219,Hoja1!$F$2:$G$7,2,0),"ERROR")</f>
        <v>ERROR</v>
      </c>
      <c r="BH219" s="3" t="str">
        <f t="shared" si="107"/>
        <v>40 ASIGNACIÓN PARA LA INVERSIÓN REGIONAL - DEPARTAMENTOS ART. 209 DE LA LEY 2056 DE 2020</v>
      </c>
      <c r="BI219" t="str">
        <f>VLOOKUP(F219,'447 F23.8  PROYECTOS DE INVE...'!$F$10:$U$68,16,0)</f>
        <v>40 ASIGNACIÓN PARA LA INVERSIÓN REGIONAL - DEPARTAMENTOS ART. 209 DE LA LEY 2056 DE 2020</v>
      </c>
      <c r="BJ219" t="b">
        <f t="shared" si="97"/>
        <v>1</v>
      </c>
      <c r="BK219" s="4" t="str">
        <f t="shared" si="108"/>
        <v>2023/01/10</v>
      </c>
      <c r="BL219" s="4" t="str">
        <f t="shared" si="109"/>
        <v>2023/01/10</v>
      </c>
      <c r="BM219" s="4" t="str">
        <f t="shared" si="110"/>
        <v>2024/06/30</v>
      </c>
      <c r="BN219" s="4" t="str">
        <f t="shared" si="111"/>
        <v>2024/06/30</v>
      </c>
      <c r="BO219" s="15" t="str">
        <f t="shared" si="98"/>
        <v>2023/01/10</v>
      </c>
      <c r="BP219" s="15" t="str">
        <f t="shared" si="99"/>
        <v>2023/01/10</v>
      </c>
      <c r="BQ219" s="15" t="str">
        <f t="shared" si="100"/>
        <v>2024/06/30</v>
      </c>
      <c r="BR219" s="15" t="str">
        <f t="shared" si="112"/>
        <v>2024/06/30</v>
      </c>
      <c r="BS219" s="15" t="str">
        <f t="shared" si="113"/>
        <v>OK</v>
      </c>
      <c r="BT219" s="15" t="str">
        <f t="shared" si="114"/>
        <v>OK</v>
      </c>
      <c r="BU219" s="15" t="str">
        <f t="shared" si="115"/>
        <v>OK</v>
      </c>
      <c r="BV219" s="15" t="str">
        <f t="shared" si="116"/>
        <v>OK</v>
      </c>
      <c r="BW219" s="16">
        <f t="shared" si="101"/>
        <v>0</v>
      </c>
      <c r="BX219" s="16">
        <f t="shared" si="102"/>
        <v>537</v>
      </c>
      <c r="BY219">
        <f t="shared" si="117"/>
        <v>0</v>
      </c>
      <c r="BZ219" t="str">
        <f t="shared" si="118"/>
        <v>OK</v>
      </c>
      <c r="CA219" t="str">
        <f t="shared" si="119"/>
        <v>OK</v>
      </c>
      <c r="CB219" t="str">
        <f t="shared" si="120"/>
        <v>OK</v>
      </c>
      <c r="CC219" t="str">
        <f t="shared" si="121"/>
        <v>OK</v>
      </c>
      <c r="CD219" s="43" t="s">
        <v>904</v>
      </c>
      <c r="CE219" s="44" t="s">
        <v>904</v>
      </c>
      <c r="CF219" s="44" t="s">
        <v>427</v>
      </c>
      <c r="CH219" s="8">
        <f t="shared" si="122"/>
        <v>0</v>
      </c>
      <c r="CI219" s="8">
        <f t="shared" si="95"/>
        <v>45473</v>
      </c>
      <c r="CJ219">
        <f t="shared" si="103"/>
        <v>0</v>
      </c>
    </row>
    <row r="220" spans="1:88" ht="15.75" thickBot="1" x14ac:dyDescent="0.3">
      <c r="A220" s="1">
        <v>210</v>
      </c>
      <c r="B220" t="s">
        <v>1872</v>
      </c>
      <c r="C220" s="3" t="s">
        <v>58</v>
      </c>
      <c r="D220" s="3" t="s">
        <v>56</v>
      </c>
      <c r="E220" s="3" t="s">
        <v>396</v>
      </c>
      <c r="F220" s="3" t="s">
        <v>896</v>
      </c>
      <c r="G220" s="3" t="s">
        <v>1100</v>
      </c>
      <c r="H220" s="3" t="s">
        <v>140</v>
      </c>
      <c r="I220" s="3">
        <v>94582315</v>
      </c>
      <c r="J220" s="3" t="s">
        <v>269</v>
      </c>
      <c r="K220" s="3" t="s">
        <v>903</v>
      </c>
      <c r="L220" s="3" t="s">
        <v>280</v>
      </c>
      <c r="M220" s="4" t="s">
        <v>904</v>
      </c>
      <c r="N220" s="3" t="s">
        <v>61</v>
      </c>
      <c r="O220" s="3" t="s">
        <v>72</v>
      </c>
      <c r="P220" s="3">
        <v>1012352725</v>
      </c>
      <c r="Q220" s="3"/>
      <c r="R220" s="3" t="s">
        <v>56</v>
      </c>
      <c r="S220" s="3" t="s">
        <v>56</v>
      </c>
      <c r="T220" s="3" t="s">
        <v>1105</v>
      </c>
      <c r="U220" s="3">
        <v>94582315</v>
      </c>
      <c r="V220" s="3" t="s">
        <v>242</v>
      </c>
      <c r="W220" s="3" t="s">
        <v>68</v>
      </c>
      <c r="X220" s="3" t="s">
        <v>56</v>
      </c>
      <c r="Y220" s="3">
        <v>0</v>
      </c>
      <c r="Z220" s="3">
        <v>537</v>
      </c>
      <c r="AA220" s="3" t="s">
        <v>84</v>
      </c>
      <c r="AB220" s="3">
        <v>0</v>
      </c>
      <c r="AC220" s="3" t="s">
        <v>68</v>
      </c>
      <c r="AD220" s="3" t="s">
        <v>56</v>
      </c>
      <c r="AE220" s="3"/>
      <c r="AF220" s="3"/>
      <c r="AG220" s="4" t="s">
        <v>904</v>
      </c>
      <c r="AH220" s="3">
        <v>94582315</v>
      </c>
      <c r="AI220" s="3">
        <v>0</v>
      </c>
      <c r="AJ220" s="3" t="s">
        <v>77</v>
      </c>
      <c r="AK220" s="3" t="s">
        <v>61</v>
      </c>
      <c r="AL220" s="3" t="s">
        <v>72</v>
      </c>
      <c r="AM220" s="3">
        <v>51700138</v>
      </c>
      <c r="AN220" s="3"/>
      <c r="AO220" s="3" t="s">
        <v>56</v>
      </c>
      <c r="AP220" s="3" t="s">
        <v>56</v>
      </c>
      <c r="AQ220" s="3" t="s">
        <v>906</v>
      </c>
      <c r="AR220" s="4" t="s">
        <v>427</v>
      </c>
      <c r="AS220" s="4" t="s">
        <v>427</v>
      </c>
      <c r="AT220" s="3" t="s">
        <v>1102</v>
      </c>
      <c r="AU220" s="6" t="s">
        <v>901</v>
      </c>
      <c r="AV220" s="6" t="s">
        <v>3600</v>
      </c>
      <c r="AW220" s="3" t="str">
        <f t="shared" si="104"/>
        <v>2019000050067</v>
      </c>
      <c r="AX220" t="str">
        <f>VLOOKUP(AW220,'447 F23.8  PROYECTOS DE INVE...'!$F$10:$P$694,11,0)</f>
        <v>2021/09/13</v>
      </c>
      <c r="AY220" s="3"/>
      <c r="AZ220" s="3" t="str">
        <f t="shared" si="96"/>
        <v>2023/01/10</v>
      </c>
      <c r="BA220" s="18" t="str">
        <f>VLOOKUP(AW220,'447 F23.8  PROYECTOS DE INVE...'!$JE$10:$JE$68,1,FALSE)</f>
        <v>2019000050067</v>
      </c>
      <c r="BB220" s="3" t="str">
        <f t="shared" si="105"/>
        <v>4 LIQUIDADO</v>
      </c>
      <c r="BC220" s="40" t="str">
        <f>VLOOKUP(BA220,'447 F23.8  PROYECTOS DE INVE...'!$F$10:$R$770,13,0)</f>
        <v>1 APROBADO</v>
      </c>
      <c r="BD220" s="40" t="str">
        <f t="shared" si="106"/>
        <v>4 LIQUIDADO1 APROBADO</v>
      </c>
      <c r="BG220" t="str">
        <f>IFERROR(VLOOKUP('448 F23.9  CONTRATOS REALIZA...'!BD220,Hoja1!$F$2:$G$7,2,0),"ERROR")</f>
        <v>ERROR</v>
      </c>
      <c r="BH220" s="3" t="str">
        <f t="shared" si="107"/>
        <v>40 ASIGNACIÓN PARA LA INVERSIÓN REGIONAL - DEPARTAMENTOS ART. 209 DE LA LEY 2056 DE 2020</v>
      </c>
      <c r="BI220" t="str">
        <f>VLOOKUP(F220,'447 F23.8  PROYECTOS DE INVE...'!$F$10:$U$68,16,0)</f>
        <v>40 ASIGNACIÓN PARA LA INVERSIÓN REGIONAL - DEPARTAMENTOS ART. 209 DE LA LEY 2056 DE 2020</v>
      </c>
      <c r="BJ220" t="b">
        <f t="shared" si="97"/>
        <v>1</v>
      </c>
      <c r="BK220" s="4" t="str">
        <f t="shared" si="108"/>
        <v>2023/01/10</v>
      </c>
      <c r="BL220" s="4" t="str">
        <f t="shared" si="109"/>
        <v>2023/01/10</v>
      </c>
      <c r="BM220" s="4" t="str">
        <f t="shared" si="110"/>
        <v>2024/06/30</v>
      </c>
      <c r="BN220" s="4" t="str">
        <f t="shared" si="111"/>
        <v>2024/06/30</v>
      </c>
      <c r="BO220" s="15" t="str">
        <f t="shared" si="98"/>
        <v>2023/01/10</v>
      </c>
      <c r="BP220" s="15" t="str">
        <f t="shared" si="99"/>
        <v>2023/01/10</v>
      </c>
      <c r="BQ220" s="15" t="str">
        <f t="shared" si="100"/>
        <v>2024/06/30</v>
      </c>
      <c r="BR220" s="15" t="str">
        <f t="shared" si="112"/>
        <v>2024/06/30</v>
      </c>
      <c r="BS220" s="15" t="str">
        <f t="shared" si="113"/>
        <v>OK</v>
      </c>
      <c r="BT220" s="15" t="str">
        <f t="shared" si="114"/>
        <v>OK</v>
      </c>
      <c r="BU220" s="15" t="str">
        <f t="shared" si="115"/>
        <v>OK</v>
      </c>
      <c r="BV220" s="15" t="str">
        <f t="shared" si="116"/>
        <v>OK</v>
      </c>
      <c r="BW220" s="16">
        <f t="shared" si="101"/>
        <v>0</v>
      </c>
      <c r="BX220" s="16">
        <f t="shared" si="102"/>
        <v>537</v>
      </c>
      <c r="BY220">
        <f t="shared" si="117"/>
        <v>0</v>
      </c>
      <c r="BZ220" t="str">
        <f t="shared" si="118"/>
        <v>OK</v>
      </c>
      <c r="CA220" t="str">
        <f t="shared" si="119"/>
        <v>OK</v>
      </c>
      <c r="CB220" t="str">
        <f t="shared" si="120"/>
        <v>OK</v>
      </c>
      <c r="CC220" t="str">
        <f t="shared" si="121"/>
        <v>OK</v>
      </c>
      <c r="CD220" s="43" t="s">
        <v>904</v>
      </c>
      <c r="CE220" s="44" t="s">
        <v>904</v>
      </c>
      <c r="CF220" s="44" t="s">
        <v>427</v>
      </c>
      <c r="CH220" s="8">
        <f t="shared" si="122"/>
        <v>0</v>
      </c>
      <c r="CI220" s="8">
        <f t="shared" si="95"/>
        <v>45473</v>
      </c>
      <c r="CJ220">
        <f t="shared" si="103"/>
        <v>0</v>
      </c>
    </row>
    <row r="221" spans="1:88" ht="15.75" thickBot="1" x14ac:dyDescent="0.3">
      <c r="A221" s="1">
        <v>211</v>
      </c>
      <c r="B221" t="s">
        <v>1873</v>
      </c>
      <c r="C221" s="3" t="s">
        <v>58</v>
      </c>
      <c r="D221" s="3" t="s">
        <v>56</v>
      </c>
      <c r="E221" s="3" t="s">
        <v>396</v>
      </c>
      <c r="F221" s="3" t="s">
        <v>896</v>
      </c>
      <c r="G221" s="3" t="s">
        <v>1106</v>
      </c>
      <c r="H221" s="3" t="s">
        <v>140</v>
      </c>
      <c r="I221" s="3">
        <v>83146625</v>
      </c>
      <c r="J221" s="3" t="s">
        <v>269</v>
      </c>
      <c r="K221" s="3" t="s">
        <v>903</v>
      </c>
      <c r="L221" s="3" t="s">
        <v>280</v>
      </c>
      <c r="M221" s="4" t="s">
        <v>904</v>
      </c>
      <c r="N221" s="3" t="s">
        <v>61</v>
      </c>
      <c r="O221" s="3" t="s">
        <v>72</v>
      </c>
      <c r="P221" s="3">
        <v>391719</v>
      </c>
      <c r="Q221" s="3"/>
      <c r="R221" s="3" t="s">
        <v>56</v>
      </c>
      <c r="S221" s="3" t="s">
        <v>56</v>
      </c>
      <c r="T221" s="3" t="s">
        <v>1107</v>
      </c>
      <c r="U221" s="3">
        <v>83146625</v>
      </c>
      <c r="V221" s="3" t="s">
        <v>242</v>
      </c>
      <c r="W221" s="3" t="s">
        <v>68</v>
      </c>
      <c r="X221" s="3" t="s">
        <v>56</v>
      </c>
      <c r="Y221" s="3">
        <v>0</v>
      </c>
      <c r="Z221" s="3">
        <v>537</v>
      </c>
      <c r="AA221" s="3" t="s">
        <v>84</v>
      </c>
      <c r="AB221" s="3">
        <v>0</v>
      </c>
      <c r="AC221" s="3" t="s">
        <v>68</v>
      </c>
      <c r="AD221" s="3" t="s">
        <v>56</v>
      </c>
      <c r="AE221" s="3"/>
      <c r="AF221" s="3"/>
      <c r="AG221" s="4" t="s">
        <v>904</v>
      </c>
      <c r="AH221" s="3">
        <v>83146625</v>
      </c>
      <c r="AI221" s="3">
        <v>0</v>
      </c>
      <c r="AJ221" s="3" t="s">
        <v>77</v>
      </c>
      <c r="AK221" s="3" t="s">
        <v>61</v>
      </c>
      <c r="AL221" s="3" t="s">
        <v>72</v>
      </c>
      <c r="AM221" s="3">
        <v>51700138</v>
      </c>
      <c r="AN221" s="3"/>
      <c r="AO221" s="3" t="s">
        <v>56</v>
      </c>
      <c r="AP221" s="3" t="s">
        <v>56</v>
      </c>
      <c r="AQ221" s="3" t="s">
        <v>906</v>
      </c>
      <c r="AR221" s="4" t="s">
        <v>427</v>
      </c>
      <c r="AS221" s="4" t="s">
        <v>427</v>
      </c>
      <c r="AT221" s="3" t="s">
        <v>1108</v>
      </c>
      <c r="AU221" s="6" t="s">
        <v>901</v>
      </c>
      <c r="AV221" s="6" t="s">
        <v>3600</v>
      </c>
      <c r="AW221" s="3" t="str">
        <f t="shared" si="104"/>
        <v>2019000050067</v>
      </c>
      <c r="AX221" t="str">
        <f>VLOOKUP(AW221,'447 F23.8  PROYECTOS DE INVE...'!$F$10:$P$694,11,0)</f>
        <v>2021/09/13</v>
      </c>
      <c r="AY221" s="3"/>
      <c r="AZ221" s="3" t="str">
        <f t="shared" si="96"/>
        <v>2023/01/10</v>
      </c>
      <c r="BA221" s="18" t="str">
        <f>VLOOKUP(AW221,'447 F23.8  PROYECTOS DE INVE...'!$JE$10:$JE$68,1,FALSE)</f>
        <v>2019000050067</v>
      </c>
      <c r="BB221" s="3" t="str">
        <f t="shared" si="105"/>
        <v>4 LIQUIDADO</v>
      </c>
      <c r="BC221" s="40" t="str">
        <f>VLOOKUP(BA221,'447 F23.8  PROYECTOS DE INVE...'!$F$10:$R$770,13,0)</f>
        <v>1 APROBADO</v>
      </c>
      <c r="BD221" s="40" t="str">
        <f t="shared" si="106"/>
        <v>4 LIQUIDADO1 APROBADO</v>
      </c>
      <c r="BG221" t="str">
        <f>IFERROR(VLOOKUP('448 F23.9  CONTRATOS REALIZA...'!BD221,Hoja1!$F$2:$G$7,2,0),"ERROR")</f>
        <v>ERROR</v>
      </c>
      <c r="BH221" s="3" t="str">
        <f t="shared" si="107"/>
        <v>40 ASIGNACIÓN PARA LA INVERSIÓN REGIONAL - DEPARTAMENTOS ART. 209 DE LA LEY 2056 DE 2020</v>
      </c>
      <c r="BI221" t="str">
        <f>VLOOKUP(F221,'447 F23.8  PROYECTOS DE INVE...'!$F$10:$U$68,16,0)</f>
        <v>40 ASIGNACIÓN PARA LA INVERSIÓN REGIONAL - DEPARTAMENTOS ART. 209 DE LA LEY 2056 DE 2020</v>
      </c>
      <c r="BJ221" t="b">
        <f t="shared" si="97"/>
        <v>1</v>
      </c>
      <c r="BK221" s="4" t="str">
        <f t="shared" si="108"/>
        <v>2023/01/10</v>
      </c>
      <c r="BL221" s="4" t="str">
        <f t="shared" si="109"/>
        <v>2023/01/10</v>
      </c>
      <c r="BM221" s="4" t="str">
        <f t="shared" si="110"/>
        <v>2024/06/30</v>
      </c>
      <c r="BN221" s="4" t="str">
        <f t="shared" si="111"/>
        <v>2024/06/30</v>
      </c>
      <c r="BO221" s="15" t="str">
        <f t="shared" si="98"/>
        <v>2023/01/10</v>
      </c>
      <c r="BP221" s="15" t="str">
        <f t="shared" si="99"/>
        <v>2023/01/10</v>
      </c>
      <c r="BQ221" s="15" t="str">
        <f t="shared" si="100"/>
        <v>2024/06/30</v>
      </c>
      <c r="BR221" s="15" t="str">
        <f t="shared" si="112"/>
        <v>2024/06/30</v>
      </c>
      <c r="BS221" s="15" t="str">
        <f t="shared" si="113"/>
        <v>OK</v>
      </c>
      <c r="BT221" s="15" t="str">
        <f t="shared" si="114"/>
        <v>OK</v>
      </c>
      <c r="BU221" s="15" t="str">
        <f t="shared" si="115"/>
        <v>OK</v>
      </c>
      <c r="BV221" s="15" t="str">
        <f t="shared" si="116"/>
        <v>OK</v>
      </c>
      <c r="BW221" s="16">
        <f t="shared" si="101"/>
        <v>0</v>
      </c>
      <c r="BX221" s="16">
        <f t="shared" si="102"/>
        <v>537</v>
      </c>
      <c r="BY221">
        <f t="shared" si="117"/>
        <v>0</v>
      </c>
      <c r="BZ221" t="str">
        <f t="shared" si="118"/>
        <v>OK</v>
      </c>
      <c r="CA221" t="str">
        <f t="shared" si="119"/>
        <v>OK</v>
      </c>
      <c r="CB221" t="str">
        <f t="shared" si="120"/>
        <v>OK</v>
      </c>
      <c r="CC221" t="str">
        <f t="shared" si="121"/>
        <v>OK</v>
      </c>
      <c r="CD221" s="43" t="s">
        <v>904</v>
      </c>
      <c r="CE221" s="44" t="s">
        <v>904</v>
      </c>
      <c r="CF221" s="44" t="s">
        <v>427</v>
      </c>
      <c r="CH221" s="8">
        <f t="shared" si="122"/>
        <v>0</v>
      </c>
      <c r="CI221" s="8">
        <f t="shared" si="95"/>
        <v>45473</v>
      </c>
      <c r="CJ221">
        <f t="shared" si="103"/>
        <v>0</v>
      </c>
    </row>
    <row r="222" spans="1:88" ht="15.75" thickBot="1" x14ac:dyDescent="0.3">
      <c r="A222" s="1">
        <v>212</v>
      </c>
      <c r="B222" t="s">
        <v>1874</v>
      </c>
      <c r="C222" s="3" t="s">
        <v>58</v>
      </c>
      <c r="D222" s="3" t="s">
        <v>56</v>
      </c>
      <c r="E222" s="3" t="s">
        <v>396</v>
      </c>
      <c r="F222" s="3" t="s">
        <v>896</v>
      </c>
      <c r="G222" s="3" t="s">
        <v>1109</v>
      </c>
      <c r="H222" s="3" t="s">
        <v>140</v>
      </c>
      <c r="I222" s="3">
        <v>1248724043</v>
      </c>
      <c r="J222" s="3" t="s">
        <v>269</v>
      </c>
      <c r="K222" s="3" t="s">
        <v>903</v>
      </c>
      <c r="L222" s="3" t="s">
        <v>280</v>
      </c>
      <c r="M222" s="4" t="s">
        <v>904</v>
      </c>
      <c r="N222" s="3" t="s">
        <v>71</v>
      </c>
      <c r="O222" s="3" t="s">
        <v>62</v>
      </c>
      <c r="P222" s="3"/>
      <c r="Q222" s="3">
        <v>800081507</v>
      </c>
      <c r="R222" s="3" t="s">
        <v>63</v>
      </c>
      <c r="S222" s="3" t="s">
        <v>56</v>
      </c>
      <c r="T222" s="3" t="s">
        <v>1110</v>
      </c>
      <c r="U222" s="3">
        <v>1248724043</v>
      </c>
      <c r="V222" s="3" t="s">
        <v>242</v>
      </c>
      <c r="W222" s="3" t="s">
        <v>68</v>
      </c>
      <c r="X222" s="3" t="s">
        <v>56</v>
      </c>
      <c r="Y222" s="3">
        <v>0</v>
      </c>
      <c r="Z222" s="3">
        <v>537</v>
      </c>
      <c r="AA222" s="3" t="s">
        <v>84</v>
      </c>
      <c r="AB222" s="3">
        <v>0</v>
      </c>
      <c r="AC222" s="3" t="s">
        <v>68</v>
      </c>
      <c r="AD222" s="3" t="s">
        <v>56</v>
      </c>
      <c r="AE222" s="3"/>
      <c r="AF222" s="3"/>
      <c r="AG222" s="4" t="s">
        <v>904</v>
      </c>
      <c r="AH222" s="3">
        <v>1248724043</v>
      </c>
      <c r="AI222" s="3">
        <v>0</v>
      </c>
      <c r="AJ222" s="3" t="s">
        <v>77</v>
      </c>
      <c r="AK222" s="3" t="s">
        <v>61</v>
      </c>
      <c r="AL222" s="3" t="s">
        <v>72</v>
      </c>
      <c r="AM222" s="3">
        <v>51700138</v>
      </c>
      <c r="AN222" s="3"/>
      <c r="AO222" s="3" t="s">
        <v>56</v>
      </c>
      <c r="AP222" s="3" t="s">
        <v>56</v>
      </c>
      <c r="AQ222" s="3" t="s">
        <v>906</v>
      </c>
      <c r="AR222" s="4" t="s">
        <v>427</v>
      </c>
      <c r="AS222" s="4" t="s">
        <v>427</v>
      </c>
      <c r="AT222" s="3" t="s">
        <v>1111</v>
      </c>
      <c r="AU222" s="6" t="s">
        <v>901</v>
      </c>
      <c r="AV222" s="6" t="s">
        <v>3600</v>
      </c>
      <c r="AW222" s="3" t="str">
        <f t="shared" si="104"/>
        <v>2019000050067</v>
      </c>
      <c r="AX222" t="str">
        <f>VLOOKUP(AW222,'447 F23.8  PROYECTOS DE INVE...'!$F$10:$P$694,11,0)</f>
        <v>2021/09/13</v>
      </c>
      <c r="AY222" s="3"/>
      <c r="AZ222" s="3" t="str">
        <f t="shared" si="96"/>
        <v>2023/01/10</v>
      </c>
      <c r="BA222" s="18" t="str">
        <f>VLOOKUP(AW222,'447 F23.8  PROYECTOS DE INVE...'!$JE$10:$JE$68,1,FALSE)</f>
        <v>2019000050067</v>
      </c>
      <c r="BB222" s="3" t="str">
        <f t="shared" si="105"/>
        <v>4 LIQUIDADO</v>
      </c>
      <c r="BC222" s="40" t="str">
        <f>VLOOKUP(BA222,'447 F23.8  PROYECTOS DE INVE...'!$F$10:$R$770,13,0)</f>
        <v>1 APROBADO</v>
      </c>
      <c r="BD222" s="40" t="str">
        <f t="shared" si="106"/>
        <v>4 LIQUIDADO1 APROBADO</v>
      </c>
      <c r="BG222" t="str">
        <f>IFERROR(VLOOKUP('448 F23.9  CONTRATOS REALIZA...'!BD222,Hoja1!$F$2:$G$7,2,0),"ERROR")</f>
        <v>ERROR</v>
      </c>
      <c r="BH222" s="3" t="str">
        <f t="shared" si="107"/>
        <v>40 ASIGNACIÓN PARA LA INVERSIÓN REGIONAL - DEPARTAMENTOS ART. 209 DE LA LEY 2056 DE 2020</v>
      </c>
      <c r="BI222" t="str">
        <f>VLOOKUP(F222,'447 F23.8  PROYECTOS DE INVE...'!$F$10:$U$68,16,0)</f>
        <v>40 ASIGNACIÓN PARA LA INVERSIÓN REGIONAL - DEPARTAMENTOS ART. 209 DE LA LEY 2056 DE 2020</v>
      </c>
      <c r="BJ222" t="b">
        <f t="shared" si="97"/>
        <v>1</v>
      </c>
      <c r="BK222" s="4" t="str">
        <f t="shared" si="108"/>
        <v>2023/01/10</v>
      </c>
      <c r="BL222" s="4" t="str">
        <f t="shared" si="109"/>
        <v>2023/01/10</v>
      </c>
      <c r="BM222" s="4" t="str">
        <f t="shared" si="110"/>
        <v>2024/06/30</v>
      </c>
      <c r="BN222" s="4" t="str">
        <f t="shared" si="111"/>
        <v>2024/06/30</v>
      </c>
      <c r="BO222" s="15" t="str">
        <f t="shared" si="98"/>
        <v>2023/01/10</v>
      </c>
      <c r="BP222" s="15" t="str">
        <f t="shared" si="99"/>
        <v>2023/01/10</v>
      </c>
      <c r="BQ222" s="15" t="str">
        <f t="shared" si="100"/>
        <v>2024/06/30</v>
      </c>
      <c r="BR222" s="15" t="str">
        <f t="shared" si="112"/>
        <v>2024/06/30</v>
      </c>
      <c r="BS222" s="15" t="str">
        <f t="shared" si="113"/>
        <v>OK</v>
      </c>
      <c r="BT222" s="15" t="str">
        <f t="shared" si="114"/>
        <v>OK</v>
      </c>
      <c r="BU222" s="15" t="str">
        <f t="shared" si="115"/>
        <v>OK</v>
      </c>
      <c r="BV222" s="15" t="str">
        <f t="shared" si="116"/>
        <v>OK</v>
      </c>
      <c r="BW222" s="16">
        <f t="shared" si="101"/>
        <v>0</v>
      </c>
      <c r="BX222" s="16">
        <f t="shared" si="102"/>
        <v>537</v>
      </c>
      <c r="BY222">
        <f t="shared" si="117"/>
        <v>0</v>
      </c>
      <c r="BZ222" t="str">
        <f t="shared" si="118"/>
        <v>OK</v>
      </c>
      <c r="CA222" t="str">
        <f t="shared" si="119"/>
        <v>OK</v>
      </c>
      <c r="CB222" t="str">
        <f t="shared" si="120"/>
        <v>OK</v>
      </c>
      <c r="CC222" t="str">
        <f t="shared" si="121"/>
        <v>OK</v>
      </c>
      <c r="CD222" s="43" t="s">
        <v>411</v>
      </c>
      <c r="CE222" s="44" t="s">
        <v>411</v>
      </c>
      <c r="CF222" s="44" t="s">
        <v>400</v>
      </c>
      <c r="CH222" s="8">
        <f t="shared" si="122"/>
        <v>-31</v>
      </c>
      <c r="CI222" s="8">
        <f t="shared" si="95"/>
        <v>45473</v>
      </c>
      <c r="CJ222">
        <f t="shared" si="103"/>
        <v>0</v>
      </c>
    </row>
    <row r="223" spans="1:88" ht="15.75" thickBot="1" x14ac:dyDescent="0.3">
      <c r="A223" s="1">
        <v>213</v>
      </c>
      <c r="B223" t="s">
        <v>1875</v>
      </c>
      <c r="C223" s="3" t="s">
        <v>58</v>
      </c>
      <c r="D223" s="3" t="s">
        <v>56</v>
      </c>
      <c r="E223" s="3" t="s">
        <v>396</v>
      </c>
      <c r="F223" s="3" t="s">
        <v>896</v>
      </c>
      <c r="G223" s="3" t="s">
        <v>1112</v>
      </c>
      <c r="H223" s="3" t="s">
        <v>140</v>
      </c>
      <c r="I223" s="3">
        <v>86056128</v>
      </c>
      <c r="J223" s="3" t="s">
        <v>267</v>
      </c>
      <c r="K223" s="3" t="s">
        <v>903</v>
      </c>
      <c r="L223" s="3" t="s">
        <v>280</v>
      </c>
      <c r="M223" s="4" t="s">
        <v>904</v>
      </c>
      <c r="N223" s="3" t="s">
        <v>71</v>
      </c>
      <c r="O223" s="3" t="s">
        <v>62</v>
      </c>
      <c r="P223" s="3"/>
      <c r="Q223" s="3">
        <v>860041968</v>
      </c>
      <c r="R223" s="3" t="s">
        <v>73</v>
      </c>
      <c r="S223" s="3" t="s">
        <v>56</v>
      </c>
      <c r="T223" s="3" t="s">
        <v>1113</v>
      </c>
      <c r="U223" s="3">
        <v>86056128</v>
      </c>
      <c r="V223" s="3" t="s">
        <v>242</v>
      </c>
      <c r="W223" s="3" t="s">
        <v>68</v>
      </c>
      <c r="X223" s="3" t="s">
        <v>56</v>
      </c>
      <c r="Y223" s="3">
        <v>0</v>
      </c>
      <c r="Z223" s="3">
        <v>720</v>
      </c>
      <c r="AA223" s="3" t="s">
        <v>84</v>
      </c>
      <c r="AB223" s="3">
        <v>0</v>
      </c>
      <c r="AC223" s="3" t="s">
        <v>68</v>
      </c>
      <c r="AD223" s="3" t="s">
        <v>56</v>
      </c>
      <c r="AE223" s="3"/>
      <c r="AF223" s="3"/>
      <c r="AG223" s="4" t="s">
        <v>904</v>
      </c>
      <c r="AH223" s="3">
        <v>86056128</v>
      </c>
      <c r="AI223" s="3">
        <v>0</v>
      </c>
      <c r="AJ223" s="3" t="s">
        <v>77</v>
      </c>
      <c r="AK223" s="3" t="s">
        <v>61</v>
      </c>
      <c r="AL223" s="3" t="s">
        <v>72</v>
      </c>
      <c r="AM223" s="3">
        <v>51700138</v>
      </c>
      <c r="AN223" s="3"/>
      <c r="AO223" s="3" t="s">
        <v>56</v>
      </c>
      <c r="AP223" s="3" t="s">
        <v>56</v>
      </c>
      <c r="AQ223" s="3" t="s">
        <v>906</v>
      </c>
      <c r="AR223" s="4" t="s">
        <v>1114</v>
      </c>
      <c r="AS223" s="4" t="s">
        <v>56</v>
      </c>
      <c r="AT223" s="3" t="s">
        <v>1115</v>
      </c>
      <c r="AU223" s="6" t="s">
        <v>901</v>
      </c>
      <c r="AV223" s="6" t="s">
        <v>3600</v>
      </c>
      <c r="AW223" s="3" t="str">
        <f t="shared" si="104"/>
        <v>2019000050067</v>
      </c>
      <c r="AX223" t="str">
        <f>VLOOKUP(AW223,'447 F23.8  PROYECTOS DE INVE...'!$F$10:$P$694,11,0)</f>
        <v>2021/09/13</v>
      </c>
      <c r="AY223" s="3"/>
      <c r="AZ223" s="3" t="str">
        <f t="shared" si="96"/>
        <v>2023/01/10</v>
      </c>
      <c r="BA223" s="18" t="str">
        <f>VLOOKUP(AW223,'447 F23.8  PROYECTOS DE INVE...'!$JE$10:$JE$68,1,FALSE)</f>
        <v>2019000050067</v>
      </c>
      <c r="BB223" s="3" t="str">
        <f t="shared" si="105"/>
        <v>3 TERMINADO PERO NO LIQUIDADO</v>
      </c>
      <c r="BC223" s="40" t="str">
        <f>VLOOKUP(BA223,'447 F23.8  PROYECTOS DE INVE...'!$F$10:$R$770,13,0)</f>
        <v>1 APROBADO</v>
      </c>
      <c r="BD223" s="40" t="str">
        <f t="shared" si="106"/>
        <v>3 TERMINADO PERO NO LIQUIDADO1 APROBADO</v>
      </c>
      <c r="BG223" t="str">
        <f>IFERROR(VLOOKUP('448 F23.9  CONTRATOS REALIZA...'!BD223,Hoja1!$F$2:$G$7,2,0),"ERROR")</f>
        <v>ERROR</v>
      </c>
      <c r="BH223" s="3" t="str">
        <f t="shared" si="107"/>
        <v>40 ASIGNACIÓN PARA LA INVERSIÓN REGIONAL - DEPARTAMENTOS ART. 209 DE LA LEY 2056 DE 2020</v>
      </c>
      <c r="BI223" t="str">
        <f>VLOOKUP(F223,'447 F23.8  PROYECTOS DE INVE...'!$F$10:$U$68,16,0)</f>
        <v>40 ASIGNACIÓN PARA LA INVERSIÓN REGIONAL - DEPARTAMENTOS ART. 209 DE LA LEY 2056 DE 2020</v>
      </c>
      <c r="BJ223" t="b">
        <f t="shared" si="97"/>
        <v>1</v>
      </c>
      <c r="BK223" s="4" t="str">
        <f t="shared" si="108"/>
        <v>2023/01/10</v>
      </c>
      <c r="BL223" s="4" t="str">
        <f t="shared" si="109"/>
        <v>2023/01/10</v>
      </c>
      <c r="BM223" s="4" t="str">
        <f t="shared" si="110"/>
        <v>2023/10/11</v>
      </c>
      <c r="BN223" s="4" t="str">
        <f t="shared" si="111"/>
        <v/>
      </c>
      <c r="BO223" s="15" t="str">
        <f t="shared" si="98"/>
        <v>2023/01/10</v>
      </c>
      <c r="BP223" s="15" t="str">
        <f t="shared" si="99"/>
        <v>2023/01/10</v>
      </c>
      <c r="BQ223" s="15" t="str">
        <f t="shared" si="100"/>
        <v>2023/10/11</v>
      </c>
      <c r="BR223" s="15" t="str">
        <f t="shared" si="112"/>
        <v>SIN FECHA LIQUIDACIÓN</v>
      </c>
      <c r="BS223" s="15" t="str">
        <f t="shared" si="113"/>
        <v>OK</v>
      </c>
      <c r="BT223" s="15" t="str">
        <f t="shared" si="114"/>
        <v>OK</v>
      </c>
      <c r="BU223" s="15" t="str">
        <f t="shared" si="115"/>
        <v>OK</v>
      </c>
      <c r="BV223" s="15" t="e">
        <f t="shared" si="116"/>
        <v>#VALUE!</v>
      </c>
      <c r="BW223" s="16">
        <f t="shared" si="101"/>
        <v>0</v>
      </c>
      <c r="BX223" s="16">
        <f t="shared" si="102"/>
        <v>274</v>
      </c>
      <c r="BY223" t="str">
        <f t="shared" si="117"/>
        <v/>
      </c>
      <c r="BZ223" t="str">
        <f t="shared" si="118"/>
        <v>OK</v>
      </c>
      <c r="CA223" t="str">
        <f t="shared" si="119"/>
        <v>OK</v>
      </c>
      <c r="CB223" t="str">
        <f t="shared" si="120"/>
        <v>OK</v>
      </c>
      <c r="CC223" t="str">
        <f t="shared" si="121"/>
        <v>ERROR</v>
      </c>
      <c r="CD223" s="43" t="s">
        <v>904</v>
      </c>
      <c r="CE223" s="44" t="s">
        <v>904</v>
      </c>
      <c r="CF223" s="44" t="s">
        <v>629</v>
      </c>
      <c r="CH223" s="8">
        <f t="shared" si="122"/>
        <v>-184</v>
      </c>
      <c r="CI223" s="8">
        <f t="shared" si="95"/>
        <v>45473</v>
      </c>
      <c r="CJ223">
        <f t="shared" si="103"/>
        <v>0</v>
      </c>
    </row>
    <row r="224" spans="1:88" ht="15.75" thickBot="1" x14ac:dyDescent="0.3">
      <c r="A224" s="1">
        <v>214</v>
      </c>
      <c r="B224" t="s">
        <v>1876</v>
      </c>
      <c r="C224" s="3" t="s">
        <v>58</v>
      </c>
      <c r="D224" s="3" t="s">
        <v>56</v>
      </c>
      <c r="E224" s="3" t="s">
        <v>396</v>
      </c>
      <c r="F224" s="3" t="s">
        <v>896</v>
      </c>
      <c r="G224" s="3" t="s">
        <v>1116</v>
      </c>
      <c r="H224" s="3" t="s">
        <v>140</v>
      </c>
      <c r="I224" s="3">
        <v>105702425</v>
      </c>
      <c r="J224" s="3" t="s">
        <v>269</v>
      </c>
      <c r="K224" s="3" t="s">
        <v>903</v>
      </c>
      <c r="L224" s="3" t="s">
        <v>280</v>
      </c>
      <c r="M224" s="4" t="s">
        <v>904</v>
      </c>
      <c r="N224" s="3" t="s">
        <v>61</v>
      </c>
      <c r="O224" s="3" t="s">
        <v>72</v>
      </c>
      <c r="P224" s="3">
        <v>20408022</v>
      </c>
      <c r="Q224" s="3"/>
      <c r="R224" s="3" t="s">
        <v>56</v>
      </c>
      <c r="S224" s="3" t="s">
        <v>56</v>
      </c>
      <c r="T224" s="3" t="s">
        <v>1117</v>
      </c>
      <c r="U224" s="3">
        <v>105702425</v>
      </c>
      <c r="V224" s="3" t="s">
        <v>242</v>
      </c>
      <c r="W224" s="3" t="s">
        <v>68</v>
      </c>
      <c r="X224" s="3" t="s">
        <v>56</v>
      </c>
      <c r="Y224" s="3">
        <v>0</v>
      </c>
      <c r="Z224" s="3">
        <v>537</v>
      </c>
      <c r="AA224" s="3" t="s">
        <v>84</v>
      </c>
      <c r="AB224" s="3">
        <v>0</v>
      </c>
      <c r="AC224" s="3" t="s">
        <v>68</v>
      </c>
      <c r="AD224" s="3" t="s">
        <v>56</v>
      </c>
      <c r="AE224" s="3"/>
      <c r="AF224" s="3"/>
      <c r="AG224" s="4" t="s">
        <v>904</v>
      </c>
      <c r="AH224" s="3">
        <v>105702425</v>
      </c>
      <c r="AI224" s="3">
        <v>0</v>
      </c>
      <c r="AJ224" s="3" t="s">
        <v>77</v>
      </c>
      <c r="AK224" s="3" t="s">
        <v>61</v>
      </c>
      <c r="AL224" s="3" t="s">
        <v>72</v>
      </c>
      <c r="AM224" s="3">
        <v>51700138</v>
      </c>
      <c r="AN224" s="3"/>
      <c r="AO224" s="3" t="s">
        <v>56</v>
      </c>
      <c r="AP224" s="3" t="s">
        <v>56</v>
      </c>
      <c r="AQ224" s="3" t="s">
        <v>906</v>
      </c>
      <c r="AR224" s="4" t="s">
        <v>427</v>
      </c>
      <c r="AS224" s="4" t="s">
        <v>427</v>
      </c>
      <c r="AT224" s="3" t="s">
        <v>1118</v>
      </c>
      <c r="AU224" s="6" t="s">
        <v>901</v>
      </c>
      <c r="AV224" s="6" t="s">
        <v>3600</v>
      </c>
      <c r="AW224" s="3" t="str">
        <f t="shared" si="104"/>
        <v>2019000050067</v>
      </c>
      <c r="AX224" t="str">
        <f>VLOOKUP(AW224,'447 F23.8  PROYECTOS DE INVE...'!$F$10:$P$694,11,0)</f>
        <v>2021/09/13</v>
      </c>
      <c r="AY224" s="3"/>
      <c r="AZ224" s="3" t="str">
        <f t="shared" si="96"/>
        <v>2023/01/10</v>
      </c>
      <c r="BA224" s="18" t="str">
        <f>VLOOKUP(AW224,'447 F23.8  PROYECTOS DE INVE...'!$JE$10:$JE$68,1,FALSE)</f>
        <v>2019000050067</v>
      </c>
      <c r="BB224" s="3" t="str">
        <f t="shared" si="105"/>
        <v>4 LIQUIDADO</v>
      </c>
      <c r="BC224" s="40" t="str">
        <f>VLOOKUP(BA224,'447 F23.8  PROYECTOS DE INVE...'!$F$10:$R$770,13,0)</f>
        <v>1 APROBADO</v>
      </c>
      <c r="BD224" s="40" t="str">
        <f t="shared" si="106"/>
        <v>4 LIQUIDADO1 APROBADO</v>
      </c>
      <c r="BG224" t="str">
        <f>IFERROR(VLOOKUP('448 F23.9  CONTRATOS REALIZA...'!BD224,Hoja1!$F$2:$G$7,2,0),"ERROR")</f>
        <v>ERROR</v>
      </c>
      <c r="BH224" s="3" t="str">
        <f t="shared" si="107"/>
        <v>40 ASIGNACIÓN PARA LA INVERSIÓN REGIONAL - DEPARTAMENTOS ART. 209 DE LA LEY 2056 DE 2020</v>
      </c>
      <c r="BI224" t="str">
        <f>VLOOKUP(F224,'447 F23.8  PROYECTOS DE INVE...'!$F$10:$U$68,16,0)</f>
        <v>40 ASIGNACIÓN PARA LA INVERSIÓN REGIONAL - DEPARTAMENTOS ART. 209 DE LA LEY 2056 DE 2020</v>
      </c>
      <c r="BJ224" t="b">
        <f t="shared" si="97"/>
        <v>1</v>
      </c>
      <c r="BK224" s="4" t="str">
        <f t="shared" si="108"/>
        <v>2023/01/10</v>
      </c>
      <c r="BL224" s="4" t="str">
        <f t="shared" si="109"/>
        <v>2023/01/10</v>
      </c>
      <c r="BM224" s="4" t="str">
        <f t="shared" si="110"/>
        <v>2024/06/30</v>
      </c>
      <c r="BN224" s="4" t="str">
        <f t="shared" si="111"/>
        <v>2024/06/30</v>
      </c>
      <c r="BO224" s="15" t="str">
        <f t="shared" si="98"/>
        <v>2023/01/10</v>
      </c>
      <c r="BP224" s="15" t="str">
        <f t="shared" si="99"/>
        <v>2023/01/10</v>
      </c>
      <c r="BQ224" s="15" t="str">
        <f t="shared" si="100"/>
        <v>2024/06/30</v>
      </c>
      <c r="BR224" s="15" t="str">
        <f t="shared" si="112"/>
        <v>2024/06/30</v>
      </c>
      <c r="BS224" s="15" t="str">
        <f t="shared" si="113"/>
        <v>OK</v>
      </c>
      <c r="BT224" s="15" t="str">
        <f t="shared" si="114"/>
        <v>OK</v>
      </c>
      <c r="BU224" s="15" t="str">
        <f t="shared" si="115"/>
        <v>OK</v>
      </c>
      <c r="BV224" s="15" t="str">
        <f t="shared" si="116"/>
        <v>OK</v>
      </c>
      <c r="BW224" s="16">
        <f t="shared" si="101"/>
        <v>0</v>
      </c>
      <c r="BX224" s="16">
        <f t="shared" si="102"/>
        <v>537</v>
      </c>
      <c r="BY224">
        <f t="shared" si="117"/>
        <v>0</v>
      </c>
      <c r="BZ224" t="str">
        <f t="shared" si="118"/>
        <v>OK</v>
      </c>
      <c r="CA224" t="str">
        <f t="shared" si="119"/>
        <v>OK</v>
      </c>
      <c r="CB224" t="str">
        <f t="shared" si="120"/>
        <v>OK</v>
      </c>
      <c r="CC224" t="str">
        <f t="shared" si="121"/>
        <v>OK</v>
      </c>
      <c r="CD224" s="43" t="s">
        <v>904</v>
      </c>
      <c r="CE224" s="44" t="s">
        <v>904</v>
      </c>
      <c r="CF224" s="44" t="s">
        <v>427</v>
      </c>
      <c r="CH224" s="8">
        <f t="shared" si="122"/>
        <v>0</v>
      </c>
      <c r="CI224" s="8">
        <f t="shared" si="95"/>
        <v>45473</v>
      </c>
      <c r="CJ224">
        <f t="shared" si="103"/>
        <v>0</v>
      </c>
    </row>
    <row r="225" spans="1:88" ht="15.75" thickBot="1" x14ac:dyDescent="0.3">
      <c r="A225" s="1">
        <v>215</v>
      </c>
      <c r="B225" t="s">
        <v>1877</v>
      </c>
      <c r="C225" s="3" t="s">
        <v>58</v>
      </c>
      <c r="D225" s="3" t="s">
        <v>56</v>
      </c>
      <c r="E225" s="3" t="s">
        <v>396</v>
      </c>
      <c r="F225" s="3" t="s">
        <v>896</v>
      </c>
      <c r="G225" s="3" t="s">
        <v>1119</v>
      </c>
      <c r="H225" s="3" t="s">
        <v>140</v>
      </c>
      <c r="I225" s="3">
        <v>51315435</v>
      </c>
      <c r="J225" s="3" t="s">
        <v>269</v>
      </c>
      <c r="K225" s="3" t="s">
        <v>903</v>
      </c>
      <c r="L225" s="3" t="s">
        <v>280</v>
      </c>
      <c r="M225" s="4" t="s">
        <v>904</v>
      </c>
      <c r="N225" s="3" t="s">
        <v>61</v>
      </c>
      <c r="O225" s="3" t="s">
        <v>72</v>
      </c>
      <c r="P225" s="3">
        <v>80274229</v>
      </c>
      <c r="Q225" s="3"/>
      <c r="R225" s="3" t="s">
        <v>56</v>
      </c>
      <c r="S225" s="3" t="s">
        <v>56</v>
      </c>
      <c r="T225" s="3" t="s">
        <v>925</v>
      </c>
      <c r="U225" s="3">
        <v>51315435</v>
      </c>
      <c r="V225" s="3" t="s">
        <v>242</v>
      </c>
      <c r="W225" s="3" t="s">
        <v>68</v>
      </c>
      <c r="X225" s="3" t="s">
        <v>56</v>
      </c>
      <c r="Y225" s="3">
        <v>0</v>
      </c>
      <c r="Z225" s="3">
        <v>537</v>
      </c>
      <c r="AA225" s="3" t="s">
        <v>84</v>
      </c>
      <c r="AB225" s="3">
        <v>0</v>
      </c>
      <c r="AC225" s="3" t="s">
        <v>68</v>
      </c>
      <c r="AD225" s="3" t="s">
        <v>56</v>
      </c>
      <c r="AE225" s="3"/>
      <c r="AF225" s="3"/>
      <c r="AG225" s="4" t="s">
        <v>904</v>
      </c>
      <c r="AH225" s="3">
        <v>51315435</v>
      </c>
      <c r="AI225" s="3">
        <v>0</v>
      </c>
      <c r="AJ225" s="3" t="s">
        <v>77</v>
      </c>
      <c r="AK225" s="3" t="s">
        <v>61</v>
      </c>
      <c r="AL225" s="3" t="s">
        <v>72</v>
      </c>
      <c r="AM225" s="3">
        <v>51700138</v>
      </c>
      <c r="AN225" s="3"/>
      <c r="AO225" s="3" t="s">
        <v>56</v>
      </c>
      <c r="AP225" s="3" t="s">
        <v>56</v>
      </c>
      <c r="AQ225" s="3" t="s">
        <v>906</v>
      </c>
      <c r="AR225" s="4" t="s">
        <v>427</v>
      </c>
      <c r="AS225" s="4" t="s">
        <v>427</v>
      </c>
      <c r="AT225" s="3" t="s">
        <v>1120</v>
      </c>
      <c r="AU225" s="6" t="s">
        <v>901</v>
      </c>
      <c r="AV225" s="6" t="s">
        <v>3600</v>
      </c>
      <c r="AW225" s="3" t="str">
        <f t="shared" si="104"/>
        <v>2019000050067</v>
      </c>
      <c r="AX225" t="str">
        <f>VLOOKUP(AW225,'447 F23.8  PROYECTOS DE INVE...'!$F$10:$P$694,11,0)</f>
        <v>2021/09/13</v>
      </c>
      <c r="AY225" s="3"/>
      <c r="AZ225" s="3" t="str">
        <f t="shared" si="96"/>
        <v>2023/01/10</v>
      </c>
      <c r="BA225" s="18" t="str">
        <f>VLOOKUP(AW225,'447 F23.8  PROYECTOS DE INVE...'!$JE$10:$JE$68,1,FALSE)</f>
        <v>2019000050067</v>
      </c>
      <c r="BB225" s="3" t="str">
        <f t="shared" si="105"/>
        <v>4 LIQUIDADO</v>
      </c>
      <c r="BC225" s="40" t="str">
        <f>VLOOKUP(BA225,'447 F23.8  PROYECTOS DE INVE...'!$F$10:$R$770,13,0)</f>
        <v>1 APROBADO</v>
      </c>
      <c r="BD225" s="40" t="str">
        <f t="shared" si="106"/>
        <v>4 LIQUIDADO1 APROBADO</v>
      </c>
      <c r="BG225" t="str">
        <f>IFERROR(VLOOKUP('448 F23.9  CONTRATOS REALIZA...'!BD225,Hoja1!$F$2:$G$7,2,0),"ERROR")</f>
        <v>ERROR</v>
      </c>
      <c r="BH225" s="3" t="str">
        <f t="shared" si="107"/>
        <v>40 ASIGNACIÓN PARA LA INVERSIÓN REGIONAL - DEPARTAMENTOS ART. 209 DE LA LEY 2056 DE 2020</v>
      </c>
      <c r="BI225" t="str">
        <f>VLOOKUP(F225,'447 F23.8  PROYECTOS DE INVE...'!$F$10:$U$68,16,0)</f>
        <v>40 ASIGNACIÓN PARA LA INVERSIÓN REGIONAL - DEPARTAMENTOS ART. 209 DE LA LEY 2056 DE 2020</v>
      </c>
      <c r="BJ225" t="b">
        <f t="shared" si="97"/>
        <v>1</v>
      </c>
      <c r="BK225" s="4" t="str">
        <f t="shared" si="108"/>
        <v>2023/01/10</v>
      </c>
      <c r="BL225" s="4" t="str">
        <f t="shared" si="109"/>
        <v>2023/01/10</v>
      </c>
      <c r="BM225" s="4" t="str">
        <f t="shared" si="110"/>
        <v>2024/06/30</v>
      </c>
      <c r="BN225" s="4" t="str">
        <f t="shared" si="111"/>
        <v>2024/06/30</v>
      </c>
      <c r="BO225" s="15" t="str">
        <f t="shared" si="98"/>
        <v>2023/01/10</v>
      </c>
      <c r="BP225" s="15" t="str">
        <f t="shared" si="99"/>
        <v>2023/01/10</v>
      </c>
      <c r="BQ225" s="15" t="str">
        <f t="shared" si="100"/>
        <v>2024/06/30</v>
      </c>
      <c r="BR225" s="15" t="str">
        <f t="shared" si="112"/>
        <v>2024/06/30</v>
      </c>
      <c r="BS225" s="15" t="str">
        <f t="shared" si="113"/>
        <v>OK</v>
      </c>
      <c r="BT225" s="15" t="str">
        <f t="shared" si="114"/>
        <v>OK</v>
      </c>
      <c r="BU225" s="15" t="str">
        <f t="shared" si="115"/>
        <v>OK</v>
      </c>
      <c r="BV225" s="15" t="str">
        <f t="shared" si="116"/>
        <v>OK</v>
      </c>
      <c r="BW225" s="16">
        <f t="shared" si="101"/>
        <v>0</v>
      </c>
      <c r="BX225" s="16">
        <f t="shared" si="102"/>
        <v>537</v>
      </c>
      <c r="BY225">
        <f t="shared" si="117"/>
        <v>0</v>
      </c>
      <c r="BZ225" t="str">
        <f t="shared" si="118"/>
        <v>OK</v>
      </c>
      <c r="CA225" t="str">
        <f t="shared" si="119"/>
        <v>OK</v>
      </c>
      <c r="CB225" t="str">
        <f t="shared" si="120"/>
        <v>OK</v>
      </c>
      <c r="CC225" t="str">
        <f t="shared" si="121"/>
        <v>OK</v>
      </c>
      <c r="CD225" s="43" t="s">
        <v>904</v>
      </c>
      <c r="CE225" s="44" t="s">
        <v>904</v>
      </c>
      <c r="CF225" s="44" t="s">
        <v>427</v>
      </c>
      <c r="CH225" s="8">
        <f t="shared" si="122"/>
        <v>0</v>
      </c>
      <c r="CI225" s="8">
        <f t="shared" si="95"/>
        <v>45473</v>
      </c>
      <c r="CJ225">
        <f t="shared" si="103"/>
        <v>0</v>
      </c>
    </row>
    <row r="226" spans="1:88" ht="15.75" thickBot="1" x14ac:dyDescent="0.3">
      <c r="A226" s="1">
        <v>216</v>
      </c>
      <c r="B226" t="s">
        <v>1878</v>
      </c>
      <c r="C226" s="3" t="s">
        <v>58</v>
      </c>
      <c r="D226" s="3" t="s">
        <v>56</v>
      </c>
      <c r="E226" s="3" t="s">
        <v>396</v>
      </c>
      <c r="F226" s="3" t="s">
        <v>896</v>
      </c>
      <c r="G226" s="3" t="s">
        <v>1119</v>
      </c>
      <c r="H226" s="3" t="s">
        <v>140</v>
      </c>
      <c r="I226" s="3">
        <v>51315436</v>
      </c>
      <c r="J226" s="3" t="s">
        <v>269</v>
      </c>
      <c r="K226" s="3" t="s">
        <v>903</v>
      </c>
      <c r="L226" s="3" t="s">
        <v>280</v>
      </c>
      <c r="M226" s="4" t="s">
        <v>904</v>
      </c>
      <c r="N226" s="3" t="s">
        <v>61</v>
      </c>
      <c r="O226" s="3" t="s">
        <v>72</v>
      </c>
      <c r="P226" s="3">
        <v>52301430</v>
      </c>
      <c r="Q226" s="3"/>
      <c r="R226" s="3" t="s">
        <v>56</v>
      </c>
      <c r="S226" s="3" t="s">
        <v>56</v>
      </c>
      <c r="T226" s="3" t="s">
        <v>1121</v>
      </c>
      <c r="U226" s="3">
        <v>51315436</v>
      </c>
      <c r="V226" s="3" t="s">
        <v>242</v>
      </c>
      <c r="W226" s="3" t="s">
        <v>68</v>
      </c>
      <c r="X226" s="3" t="s">
        <v>56</v>
      </c>
      <c r="Y226" s="3">
        <v>0</v>
      </c>
      <c r="Z226" s="3">
        <v>537</v>
      </c>
      <c r="AA226" s="3" t="s">
        <v>84</v>
      </c>
      <c r="AB226" s="3">
        <v>0</v>
      </c>
      <c r="AC226" s="3" t="s">
        <v>68</v>
      </c>
      <c r="AD226" s="3" t="s">
        <v>56</v>
      </c>
      <c r="AE226" s="3"/>
      <c r="AF226" s="3"/>
      <c r="AG226" s="4" t="s">
        <v>904</v>
      </c>
      <c r="AH226" s="3">
        <v>51315436</v>
      </c>
      <c r="AI226" s="3">
        <v>0</v>
      </c>
      <c r="AJ226" s="3" t="s">
        <v>77</v>
      </c>
      <c r="AK226" s="3" t="s">
        <v>61</v>
      </c>
      <c r="AL226" s="3" t="s">
        <v>72</v>
      </c>
      <c r="AM226" s="3">
        <v>51700138</v>
      </c>
      <c r="AN226" s="3"/>
      <c r="AO226" s="3" t="s">
        <v>56</v>
      </c>
      <c r="AP226" s="3" t="s">
        <v>56</v>
      </c>
      <c r="AQ226" s="3" t="s">
        <v>906</v>
      </c>
      <c r="AR226" s="4" t="s">
        <v>427</v>
      </c>
      <c r="AS226" s="4" t="s">
        <v>427</v>
      </c>
      <c r="AT226" s="3" t="s">
        <v>1120</v>
      </c>
      <c r="AU226" s="6" t="s">
        <v>901</v>
      </c>
      <c r="AV226" s="6" t="s">
        <v>3600</v>
      </c>
      <c r="AW226" s="3" t="str">
        <f t="shared" si="104"/>
        <v>2019000050067</v>
      </c>
      <c r="AX226" t="str">
        <f>VLOOKUP(AW226,'447 F23.8  PROYECTOS DE INVE...'!$F$10:$P$694,11,0)</f>
        <v>2021/09/13</v>
      </c>
      <c r="AY226" s="3"/>
      <c r="AZ226" s="3" t="str">
        <f t="shared" si="96"/>
        <v>2023/01/10</v>
      </c>
      <c r="BA226" s="18" t="str">
        <f>VLOOKUP(AW226,'447 F23.8  PROYECTOS DE INVE...'!$JE$10:$JE$68,1,FALSE)</f>
        <v>2019000050067</v>
      </c>
      <c r="BB226" s="3" t="str">
        <f t="shared" si="105"/>
        <v>4 LIQUIDADO</v>
      </c>
      <c r="BC226" s="40" t="str">
        <f>VLOOKUP(BA226,'447 F23.8  PROYECTOS DE INVE...'!$F$10:$R$770,13,0)</f>
        <v>1 APROBADO</v>
      </c>
      <c r="BD226" s="40" t="str">
        <f t="shared" si="106"/>
        <v>4 LIQUIDADO1 APROBADO</v>
      </c>
      <c r="BG226" t="str">
        <f>IFERROR(VLOOKUP('448 F23.9  CONTRATOS REALIZA...'!BD226,Hoja1!$F$2:$G$7,2,0),"ERROR")</f>
        <v>ERROR</v>
      </c>
      <c r="BH226" s="3" t="str">
        <f t="shared" si="107"/>
        <v>40 ASIGNACIÓN PARA LA INVERSIÓN REGIONAL - DEPARTAMENTOS ART. 209 DE LA LEY 2056 DE 2020</v>
      </c>
      <c r="BI226" t="str">
        <f>VLOOKUP(F226,'447 F23.8  PROYECTOS DE INVE...'!$F$10:$U$68,16,0)</f>
        <v>40 ASIGNACIÓN PARA LA INVERSIÓN REGIONAL - DEPARTAMENTOS ART. 209 DE LA LEY 2056 DE 2020</v>
      </c>
      <c r="BJ226" t="b">
        <f t="shared" si="97"/>
        <v>1</v>
      </c>
      <c r="BK226" s="4" t="str">
        <f t="shared" si="108"/>
        <v>2023/01/10</v>
      </c>
      <c r="BL226" s="4" t="str">
        <f t="shared" si="109"/>
        <v>2023/01/10</v>
      </c>
      <c r="BM226" s="4" t="str">
        <f t="shared" si="110"/>
        <v>2024/06/30</v>
      </c>
      <c r="BN226" s="4" t="str">
        <f t="shared" si="111"/>
        <v>2024/06/30</v>
      </c>
      <c r="BO226" s="15" t="str">
        <f t="shared" si="98"/>
        <v>2023/01/10</v>
      </c>
      <c r="BP226" s="15" t="str">
        <f t="shared" si="99"/>
        <v>2023/01/10</v>
      </c>
      <c r="BQ226" s="15" t="str">
        <f t="shared" si="100"/>
        <v>2024/06/30</v>
      </c>
      <c r="BR226" s="15" t="str">
        <f t="shared" si="112"/>
        <v>2024/06/30</v>
      </c>
      <c r="BS226" s="15" t="str">
        <f t="shared" si="113"/>
        <v>OK</v>
      </c>
      <c r="BT226" s="15" t="str">
        <f t="shared" si="114"/>
        <v>OK</v>
      </c>
      <c r="BU226" s="15" t="str">
        <f t="shared" si="115"/>
        <v>OK</v>
      </c>
      <c r="BV226" s="15" t="str">
        <f t="shared" si="116"/>
        <v>OK</v>
      </c>
      <c r="BW226" s="16">
        <f t="shared" si="101"/>
        <v>0</v>
      </c>
      <c r="BX226" s="16">
        <f t="shared" si="102"/>
        <v>537</v>
      </c>
      <c r="BY226">
        <f t="shared" si="117"/>
        <v>0</v>
      </c>
      <c r="BZ226" t="str">
        <f t="shared" si="118"/>
        <v>OK</v>
      </c>
      <c r="CA226" t="str">
        <f t="shared" si="119"/>
        <v>OK</v>
      </c>
      <c r="CB226" t="str">
        <f t="shared" si="120"/>
        <v>OK</v>
      </c>
      <c r="CC226" t="str">
        <f t="shared" si="121"/>
        <v>OK</v>
      </c>
      <c r="CD226" s="43" t="s">
        <v>904</v>
      </c>
      <c r="CE226" s="44" t="s">
        <v>904</v>
      </c>
      <c r="CF226" s="44" t="s">
        <v>427</v>
      </c>
      <c r="CH226" s="8">
        <f t="shared" si="122"/>
        <v>0</v>
      </c>
      <c r="CI226" s="8">
        <f t="shared" si="95"/>
        <v>45473</v>
      </c>
      <c r="CJ226">
        <f t="shared" si="103"/>
        <v>0</v>
      </c>
    </row>
    <row r="227" spans="1:88" ht="15.75" thickBot="1" x14ac:dyDescent="0.3">
      <c r="A227" s="1">
        <v>217</v>
      </c>
      <c r="B227" t="s">
        <v>1879</v>
      </c>
      <c r="C227" s="3" t="s">
        <v>58</v>
      </c>
      <c r="D227" s="3" t="s">
        <v>56</v>
      </c>
      <c r="E227" s="3" t="s">
        <v>396</v>
      </c>
      <c r="F227" s="3" t="s">
        <v>896</v>
      </c>
      <c r="G227" s="3" t="s">
        <v>1122</v>
      </c>
      <c r="H227" s="3" t="s">
        <v>140</v>
      </c>
      <c r="I227" s="3">
        <v>118658819</v>
      </c>
      <c r="J227" s="3" t="s">
        <v>269</v>
      </c>
      <c r="K227" s="3" t="s">
        <v>903</v>
      </c>
      <c r="L227" s="3" t="s">
        <v>280</v>
      </c>
      <c r="M227" s="4" t="s">
        <v>904</v>
      </c>
      <c r="N227" s="3" t="s">
        <v>61</v>
      </c>
      <c r="O227" s="3" t="s">
        <v>72</v>
      </c>
      <c r="P227" s="3">
        <v>52171907</v>
      </c>
      <c r="Q227" s="3"/>
      <c r="R227" s="3" t="s">
        <v>56</v>
      </c>
      <c r="S227" s="3" t="s">
        <v>56</v>
      </c>
      <c r="T227" s="3" t="s">
        <v>1123</v>
      </c>
      <c r="U227" s="3">
        <v>118658819</v>
      </c>
      <c r="V227" s="3" t="s">
        <v>242</v>
      </c>
      <c r="W227" s="3" t="s">
        <v>68</v>
      </c>
      <c r="X227" s="3" t="s">
        <v>56</v>
      </c>
      <c r="Y227" s="3">
        <v>0</v>
      </c>
      <c r="Z227" s="3">
        <v>537</v>
      </c>
      <c r="AA227" s="3" t="s">
        <v>84</v>
      </c>
      <c r="AB227" s="3">
        <v>0</v>
      </c>
      <c r="AC227" s="3" t="s">
        <v>68</v>
      </c>
      <c r="AD227" s="3" t="s">
        <v>56</v>
      </c>
      <c r="AE227" s="3"/>
      <c r="AF227" s="3"/>
      <c r="AG227" s="4" t="s">
        <v>904</v>
      </c>
      <c r="AH227" s="3">
        <v>118658819</v>
      </c>
      <c r="AI227" s="3">
        <v>0</v>
      </c>
      <c r="AJ227" s="3" t="s">
        <v>77</v>
      </c>
      <c r="AK227" s="3" t="s">
        <v>61</v>
      </c>
      <c r="AL227" s="3" t="s">
        <v>72</v>
      </c>
      <c r="AM227" s="3">
        <v>51700138</v>
      </c>
      <c r="AN227" s="3"/>
      <c r="AO227" s="3" t="s">
        <v>56</v>
      </c>
      <c r="AP227" s="3" t="s">
        <v>56</v>
      </c>
      <c r="AQ227" s="3" t="s">
        <v>906</v>
      </c>
      <c r="AR227" s="4" t="s">
        <v>427</v>
      </c>
      <c r="AS227" s="4" t="s">
        <v>427</v>
      </c>
      <c r="AT227" s="3" t="s">
        <v>1124</v>
      </c>
      <c r="AU227" s="6" t="s">
        <v>901</v>
      </c>
      <c r="AV227" s="6" t="s">
        <v>3600</v>
      </c>
      <c r="AW227" s="3" t="str">
        <f t="shared" si="104"/>
        <v>2019000050067</v>
      </c>
      <c r="AX227" t="str">
        <f>VLOOKUP(AW227,'447 F23.8  PROYECTOS DE INVE...'!$F$10:$P$694,11,0)</f>
        <v>2021/09/13</v>
      </c>
      <c r="AY227" s="3"/>
      <c r="AZ227" s="3" t="str">
        <f t="shared" si="96"/>
        <v>2023/01/10</v>
      </c>
      <c r="BA227" s="18" t="str">
        <f>VLOOKUP(AW227,'447 F23.8  PROYECTOS DE INVE...'!$JE$10:$JE$68,1,FALSE)</f>
        <v>2019000050067</v>
      </c>
      <c r="BB227" s="3" t="str">
        <f t="shared" si="105"/>
        <v>4 LIQUIDADO</v>
      </c>
      <c r="BC227" s="40" t="str">
        <f>VLOOKUP(BA227,'447 F23.8  PROYECTOS DE INVE...'!$F$10:$R$770,13,0)</f>
        <v>1 APROBADO</v>
      </c>
      <c r="BD227" s="40" t="str">
        <f t="shared" si="106"/>
        <v>4 LIQUIDADO1 APROBADO</v>
      </c>
      <c r="BG227" t="str">
        <f>IFERROR(VLOOKUP('448 F23.9  CONTRATOS REALIZA...'!BD227,Hoja1!$F$2:$G$7,2,0),"ERROR")</f>
        <v>ERROR</v>
      </c>
      <c r="BH227" s="3" t="str">
        <f t="shared" si="107"/>
        <v>40 ASIGNACIÓN PARA LA INVERSIÓN REGIONAL - DEPARTAMENTOS ART. 209 DE LA LEY 2056 DE 2020</v>
      </c>
      <c r="BI227" t="str">
        <f>VLOOKUP(F227,'447 F23.8  PROYECTOS DE INVE...'!$F$10:$U$68,16,0)</f>
        <v>40 ASIGNACIÓN PARA LA INVERSIÓN REGIONAL - DEPARTAMENTOS ART. 209 DE LA LEY 2056 DE 2020</v>
      </c>
      <c r="BJ227" t="b">
        <f t="shared" si="97"/>
        <v>1</v>
      </c>
      <c r="BK227" s="4" t="str">
        <f t="shared" si="108"/>
        <v>2023/01/10</v>
      </c>
      <c r="BL227" s="4" t="str">
        <f t="shared" si="109"/>
        <v>2023/01/10</v>
      </c>
      <c r="BM227" s="4" t="str">
        <f t="shared" si="110"/>
        <v>2024/06/30</v>
      </c>
      <c r="BN227" s="4" t="str">
        <f t="shared" si="111"/>
        <v>2024/06/30</v>
      </c>
      <c r="BO227" s="15" t="str">
        <f t="shared" si="98"/>
        <v>2023/01/10</v>
      </c>
      <c r="BP227" s="15" t="str">
        <f t="shared" si="99"/>
        <v>2023/01/10</v>
      </c>
      <c r="BQ227" s="15" t="str">
        <f t="shared" si="100"/>
        <v>2024/06/30</v>
      </c>
      <c r="BR227" s="15" t="str">
        <f t="shared" si="112"/>
        <v>2024/06/30</v>
      </c>
      <c r="BS227" s="15" t="str">
        <f t="shared" si="113"/>
        <v>OK</v>
      </c>
      <c r="BT227" s="15" t="str">
        <f t="shared" si="114"/>
        <v>OK</v>
      </c>
      <c r="BU227" s="15" t="str">
        <f t="shared" si="115"/>
        <v>OK</v>
      </c>
      <c r="BV227" s="15" t="str">
        <f t="shared" si="116"/>
        <v>OK</v>
      </c>
      <c r="BW227" s="16">
        <f t="shared" si="101"/>
        <v>0</v>
      </c>
      <c r="BX227" s="16">
        <f t="shared" si="102"/>
        <v>537</v>
      </c>
      <c r="BY227">
        <f t="shared" si="117"/>
        <v>0</v>
      </c>
      <c r="BZ227" t="str">
        <f t="shared" si="118"/>
        <v>OK</v>
      </c>
      <c r="CA227" t="str">
        <f t="shared" si="119"/>
        <v>OK</v>
      </c>
      <c r="CB227" t="str">
        <f t="shared" si="120"/>
        <v>OK</v>
      </c>
      <c r="CC227" t="str">
        <f t="shared" si="121"/>
        <v>OK</v>
      </c>
      <c r="CD227" s="43" t="s">
        <v>904</v>
      </c>
      <c r="CE227" s="44" t="s">
        <v>904</v>
      </c>
      <c r="CF227" s="44" t="s">
        <v>629</v>
      </c>
      <c r="CH227" s="8">
        <f t="shared" si="122"/>
        <v>-184</v>
      </c>
      <c r="CI227" s="8">
        <f t="shared" si="95"/>
        <v>45473</v>
      </c>
      <c r="CJ227">
        <f t="shared" si="103"/>
        <v>0</v>
      </c>
    </row>
    <row r="228" spans="1:88" ht="15.75" thickBot="1" x14ac:dyDescent="0.3">
      <c r="A228" s="1">
        <v>218</v>
      </c>
      <c r="B228" t="s">
        <v>1880</v>
      </c>
      <c r="C228" s="3" t="s">
        <v>58</v>
      </c>
      <c r="D228" s="3" t="s">
        <v>56</v>
      </c>
      <c r="E228" s="3" t="s">
        <v>396</v>
      </c>
      <c r="F228" s="3" t="s">
        <v>896</v>
      </c>
      <c r="G228" s="3" t="s">
        <v>1125</v>
      </c>
      <c r="H228" s="3" t="s">
        <v>140</v>
      </c>
      <c r="I228" s="3">
        <v>130035312</v>
      </c>
      <c r="J228" s="3" t="s">
        <v>269</v>
      </c>
      <c r="K228" s="3" t="s">
        <v>903</v>
      </c>
      <c r="L228" s="3" t="s">
        <v>280</v>
      </c>
      <c r="M228" s="4" t="s">
        <v>904</v>
      </c>
      <c r="N228" s="3" t="s">
        <v>61</v>
      </c>
      <c r="O228" s="3" t="s">
        <v>72</v>
      </c>
      <c r="P228" s="3">
        <v>17116927</v>
      </c>
      <c r="Q228" s="3"/>
      <c r="R228" s="3" t="s">
        <v>56</v>
      </c>
      <c r="S228" s="3" t="s">
        <v>56</v>
      </c>
      <c r="T228" s="3" t="s">
        <v>1126</v>
      </c>
      <c r="U228" s="3">
        <v>130035312</v>
      </c>
      <c r="V228" s="3" t="s">
        <v>242</v>
      </c>
      <c r="W228" s="3" t="s">
        <v>68</v>
      </c>
      <c r="X228" s="3" t="s">
        <v>56</v>
      </c>
      <c r="Y228" s="3">
        <v>0</v>
      </c>
      <c r="Z228" s="3">
        <v>537</v>
      </c>
      <c r="AA228" s="3" t="s">
        <v>84</v>
      </c>
      <c r="AB228" s="3">
        <v>0</v>
      </c>
      <c r="AC228" s="3" t="s">
        <v>68</v>
      </c>
      <c r="AD228" s="3" t="s">
        <v>56</v>
      </c>
      <c r="AE228" s="3"/>
      <c r="AF228" s="3"/>
      <c r="AG228" s="4" t="s">
        <v>904</v>
      </c>
      <c r="AH228" s="3">
        <v>130035312</v>
      </c>
      <c r="AI228" s="3">
        <v>0</v>
      </c>
      <c r="AJ228" s="3" t="s">
        <v>77</v>
      </c>
      <c r="AK228" s="3" t="s">
        <v>61</v>
      </c>
      <c r="AL228" s="3" t="s">
        <v>72</v>
      </c>
      <c r="AM228" s="3">
        <v>51700138</v>
      </c>
      <c r="AN228" s="3"/>
      <c r="AO228" s="3" t="s">
        <v>56</v>
      </c>
      <c r="AP228" s="3" t="s">
        <v>56</v>
      </c>
      <c r="AQ228" s="3" t="s">
        <v>906</v>
      </c>
      <c r="AR228" s="4" t="s">
        <v>427</v>
      </c>
      <c r="AS228" s="4" t="s">
        <v>427</v>
      </c>
      <c r="AT228" s="3" t="s">
        <v>1127</v>
      </c>
      <c r="AU228" s="6" t="s">
        <v>901</v>
      </c>
      <c r="AV228" s="6" t="s">
        <v>3600</v>
      </c>
      <c r="AW228" s="3" t="str">
        <f t="shared" si="104"/>
        <v>2019000050067</v>
      </c>
      <c r="AX228" t="str">
        <f>VLOOKUP(AW228,'447 F23.8  PROYECTOS DE INVE...'!$F$10:$P$694,11,0)</f>
        <v>2021/09/13</v>
      </c>
      <c r="AY228" s="3"/>
      <c r="AZ228" s="3" t="str">
        <f t="shared" si="96"/>
        <v>2023/01/10</v>
      </c>
      <c r="BA228" s="18" t="str">
        <f>VLOOKUP(AW228,'447 F23.8  PROYECTOS DE INVE...'!$JE$10:$JE$68,1,FALSE)</f>
        <v>2019000050067</v>
      </c>
      <c r="BB228" s="3" t="str">
        <f t="shared" si="105"/>
        <v>4 LIQUIDADO</v>
      </c>
      <c r="BC228" s="40" t="str">
        <f>VLOOKUP(BA228,'447 F23.8  PROYECTOS DE INVE...'!$F$10:$R$770,13,0)</f>
        <v>1 APROBADO</v>
      </c>
      <c r="BD228" s="40" t="str">
        <f t="shared" si="106"/>
        <v>4 LIQUIDADO1 APROBADO</v>
      </c>
      <c r="BG228" t="str">
        <f>IFERROR(VLOOKUP('448 F23.9  CONTRATOS REALIZA...'!BD228,Hoja1!$F$2:$G$7,2,0),"ERROR")</f>
        <v>ERROR</v>
      </c>
      <c r="BH228" s="3" t="str">
        <f t="shared" si="107"/>
        <v>40 ASIGNACIÓN PARA LA INVERSIÓN REGIONAL - DEPARTAMENTOS ART. 209 DE LA LEY 2056 DE 2020</v>
      </c>
      <c r="BI228" t="str">
        <f>VLOOKUP(F228,'447 F23.8  PROYECTOS DE INVE...'!$F$10:$U$68,16,0)</f>
        <v>40 ASIGNACIÓN PARA LA INVERSIÓN REGIONAL - DEPARTAMENTOS ART. 209 DE LA LEY 2056 DE 2020</v>
      </c>
      <c r="BJ228" t="b">
        <f t="shared" si="97"/>
        <v>1</v>
      </c>
      <c r="BK228" s="4" t="str">
        <f t="shared" si="108"/>
        <v>2023/01/10</v>
      </c>
      <c r="BL228" s="4" t="str">
        <f t="shared" si="109"/>
        <v>2023/01/10</v>
      </c>
      <c r="BM228" s="4" t="str">
        <f t="shared" si="110"/>
        <v>2024/06/30</v>
      </c>
      <c r="BN228" s="4" t="str">
        <f t="shared" si="111"/>
        <v>2024/06/30</v>
      </c>
      <c r="BO228" s="15" t="str">
        <f t="shared" si="98"/>
        <v>2023/01/10</v>
      </c>
      <c r="BP228" s="15" t="str">
        <f t="shared" si="99"/>
        <v>2023/01/10</v>
      </c>
      <c r="BQ228" s="15" t="str">
        <f t="shared" si="100"/>
        <v>2024/06/30</v>
      </c>
      <c r="BR228" s="15" t="str">
        <f t="shared" si="112"/>
        <v>2024/06/30</v>
      </c>
      <c r="BS228" s="15" t="str">
        <f t="shared" si="113"/>
        <v>OK</v>
      </c>
      <c r="BT228" s="15" t="str">
        <f t="shared" si="114"/>
        <v>OK</v>
      </c>
      <c r="BU228" s="15" t="str">
        <f t="shared" si="115"/>
        <v>OK</v>
      </c>
      <c r="BV228" s="15" t="str">
        <f t="shared" si="116"/>
        <v>OK</v>
      </c>
      <c r="BW228" s="16">
        <f t="shared" si="101"/>
        <v>0</v>
      </c>
      <c r="BX228" s="16">
        <f t="shared" si="102"/>
        <v>537</v>
      </c>
      <c r="BY228">
        <f t="shared" si="117"/>
        <v>0</v>
      </c>
      <c r="BZ228" t="str">
        <f t="shared" si="118"/>
        <v>OK</v>
      </c>
      <c r="CA228" t="str">
        <f t="shared" si="119"/>
        <v>OK</v>
      </c>
      <c r="CB228" t="str">
        <f t="shared" si="120"/>
        <v>OK</v>
      </c>
      <c r="CC228" t="str">
        <f t="shared" si="121"/>
        <v>OK</v>
      </c>
      <c r="CD228" s="43" t="s">
        <v>904</v>
      </c>
      <c r="CE228" s="44" t="s">
        <v>904</v>
      </c>
      <c r="CF228" s="44" t="s">
        <v>629</v>
      </c>
      <c r="CH228" s="8">
        <f t="shared" si="122"/>
        <v>-184</v>
      </c>
      <c r="CI228" s="8">
        <f t="shared" si="95"/>
        <v>45473</v>
      </c>
      <c r="CJ228">
        <f t="shared" si="103"/>
        <v>0</v>
      </c>
    </row>
    <row r="229" spans="1:88" ht="15.75" thickBot="1" x14ac:dyDescent="0.3">
      <c r="A229" s="1">
        <v>219</v>
      </c>
      <c r="B229" t="s">
        <v>1881</v>
      </c>
      <c r="C229" s="3" t="s">
        <v>58</v>
      </c>
      <c r="D229" s="3" t="s">
        <v>56</v>
      </c>
      <c r="E229" s="3" t="s">
        <v>396</v>
      </c>
      <c r="F229" s="3" t="s">
        <v>896</v>
      </c>
      <c r="G229" s="3" t="s">
        <v>1128</v>
      </c>
      <c r="H229" s="3" t="s">
        <v>140</v>
      </c>
      <c r="I229" s="3">
        <v>5244314</v>
      </c>
      <c r="J229" s="3" t="s">
        <v>269</v>
      </c>
      <c r="K229" s="3" t="s">
        <v>903</v>
      </c>
      <c r="L229" s="3" t="s">
        <v>280</v>
      </c>
      <c r="M229" s="4" t="s">
        <v>904</v>
      </c>
      <c r="N229" s="3" t="s">
        <v>61</v>
      </c>
      <c r="O229" s="3" t="s">
        <v>72</v>
      </c>
      <c r="P229" s="3">
        <v>19186304</v>
      </c>
      <c r="Q229" s="3"/>
      <c r="R229" s="3" t="s">
        <v>56</v>
      </c>
      <c r="S229" s="3" t="s">
        <v>56</v>
      </c>
      <c r="T229" s="3" t="s">
        <v>1129</v>
      </c>
      <c r="U229" s="3">
        <v>5244314</v>
      </c>
      <c r="V229" s="3" t="s">
        <v>242</v>
      </c>
      <c r="W229" s="3" t="s">
        <v>68</v>
      </c>
      <c r="X229" s="3" t="s">
        <v>56</v>
      </c>
      <c r="Y229" s="3">
        <v>0</v>
      </c>
      <c r="Z229" s="3">
        <v>537</v>
      </c>
      <c r="AA229" s="3" t="s">
        <v>84</v>
      </c>
      <c r="AB229" s="3">
        <v>0</v>
      </c>
      <c r="AC229" s="3" t="s">
        <v>68</v>
      </c>
      <c r="AD229" s="3" t="s">
        <v>56</v>
      </c>
      <c r="AE229" s="3"/>
      <c r="AF229" s="3"/>
      <c r="AG229" s="4" t="s">
        <v>904</v>
      </c>
      <c r="AH229" s="3">
        <v>5244314</v>
      </c>
      <c r="AI229" s="3">
        <v>0</v>
      </c>
      <c r="AJ229" s="3" t="s">
        <v>77</v>
      </c>
      <c r="AK229" s="3" t="s">
        <v>61</v>
      </c>
      <c r="AL229" s="3" t="s">
        <v>72</v>
      </c>
      <c r="AM229" s="3">
        <v>51700138</v>
      </c>
      <c r="AN229" s="3"/>
      <c r="AO229" s="3" t="s">
        <v>56</v>
      </c>
      <c r="AP229" s="3" t="s">
        <v>56</v>
      </c>
      <c r="AQ229" s="3" t="s">
        <v>906</v>
      </c>
      <c r="AR229" s="4" t="s">
        <v>427</v>
      </c>
      <c r="AS229" s="4" t="s">
        <v>427</v>
      </c>
      <c r="AT229" s="3" t="s">
        <v>1130</v>
      </c>
      <c r="AU229" s="6" t="s">
        <v>901</v>
      </c>
      <c r="AV229" s="6" t="s">
        <v>3600</v>
      </c>
      <c r="AW229" s="3" t="str">
        <f t="shared" si="104"/>
        <v>2019000050067</v>
      </c>
      <c r="AX229" t="str">
        <f>VLOOKUP(AW229,'447 F23.8  PROYECTOS DE INVE...'!$F$10:$P$694,11,0)</f>
        <v>2021/09/13</v>
      </c>
      <c r="AY229" s="3"/>
      <c r="AZ229" s="3" t="str">
        <f t="shared" si="96"/>
        <v>2023/01/10</v>
      </c>
      <c r="BA229" s="18" t="str">
        <f>VLOOKUP(AW229,'447 F23.8  PROYECTOS DE INVE...'!$JE$10:$JE$68,1,FALSE)</f>
        <v>2019000050067</v>
      </c>
      <c r="BB229" s="3" t="str">
        <f t="shared" si="105"/>
        <v>4 LIQUIDADO</v>
      </c>
      <c r="BC229" s="40" t="str">
        <f>VLOOKUP(BA229,'447 F23.8  PROYECTOS DE INVE...'!$F$10:$R$770,13,0)</f>
        <v>1 APROBADO</v>
      </c>
      <c r="BD229" s="40" t="str">
        <f t="shared" si="106"/>
        <v>4 LIQUIDADO1 APROBADO</v>
      </c>
      <c r="BG229" t="str">
        <f>IFERROR(VLOOKUP('448 F23.9  CONTRATOS REALIZA...'!BD229,Hoja1!$F$2:$G$7,2,0),"ERROR")</f>
        <v>ERROR</v>
      </c>
      <c r="BH229" s="3" t="str">
        <f t="shared" si="107"/>
        <v>40 ASIGNACIÓN PARA LA INVERSIÓN REGIONAL - DEPARTAMENTOS ART. 209 DE LA LEY 2056 DE 2020</v>
      </c>
      <c r="BI229" t="str">
        <f>VLOOKUP(F229,'447 F23.8  PROYECTOS DE INVE...'!$F$10:$U$68,16,0)</f>
        <v>40 ASIGNACIÓN PARA LA INVERSIÓN REGIONAL - DEPARTAMENTOS ART. 209 DE LA LEY 2056 DE 2020</v>
      </c>
      <c r="BJ229" t="b">
        <f t="shared" si="97"/>
        <v>1</v>
      </c>
      <c r="BK229" s="4" t="str">
        <f t="shared" si="108"/>
        <v>2023/01/10</v>
      </c>
      <c r="BL229" s="4" t="str">
        <f t="shared" si="109"/>
        <v>2023/01/10</v>
      </c>
      <c r="BM229" s="4" t="str">
        <f t="shared" si="110"/>
        <v>2024/06/30</v>
      </c>
      <c r="BN229" s="4" t="str">
        <f t="shared" si="111"/>
        <v>2024/06/30</v>
      </c>
      <c r="BO229" s="15" t="str">
        <f t="shared" si="98"/>
        <v>2023/01/10</v>
      </c>
      <c r="BP229" s="15" t="str">
        <f t="shared" si="99"/>
        <v>2023/01/10</v>
      </c>
      <c r="BQ229" s="15" t="str">
        <f t="shared" si="100"/>
        <v>2024/06/30</v>
      </c>
      <c r="BR229" s="15" t="str">
        <f t="shared" si="112"/>
        <v>2024/06/30</v>
      </c>
      <c r="BS229" s="15" t="str">
        <f t="shared" si="113"/>
        <v>OK</v>
      </c>
      <c r="BT229" s="15" t="str">
        <f t="shared" si="114"/>
        <v>OK</v>
      </c>
      <c r="BU229" s="15" t="str">
        <f t="shared" si="115"/>
        <v>OK</v>
      </c>
      <c r="BV229" s="15" t="str">
        <f t="shared" si="116"/>
        <v>OK</v>
      </c>
      <c r="BW229" s="16">
        <f t="shared" si="101"/>
        <v>0</v>
      </c>
      <c r="BX229" s="16">
        <f t="shared" si="102"/>
        <v>537</v>
      </c>
      <c r="BY229">
        <f t="shared" si="117"/>
        <v>0</v>
      </c>
      <c r="BZ229" t="str">
        <f t="shared" si="118"/>
        <v>OK</v>
      </c>
      <c r="CA229" t="str">
        <f t="shared" si="119"/>
        <v>OK</v>
      </c>
      <c r="CB229" t="str">
        <f t="shared" si="120"/>
        <v>OK</v>
      </c>
      <c r="CC229" t="str">
        <f t="shared" si="121"/>
        <v>OK</v>
      </c>
      <c r="CD229" s="43" t="s">
        <v>904</v>
      </c>
      <c r="CE229" s="44" t="s">
        <v>904</v>
      </c>
      <c r="CF229" s="44" t="s">
        <v>629</v>
      </c>
      <c r="CH229" s="8">
        <f t="shared" si="122"/>
        <v>-184</v>
      </c>
      <c r="CI229" s="8">
        <f t="shared" si="95"/>
        <v>45473</v>
      </c>
      <c r="CJ229">
        <f t="shared" si="103"/>
        <v>0</v>
      </c>
    </row>
    <row r="230" spans="1:88" ht="15.75" thickBot="1" x14ac:dyDescent="0.3">
      <c r="A230" s="1">
        <v>220</v>
      </c>
      <c r="B230" t="s">
        <v>1882</v>
      </c>
      <c r="C230" s="3" t="s">
        <v>58</v>
      </c>
      <c r="D230" s="3" t="s">
        <v>56</v>
      </c>
      <c r="E230" s="3" t="s">
        <v>396</v>
      </c>
      <c r="F230" s="3" t="s">
        <v>896</v>
      </c>
      <c r="G230" s="3" t="s">
        <v>1128</v>
      </c>
      <c r="H230" s="3" t="s">
        <v>140</v>
      </c>
      <c r="I230" s="3">
        <v>20977256</v>
      </c>
      <c r="J230" s="3" t="s">
        <v>269</v>
      </c>
      <c r="K230" s="3" t="s">
        <v>903</v>
      </c>
      <c r="L230" s="3" t="s">
        <v>280</v>
      </c>
      <c r="M230" s="4" t="s">
        <v>904</v>
      </c>
      <c r="N230" s="3" t="s">
        <v>61</v>
      </c>
      <c r="O230" s="3" t="s">
        <v>72</v>
      </c>
      <c r="P230" s="3">
        <v>20815044</v>
      </c>
      <c r="Q230" s="3"/>
      <c r="R230" s="3" t="s">
        <v>56</v>
      </c>
      <c r="S230" s="3" t="s">
        <v>56</v>
      </c>
      <c r="T230" s="3" t="s">
        <v>1131</v>
      </c>
      <c r="U230" s="3">
        <v>20977256</v>
      </c>
      <c r="V230" s="3" t="s">
        <v>242</v>
      </c>
      <c r="W230" s="3" t="s">
        <v>68</v>
      </c>
      <c r="X230" s="3" t="s">
        <v>56</v>
      </c>
      <c r="Y230" s="3">
        <v>0</v>
      </c>
      <c r="Z230" s="3">
        <v>537</v>
      </c>
      <c r="AA230" s="3" t="s">
        <v>84</v>
      </c>
      <c r="AB230" s="3">
        <v>0</v>
      </c>
      <c r="AC230" s="3" t="s">
        <v>68</v>
      </c>
      <c r="AD230" s="3" t="s">
        <v>56</v>
      </c>
      <c r="AE230" s="3"/>
      <c r="AF230" s="3"/>
      <c r="AG230" s="4" t="s">
        <v>904</v>
      </c>
      <c r="AH230" s="3">
        <v>20977256</v>
      </c>
      <c r="AI230" s="3">
        <v>0</v>
      </c>
      <c r="AJ230" s="3" t="s">
        <v>77</v>
      </c>
      <c r="AK230" s="3" t="s">
        <v>61</v>
      </c>
      <c r="AL230" s="3" t="s">
        <v>72</v>
      </c>
      <c r="AM230" s="3">
        <v>51700138</v>
      </c>
      <c r="AN230" s="3"/>
      <c r="AO230" s="3" t="s">
        <v>56</v>
      </c>
      <c r="AP230" s="3" t="s">
        <v>56</v>
      </c>
      <c r="AQ230" s="3" t="s">
        <v>906</v>
      </c>
      <c r="AR230" s="4" t="s">
        <v>427</v>
      </c>
      <c r="AS230" s="4" t="s">
        <v>427</v>
      </c>
      <c r="AT230" s="3" t="s">
        <v>1130</v>
      </c>
      <c r="AU230" s="6" t="s">
        <v>901</v>
      </c>
      <c r="AV230" s="6" t="s">
        <v>3600</v>
      </c>
      <c r="AW230" s="3" t="str">
        <f t="shared" si="104"/>
        <v>2019000050067</v>
      </c>
      <c r="AX230" t="str">
        <f>VLOOKUP(AW230,'447 F23.8  PROYECTOS DE INVE...'!$F$10:$P$694,11,0)</f>
        <v>2021/09/13</v>
      </c>
      <c r="AY230" s="3"/>
      <c r="AZ230" s="3" t="str">
        <f t="shared" si="96"/>
        <v>2023/01/10</v>
      </c>
      <c r="BA230" s="18" t="str">
        <f>VLOOKUP(AW230,'447 F23.8  PROYECTOS DE INVE...'!$JE$10:$JE$68,1,FALSE)</f>
        <v>2019000050067</v>
      </c>
      <c r="BB230" s="3" t="str">
        <f t="shared" si="105"/>
        <v>4 LIQUIDADO</v>
      </c>
      <c r="BC230" s="40" t="str">
        <f>VLOOKUP(BA230,'447 F23.8  PROYECTOS DE INVE...'!$F$10:$R$770,13,0)</f>
        <v>1 APROBADO</v>
      </c>
      <c r="BD230" s="40" t="str">
        <f t="shared" si="106"/>
        <v>4 LIQUIDADO1 APROBADO</v>
      </c>
      <c r="BG230" t="str">
        <f>IFERROR(VLOOKUP('448 F23.9  CONTRATOS REALIZA...'!BD230,Hoja1!$F$2:$G$7,2,0),"ERROR")</f>
        <v>ERROR</v>
      </c>
      <c r="BH230" s="3" t="str">
        <f t="shared" si="107"/>
        <v>40 ASIGNACIÓN PARA LA INVERSIÓN REGIONAL - DEPARTAMENTOS ART. 209 DE LA LEY 2056 DE 2020</v>
      </c>
      <c r="BI230" t="str">
        <f>VLOOKUP(F230,'447 F23.8  PROYECTOS DE INVE...'!$F$10:$U$68,16,0)</f>
        <v>40 ASIGNACIÓN PARA LA INVERSIÓN REGIONAL - DEPARTAMENTOS ART. 209 DE LA LEY 2056 DE 2020</v>
      </c>
      <c r="BJ230" t="b">
        <f t="shared" si="97"/>
        <v>1</v>
      </c>
      <c r="BK230" s="4" t="str">
        <f t="shared" si="108"/>
        <v>2023/01/10</v>
      </c>
      <c r="BL230" s="4" t="str">
        <f t="shared" si="109"/>
        <v>2023/01/10</v>
      </c>
      <c r="BM230" s="4" t="str">
        <f t="shared" si="110"/>
        <v>2024/06/30</v>
      </c>
      <c r="BN230" s="4" t="str">
        <f t="shared" si="111"/>
        <v>2024/06/30</v>
      </c>
      <c r="BO230" s="15" t="str">
        <f t="shared" si="98"/>
        <v>2023/01/10</v>
      </c>
      <c r="BP230" s="15" t="str">
        <f t="shared" si="99"/>
        <v>2023/01/10</v>
      </c>
      <c r="BQ230" s="15" t="str">
        <f t="shared" si="100"/>
        <v>2024/06/30</v>
      </c>
      <c r="BR230" s="15" t="str">
        <f t="shared" si="112"/>
        <v>2024/06/30</v>
      </c>
      <c r="BS230" s="15" t="str">
        <f t="shared" si="113"/>
        <v>OK</v>
      </c>
      <c r="BT230" s="15" t="str">
        <f t="shared" si="114"/>
        <v>OK</v>
      </c>
      <c r="BU230" s="15" t="str">
        <f t="shared" si="115"/>
        <v>OK</v>
      </c>
      <c r="BV230" s="15" t="str">
        <f t="shared" si="116"/>
        <v>OK</v>
      </c>
      <c r="BW230" s="16">
        <f t="shared" si="101"/>
        <v>0</v>
      </c>
      <c r="BX230" s="16">
        <f t="shared" si="102"/>
        <v>537</v>
      </c>
      <c r="BY230">
        <f t="shared" si="117"/>
        <v>0</v>
      </c>
      <c r="BZ230" t="str">
        <f t="shared" si="118"/>
        <v>OK</v>
      </c>
      <c r="CA230" t="str">
        <f t="shared" si="119"/>
        <v>OK</v>
      </c>
      <c r="CB230" t="str">
        <f t="shared" si="120"/>
        <v>OK</v>
      </c>
      <c r="CC230" t="str">
        <f t="shared" si="121"/>
        <v>OK</v>
      </c>
      <c r="CD230" s="43" t="s">
        <v>904</v>
      </c>
      <c r="CE230" s="44" t="s">
        <v>904</v>
      </c>
      <c r="CF230" s="44" t="s">
        <v>629</v>
      </c>
      <c r="CH230" s="8">
        <f t="shared" si="122"/>
        <v>-184</v>
      </c>
      <c r="CI230" s="8">
        <f t="shared" si="95"/>
        <v>45473</v>
      </c>
      <c r="CJ230">
        <f t="shared" si="103"/>
        <v>0</v>
      </c>
    </row>
    <row r="231" spans="1:88" ht="15.75" thickBot="1" x14ac:dyDescent="0.3">
      <c r="A231" s="1">
        <v>221</v>
      </c>
      <c r="B231" t="s">
        <v>1883</v>
      </c>
      <c r="C231" s="3" t="s">
        <v>58</v>
      </c>
      <c r="D231" s="3" t="s">
        <v>56</v>
      </c>
      <c r="E231" s="3" t="s">
        <v>396</v>
      </c>
      <c r="F231" s="3" t="s">
        <v>896</v>
      </c>
      <c r="G231" s="3" t="s">
        <v>1128</v>
      </c>
      <c r="H231" s="3" t="s">
        <v>140</v>
      </c>
      <c r="I231" s="3">
        <v>5244315</v>
      </c>
      <c r="J231" s="3" t="s">
        <v>269</v>
      </c>
      <c r="K231" s="3" t="s">
        <v>903</v>
      </c>
      <c r="L231" s="3" t="s">
        <v>280</v>
      </c>
      <c r="M231" s="4" t="s">
        <v>904</v>
      </c>
      <c r="N231" s="3" t="s">
        <v>61</v>
      </c>
      <c r="O231" s="3" t="s">
        <v>72</v>
      </c>
      <c r="P231" s="3">
        <v>19253384</v>
      </c>
      <c r="Q231" s="3"/>
      <c r="R231" s="3" t="s">
        <v>56</v>
      </c>
      <c r="S231" s="3" t="s">
        <v>56</v>
      </c>
      <c r="T231" s="3" t="s">
        <v>1132</v>
      </c>
      <c r="U231" s="3">
        <v>5244315</v>
      </c>
      <c r="V231" s="3" t="s">
        <v>242</v>
      </c>
      <c r="W231" s="3" t="s">
        <v>68</v>
      </c>
      <c r="X231" s="3" t="s">
        <v>56</v>
      </c>
      <c r="Y231" s="3">
        <v>0</v>
      </c>
      <c r="Z231" s="3">
        <v>537</v>
      </c>
      <c r="AA231" s="3" t="s">
        <v>84</v>
      </c>
      <c r="AB231" s="3">
        <v>0</v>
      </c>
      <c r="AC231" s="3" t="s">
        <v>68</v>
      </c>
      <c r="AD231" s="3" t="s">
        <v>56</v>
      </c>
      <c r="AE231" s="3"/>
      <c r="AF231" s="3"/>
      <c r="AG231" s="4" t="s">
        <v>904</v>
      </c>
      <c r="AH231" s="3">
        <v>5244315</v>
      </c>
      <c r="AI231" s="3">
        <v>0</v>
      </c>
      <c r="AJ231" s="3" t="s">
        <v>77</v>
      </c>
      <c r="AK231" s="3" t="s">
        <v>61</v>
      </c>
      <c r="AL231" s="3" t="s">
        <v>72</v>
      </c>
      <c r="AM231" s="3">
        <v>51700138</v>
      </c>
      <c r="AN231" s="3"/>
      <c r="AO231" s="3" t="s">
        <v>56</v>
      </c>
      <c r="AP231" s="3" t="s">
        <v>56</v>
      </c>
      <c r="AQ231" s="3" t="s">
        <v>906</v>
      </c>
      <c r="AR231" s="4" t="s">
        <v>427</v>
      </c>
      <c r="AS231" s="4" t="s">
        <v>427</v>
      </c>
      <c r="AT231" s="3" t="s">
        <v>1130</v>
      </c>
      <c r="AU231" s="6" t="s">
        <v>901</v>
      </c>
      <c r="AV231" s="6" t="s">
        <v>3600</v>
      </c>
      <c r="AW231" s="3" t="str">
        <f t="shared" si="104"/>
        <v>2019000050067</v>
      </c>
      <c r="AX231" t="str">
        <f>VLOOKUP(AW231,'447 F23.8  PROYECTOS DE INVE...'!$F$10:$P$694,11,0)</f>
        <v>2021/09/13</v>
      </c>
      <c r="AY231" s="3"/>
      <c r="AZ231" s="3" t="str">
        <f t="shared" si="96"/>
        <v>2023/01/10</v>
      </c>
      <c r="BA231" s="18" t="str">
        <f>VLOOKUP(AW231,'447 F23.8  PROYECTOS DE INVE...'!$JE$10:$JE$68,1,FALSE)</f>
        <v>2019000050067</v>
      </c>
      <c r="BB231" s="3" t="str">
        <f t="shared" si="105"/>
        <v>4 LIQUIDADO</v>
      </c>
      <c r="BC231" s="40" t="str">
        <f>VLOOKUP(BA231,'447 F23.8  PROYECTOS DE INVE...'!$F$10:$R$770,13,0)</f>
        <v>1 APROBADO</v>
      </c>
      <c r="BD231" s="40" t="str">
        <f t="shared" si="106"/>
        <v>4 LIQUIDADO1 APROBADO</v>
      </c>
      <c r="BG231" t="str">
        <f>IFERROR(VLOOKUP('448 F23.9  CONTRATOS REALIZA...'!BD231,Hoja1!$F$2:$G$7,2,0),"ERROR")</f>
        <v>ERROR</v>
      </c>
      <c r="BH231" s="3" t="str">
        <f t="shared" si="107"/>
        <v>40 ASIGNACIÓN PARA LA INVERSIÓN REGIONAL - DEPARTAMENTOS ART. 209 DE LA LEY 2056 DE 2020</v>
      </c>
      <c r="BI231" t="str">
        <f>VLOOKUP(F231,'447 F23.8  PROYECTOS DE INVE...'!$F$10:$U$68,16,0)</f>
        <v>40 ASIGNACIÓN PARA LA INVERSIÓN REGIONAL - DEPARTAMENTOS ART. 209 DE LA LEY 2056 DE 2020</v>
      </c>
      <c r="BJ231" t="b">
        <f t="shared" si="97"/>
        <v>1</v>
      </c>
      <c r="BK231" s="4" t="str">
        <f t="shared" si="108"/>
        <v>2023/01/10</v>
      </c>
      <c r="BL231" s="4" t="str">
        <f t="shared" si="109"/>
        <v>2023/01/10</v>
      </c>
      <c r="BM231" s="4" t="str">
        <f t="shared" si="110"/>
        <v>2024/06/30</v>
      </c>
      <c r="BN231" s="4" t="str">
        <f t="shared" si="111"/>
        <v>2024/06/30</v>
      </c>
      <c r="BO231" s="15" t="str">
        <f t="shared" si="98"/>
        <v>2023/01/10</v>
      </c>
      <c r="BP231" s="15" t="str">
        <f t="shared" si="99"/>
        <v>2023/01/10</v>
      </c>
      <c r="BQ231" s="15" t="str">
        <f t="shared" si="100"/>
        <v>2024/06/30</v>
      </c>
      <c r="BR231" s="15" t="str">
        <f t="shared" si="112"/>
        <v>2024/06/30</v>
      </c>
      <c r="BS231" s="15" t="str">
        <f t="shared" si="113"/>
        <v>OK</v>
      </c>
      <c r="BT231" s="15" t="str">
        <f t="shared" si="114"/>
        <v>OK</v>
      </c>
      <c r="BU231" s="15" t="str">
        <f t="shared" si="115"/>
        <v>OK</v>
      </c>
      <c r="BV231" s="15" t="str">
        <f t="shared" si="116"/>
        <v>OK</v>
      </c>
      <c r="BW231" s="16">
        <f t="shared" si="101"/>
        <v>0</v>
      </c>
      <c r="BX231" s="16">
        <f t="shared" si="102"/>
        <v>537</v>
      </c>
      <c r="BY231">
        <f t="shared" si="117"/>
        <v>0</v>
      </c>
      <c r="BZ231" t="str">
        <f t="shared" si="118"/>
        <v>OK</v>
      </c>
      <c r="CA231" t="str">
        <f t="shared" si="119"/>
        <v>OK</v>
      </c>
      <c r="CB231" t="str">
        <f t="shared" si="120"/>
        <v>OK</v>
      </c>
      <c r="CC231" t="str">
        <f t="shared" si="121"/>
        <v>OK</v>
      </c>
      <c r="CD231" s="43" t="s">
        <v>904</v>
      </c>
      <c r="CE231" s="44" t="s">
        <v>904</v>
      </c>
      <c r="CF231" s="44" t="s">
        <v>427</v>
      </c>
      <c r="CH231" s="8">
        <f t="shared" si="122"/>
        <v>0</v>
      </c>
      <c r="CI231" s="8">
        <f t="shared" si="95"/>
        <v>45473</v>
      </c>
      <c r="CJ231">
        <f t="shared" si="103"/>
        <v>0</v>
      </c>
    </row>
    <row r="232" spans="1:88" ht="15.75" thickBot="1" x14ac:dyDescent="0.3">
      <c r="A232" s="1">
        <v>222</v>
      </c>
      <c r="B232" t="s">
        <v>1884</v>
      </c>
      <c r="C232" s="3" t="s">
        <v>58</v>
      </c>
      <c r="D232" s="3" t="s">
        <v>56</v>
      </c>
      <c r="E232" s="3" t="s">
        <v>396</v>
      </c>
      <c r="F232" s="3" t="s">
        <v>896</v>
      </c>
      <c r="G232" s="3" t="s">
        <v>1128</v>
      </c>
      <c r="H232" s="3" t="s">
        <v>140</v>
      </c>
      <c r="I232" s="3">
        <v>5244314</v>
      </c>
      <c r="J232" s="3" t="s">
        <v>269</v>
      </c>
      <c r="K232" s="3" t="s">
        <v>903</v>
      </c>
      <c r="L232" s="3" t="s">
        <v>280</v>
      </c>
      <c r="M232" s="4" t="s">
        <v>904</v>
      </c>
      <c r="N232" s="3" t="s">
        <v>61</v>
      </c>
      <c r="O232" s="3" t="s">
        <v>72</v>
      </c>
      <c r="P232" s="3">
        <v>19334746</v>
      </c>
      <c r="Q232" s="3"/>
      <c r="R232" s="3" t="s">
        <v>56</v>
      </c>
      <c r="S232" s="3" t="s">
        <v>56</v>
      </c>
      <c r="T232" s="3" t="s">
        <v>1133</v>
      </c>
      <c r="U232" s="3">
        <v>5244314</v>
      </c>
      <c r="V232" s="3" t="s">
        <v>242</v>
      </c>
      <c r="W232" s="3" t="s">
        <v>68</v>
      </c>
      <c r="X232" s="3" t="s">
        <v>56</v>
      </c>
      <c r="Y232" s="3">
        <v>0</v>
      </c>
      <c r="Z232" s="3">
        <v>537</v>
      </c>
      <c r="AA232" s="3" t="s">
        <v>84</v>
      </c>
      <c r="AB232" s="3">
        <v>0</v>
      </c>
      <c r="AC232" s="3" t="s">
        <v>68</v>
      </c>
      <c r="AD232" s="3" t="s">
        <v>56</v>
      </c>
      <c r="AE232" s="3"/>
      <c r="AF232" s="3"/>
      <c r="AG232" s="4" t="s">
        <v>904</v>
      </c>
      <c r="AH232" s="3">
        <v>5244314</v>
      </c>
      <c r="AI232" s="3">
        <v>0</v>
      </c>
      <c r="AJ232" s="3" t="s">
        <v>77</v>
      </c>
      <c r="AK232" s="3" t="s">
        <v>61</v>
      </c>
      <c r="AL232" s="3" t="s">
        <v>72</v>
      </c>
      <c r="AM232" s="3">
        <v>51700138</v>
      </c>
      <c r="AN232" s="3"/>
      <c r="AO232" s="3" t="s">
        <v>56</v>
      </c>
      <c r="AP232" s="3" t="s">
        <v>56</v>
      </c>
      <c r="AQ232" s="3" t="s">
        <v>906</v>
      </c>
      <c r="AR232" s="4" t="s">
        <v>427</v>
      </c>
      <c r="AS232" s="4" t="s">
        <v>427</v>
      </c>
      <c r="AT232" s="3" t="s">
        <v>1130</v>
      </c>
      <c r="AU232" s="6" t="s">
        <v>901</v>
      </c>
      <c r="AV232" s="6" t="s">
        <v>3600</v>
      </c>
      <c r="AW232" s="3" t="str">
        <f t="shared" si="104"/>
        <v>2019000050067</v>
      </c>
      <c r="AX232" t="str">
        <f>VLOOKUP(AW232,'447 F23.8  PROYECTOS DE INVE...'!$F$10:$P$694,11,0)</f>
        <v>2021/09/13</v>
      </c>
      <c r="AY232" s="3"/>
      <c r="AZ232" s="3" t="str">
        <f t="shared" si="96"/>
        <v>2023/01/10</v>
      </c>
      <c r="BA232" s="18" t="str">
        <f>VLOOKUP(AW232,'447 F23.8  PROYECTOS DE INVE...'!$JE$10:$JE$68,1,FALSE)</f>
        <v>2019000050067</v>
      </c>
      <c r="BB232" s="3" t="str">
        <f t="shared" si="105"/>
        <v>4 LIQUIDADO</v>
      </c>
      <c r="BC232" s="40" t="str">
        <f>VLOOKUP(BA232,'447 F23.8  PROYECTOS DE INVE...'!$F$10:$R$770,13,0)</f>
        <v>1 APROBADO</v>
      </c>
      <c r="BD232" s="40" t="str">
        <f t="shared" si="106"/>
        <v>4 LIQUIDADO1 APROBADO</v>
      </c>
      <c r="BG232" t="str">
        <f>IFERROR(VLOOKUP('448 F23.9  CONTRATOS REALIZA...'!BD232,Hoja1!$F$2:$G$7,2,0),"ERROR")</f>
        <v>ERROR</v>
      </c>
      <c r="BH232" s="3" t="str">
        <f t="shared" si="107"/>
        <v>40 ASIGNACIÓN PARA LA INVERSIÓN REGIONAL - DEPARTAMENTOS ART. 209 DE LA LEY 2056 DE 2020</v>
      </c>
      <c r="BI232" t="str">
        <f>VLOOKUP(F232,'447 F23.8  PROYECTOS DE INVE...'!$F$10:$U$68,16,0)</f>
        <v>40 ASIGNACIÓN PARA LA INVERSIÓN REGIONAL - DEPARTAMENTOS ART. 209 DE LA LEY 2056 DE 2020</v>
      </c>
      <c r="BJ232" t="b">
        <f t="shared" si="97"/>
        <v>1</v>
      </c>
      <c r="BK232" s="4" t="str">
        <f t="shared" si="108"/>
        <v>2023/01/10</v>
      </c>
      <c r="BL232" s="4" t="str">
        <f t="shared" si="109"/>
        <v>2023/01/10</v>
      </c>
      <c r="BM232" s="4" t="str">
        <f t="shared" si="110"/>
        <v>2024/06/30</v>
      </c>
      <c r="BN232" s="4" t="str">
        <f t="shared" si="111"/>
        <v>2024/06/30</v>
      </c>
      <c r="BO232" s="15" t="str">
        <f t="shared" si="98"/>
        <v>2023/01/10</v>
      </c>
      <c r="BP232" s="15" t="str">
        <f t="shared" si="99"/>
        <v>2023/01/10</v>
      </c>
      <c r="BQ232" s="15" t="str">
        <f t="shared" si="100"/>
        <v>2024/06/30</v>
      </c>
      <c r="BR232" s="15" t="str">
        <f t="shared" si="112"/>
        <v>2024/06/30</v>
      </c>
      <c r="BS232" s="15" t="str">
        <f t="shared" si="113"/>
        <v>OK</v>
      </c>
      <c r="BT232" s="15" t="str">
        <f t="shared" si="114"/>
        <v>OK</v>
      </c>
      <c r="BU232" s="15" t="str">
        <f t="shared" si="115"/>
        <v>OK</v>
      </c>
      <c r="BV232" s="15" t="str">
        <f t="shared" si="116"/>
        <v>OK</v>
      </c>
      <c r="BW232" s="16">
        <f t="shared" si="101"/>
        <v>0</v>
      </c>
      <c r="BX232" s="16">
        <f t="shared" si="102"/>
        <v>537</v>
      </c>
      <c r="BY232">
        <f t="shared" si="117"/>
        <v>0</v>
      </c>
      <c r="BZ232" t="str">
        <f t="shared" si="118"/>
        <v>OK</v>
      </c>
      <c r="CA232" t="str">
        <f t="shared" si="119"/>
        <v>OK</v>
      </c>
      <c r="CB232" t="str">
        <f t="shared" si="120"/>
        <v>OK</v>
      </c>
      <c r="CC232" t="str">
        <f t="shared" si="121"/>
        <v>OK</v>
      </c>
      <c r="CD232" s="43" t="s">
        <v>904</v>
      </c>
      <c r="CE232" s="44" t="s">
        <v>904</v>
      </c>
      <c r="CF232" s="44" t="s">
        <v>427</v>
      </c>
      <c r="CH232" s="8">
        <f t="shared" si="122"/>
        <v>0</v>
      </c>
      <c r="CI232" s="8">
        <f t="shared" si="95"/>
        <v>45473</v>
      </c>
      <c r="CJ232">
        <f t="shared" si="103"/>
        <v>0</v>
      </c>
    </row>
    <row r="233" spans="1:88" ht="15.75" thickBot="1" x14ac:dyDescent="0.3">
      <c r="A233" s="1">
        <v>223</v>
      </c>
      <c r="B233" t="s">
        <v>1885</v>
      </c>
      <c r="C233" s="3" t="s">
        <v>58</v>
      </c>
      <c r="D233" s="3" t="s">
        <v>56</v>
      </c>
      <c r="E233" s="10" t="s">
        <v>396</v>
      </c>
      <c r="F233" s="3" t="s">
        <v>896</v>
      </c>
      <c r="G233" s="3" t="s">
        <v>1128</v>
      </c>
      <c r="H233" s="3" t="s">
        <v>140</v>
      </c>
      <c r="I233" s="3">
        <v>5244314</v>
      </c>
      <c r="J233" s="3" t="s">
        <v>269</v>
      </c>
      <c r="K233" s="3" t="s">
        <v>903</v>
      </c>
      <c r="L233" s="3" t="s">
        <v>280</v>
      </c>
      <c r="M233" s="4" t="s">
        <v>904</v>
      </c>
      <c r="N233" s="3" t="s">
        <v>61</v>
      </c>
      <c r="O233" s="3" t="s">
        <v>72</v>
      </c>
      <c r="P233" s="3">
        <v>80263140</v>
      </c>
      <c r="Q233" s="3"/>
      <c r="R233" s="3" t="s">
        <v>56</v>
      </c>
      <c r="S233" s="3" t="s">
        <v>56</v>
      </c>
      <c r="T233" s="3" t="s">
        <v>1134</v>
      </c>
      <c r="U233" s="3">
        <v>5244314</v>
      </c>
      <c r="V233" s="3" t="s">
        <v>242</v>
      </c>
      <c r="W233" s="3" t="s">
        <v>68</v>
      </c>
      <c r="X233" s="3" t="s">
        <v>56</v>
      </c>
      <c r="Y233" s="3">
        <v>0</v>
      </c>
      <c r="Z233" s="3">
        <v>537</v>
      </c>
      <c r="AA233" s="3" t="s">
        <v>84</v>
      </c>
      <c r="AB233" s="3">
        <v>0</v>
      </c>
      <c r="AC233" s="3" t="s">
        <v>68</v>
      </c>
      <c r="AD233" s="3" t="s">
        <v>56</v>
      </c>
      <c r="AE233" s="3"/>
      <c r="AF233" s="3"/>
      <c r="AG233" s="4" t="s">
        <v>904</v>
      </c>
      <c r="AH233" s="3">
        <v>5244314</v>
      </c>
      <c r="AI233" s="3">
        <v>0</v>
      </c>
      <c r="AJ233" s="3" t="s">
        <v>77</v>
      </c>
      <c r="AK233" s="3" t="s">
        <v>61</v>
      </c>
      <c r="AL233" s="3" t="s">
        <v>72</v>
      </c>
      <c r="AM233" s="3">
        <v>51700138</v>
      </c>
      <c r="AN233" s="3"/>
      <c r="AO233" s="3" t="s">
        <v>56</v>
      </c>
      <c r="AP233" s="3" t="s">
        <v>56</v>
      </c>
      <c r="AQ233" s="3" t="s">
        <v>906</v>
      </c>
      <c r="AR233" s="4" t="s">
        <v>427</v>
      </c>
      <c r="AS233" s="4" t="s">
        <v>427</v>
      </c>
      <c r="AT233" s="3" t="s">
        <v>1130</v>
      </c>
      <c r="AU233" s="6" t="s">
        <v>901</v>
      </c>
      <c r="AV233" s="6" t="s">
        <v>3600</v>
      </c>
      <c r="AW233" s="3" t="str">
        <f t="shared" si="104"/>
        <v>2019000050067</v>
      </c>
      <c r="AX233" t="str">
        <f>VLOOKUP(AW233,'447 F23.8  PROYECTOS DE INVE...'!$F$10:$P$694,11,0)</f>
        <v>2021/09/13</v>
      </c>
      <c r="AY233" s="3"/>
      <c r="AZ233" s="3" t="str">
        <f t="shared" si="96"/>
        <v>2023/01/10</v>
      </c>
      <c r="BA233" s="18" t="str">
        <f>VLOOKUP(AW233,'447 F23.8  PROYECTOS DE INVE...'!$JE$10:$JE$68,1,FALSE)</f>
        <v>2019000050067</v>
      </c>
      <c r="BB233" s="3" t="str">
        <f t="shared" si="105"/>
        <v>4 LIQUIDADO</v>
      </c>
      <c r="BC233" s="40" t="str">
        <f>VLOOKUP(BA233,'447 F23.8  PROYECTOS DE INVE...'!$F$10:$R$770,13,0)</f>
        <v>1 APROBADO</v>
      </c>
      <c r="BD233" s="40" t="str">
        <f t="shared" si="106"/>
        <v>4 LIQUIDADO1 APROBADO</v>
      </c>
      <c r="BG233" t="str">
        <f>IFERROR(VLOOKUP('448 F23.9  CONTRATOS REALIZA...'!BD233,Hoja1!$F$2:$G$7,2,0),"ERROR")</f>
        <v>ERROR</v>
      </c>
      <c r="BH233" s="3" t="str">
        <f t="shared" si="107"/>
        <v>40 ASIGNACIÓN PARA LA INVERSIÓN REGIONAL - DEPARTAMENTOS ART. 209 DE LA LEY 2056 DE 2020</v>
      </c>
      <c r="BI233" t="str">
        <f>VLOOKUP(F233,'447 F23.8  PROYECTOS DE INVE...'!$F$10:$U$68,16,0)</f>
        <v>40 ASIGNACIÓN PARA LA INVERSIÓN REGIONAL - DEPARTAMENTOS ART. 209 DE LA LEY 2056 DE 2020</v>
      </c>
      <c r="BJ233" t="b">
        <f t="shared" si="97"/>
        <v>1</v>
      </c>
      <c r="BK233" s="4" t="str">
        <f t="shared" si="108"/>
        <v>2023/01/10</v>
      </c>
      <c r="BL233" s="4" t="str">
        <f t="shared" si="109"/>
        <v>2023/01/10</v>
      </c>
      <c r="BM233" s="4" t="str">
        <f t="shared" si="110"/>
        <v>2024/06/30</v>
      </c>
      <c r="BN233" s="4" t="str">
        <f t="shared" si="111"/>
        <v>2024/06/30</v>
      </c>
      <c r="BO233" s="15" t="str">
        <f t="shared" si="98"/>
        <v>2023/01/10</v>
      </c>
      <c r="BP233" s="15" t="str">
        <f t="shared" si="99"/>
        <v>2023/01/10</v>
      </c>
      <c r="BQ233" s="15" t="str">
        <f t="shared" si="100"/>
        <v>2024/06/30</v>
      </c>
      <c r="BR233" s="15" t="str">
        <f t="shared" si="112"/>
        <v>2024/06/30</v>
      </c>
      <c r="BS233" s="15" t="str">
        <f t="shared" si="113"/>
        <v>OK</v>
      </c>
      <c r="BT233" s="15" t="str">
        <f t="shared" si="114"/>
        <v>OK</v>
      </c>
      <c r="BU233" s="15" t="str">
        <f t="shared" si="115"/>
        <v>OK</v>
      </c>
      <c r="BV233" s="15" t="str">
        <f t="shared" si="116"/>
        <v>OK</v>
      </c>
      <c r="BW233" s="16">
        <f t="shared" si="101"/>
        <v>0</v>
      </c>
      <c r="BX233" s="16">
        <f t="shared" si="102"/>
        <v>537</v>
      </c>
      <c r="BY233">
        <f t="shared" si="117"/>
        <v>0</v>
      </c>
      <c r="BZ233" t="str">
        <f t="shared" si="118"/>
        <v>OK</v>
      </c>
      <c r="CA233" t="str">
        <f t="shared" si="119"/>
        <v>OK</v>
      </c>
      <c r="CB233" t="str">
        <f t="shared" si="120"/>
        <v>OK</v>
      </c>
      <c r="CC233" t="str">
        <f t="shared" si="121"/>
        <v>OK</v>
      </c>
      <c r="CD233" s="43" t="s">
        <v>333</v>
      </c>
      <c r="CE233" s="44" t="s">
        <v>333</v>
      </c>
      <c r="CF233" s="44" t="s">
        <v>335</v>
      </c>
      <c r="CH233" s="8">
        <f t="shared" si="122"/>
        <v>829</v>
      </c>
      <c r="CI233" s="8">
        <f t="shared" si="95"/>
        <v>45473</v>
      </c>
      <c r="CJ233">
        <f t="shared" si="103"/>
        <v>0</v>
      </c>
    </row>
    <row r="234" spans="1:88" ht="15.75" thickBot="1" x14ac:dyDescent="0.3">
      <c r="A234" s="1">
        <v>224</v>
      </c>
      <c r="B234" t="s">
        <v>1886</v>
      </c>
      <c r="C234" s="3" t="s">
        <v>58</v>
      </c>
      <c r="D234" s="3" t="s">
        <v>56</v>
      </c>
      <c r="E234" s="3" t="s">
        <v>396</v>
      </c>
      <c r="F234" s="3" t="s">
        <v>896</v>
      </c>
      <c r="G234" s="3" t="s">
        <v>1135</v>
      </c>
      <c r="H234" s="3" t="s">
        <v>140</v>
      </c>
      <c r="I234" s="3">
        <v>33902738</v>
      </c>
      <c r="J234" s="3" t="s">
        <v>269</v>
      </c>
      <c r="K234" s="3" t="s">
        <v>903</v>
      </c>
      <c r="L234" s="3" t="s">
        <v>280</v>
      </c>
      <c r="M234" s="4" t="s">
        <v>904</v>
      </c>
      <c r="N234" s="3" t="s">
        <v>61</v>
      </c>
      <c r="O234" s="3" t="s">
        <v>72</v>
      </c>
      <c r="P234" s="3">
        <v>20585197</v>
      </c>
      <c r="Q234" s="3"/>
      <c r="R234" s="3" t="s">
        <v>56</v>
      </c>
      <c r="S234" s="3" t="s">
        <v>56</v>
      </c>
      <c r="T234" s="3" t="s">
        <v>1136</v>
      </c>
      <c r="U234" s="3">
        <v>33902738</v>
      </c>
      <c r="V234" s="3" t="s">
        <v>242</v>
      </c>
      <c r="W234" s="3" t="s">
        <v>68</v>
      </c>
      <c r="X234" s="3" t="s">
        <v>56</v>
      </c>
      <c r="Y234" s="3">
        <v>0</v>
      </c>
      <c r="Z234" s="3">
        <v>537</v>
      </c>
      <c r="AA234" s="3" t="s">
        <v>84</v>
      </c>
      <c r="AB234" s="3">
        <v>0</v>
      </c>
      <c r="AC234" s="3" t="s">
        <v>68</v>
      </c>
      <c r="AD234" s="3" t="s">
        <v>56</v>
      </c>
      <c r="AE234" s="3"/>
      <c r="AF234" s="3"/>
      <c r="AG234" s="4" t="s">
        <v>904</v>
      </c>
      <c r="AH234" s="3">
        <v>33902738</v>
      </c>
      <c r="AI234" s="3">
        <v>0</v>
      </c>
      <c r="AJ234" s="3" t="s">
        <v>77</v>
      </c>
      <c r="AK234" s="3" t="s">
        <v>61</v>
      </c>
      <c r="AL234" s="3" t="s">
        <v>72</v>
      </c>
      <c r="AM234" s="3">
        <v>51700138</v>
      </c>
      <c r="AN234" s="3"/>
      <c r="AO234" s="3" t="s">
        <v>56</v>
      </c>
      <c r="AP234" s="3" t="s">
        <v>56</v>
      </c>
      <c r="AQ234" s="3" t="s">
        <v>906</v>
      </c>
      <c r="AR234" s="4" t="s">
        <v>427</v>
      </c>
      <c r="AS234" s="4" t="s">
        <v>427</v>
      </c>
      <c r="AT234" s="3" t="s">
        <v>1137</v>
      </c>
      <c r="AU234" s="6" t="s">
        <v>901</v>
      </c>
      <c r="AV234" s="6" t="s">
        <v>3600</v>
      </c>
      <c r="AW234" s="3" t="str">
        <f t="shared" si="104"/>
        <v>2019000050067</v>
      </c>
      <c r="AX234" t="str">
        <f>VLOOKUP(AW234,'447 F23.8  PROYECTOS DE INVE...'!$F$10:$P$694,11,0)</f>
        <v>2021/09/13</v>
      </c>
      <c r="AY234" s="3"/>
      <c r="AZ234" s="3" t="str">
        <f t="shared" si="96"/>
        <v>2023/01/10</v>
      </c>
      <c r="BA234" s="18" t="str">
        <f>VLOOKUP(AW234,'447 F23.8  PROYECTOS DE INVE...'!$JE$10:$JE$68,1,FALSE)</f>
        <v>2019000050067</v>
      </c>
      <c r="BB234" s="3" t="str">
        <f t="shared" si="105"/>
        <v>4 LIQUIDADO</v>
      </c>
      <c r="BC234" s="40" t="str">
        <f>VLOOKUP(BA234,'447 F23.8  PROYECTOS DE INVE...'!$F$10:$R$770,13,0)</f>
        <v>1 APROBADO</v>
      </c>
      <c r="BD234" s="40" t="str">
        <f t="shared" si="106"/>
        <v>4 LIQUIDADO1 APROBADO</v>
      </c>
      <c r="BG234" t="str">
        <f>IFERROR(VLOOKUP('448 F23.9  CONTRATOS REALIZA...'!BD234,Hoja1!$F$2:$G$7,2,0),"ERROR")</f>
        <v>ERROR</v>
      </c>
      <c r="BH234" s="3" t="str">
        <f t="shared" si="107"/>
        <v>40 ASIGNACIÓN PARA LA INVERSIÓN REGIONAL - DEPARTAMENTOS ART. 209 DE LA LEY 2056 DE 2020</v>
      </c>
      <c r="BI234" t="str">
        <f>VLOOKUP(F234,'447 F23.8  PROYECTOS DE INVE...'!$F$10:$U$68,16,0)</f>
        <v>40 ASIGNACIÓN PARA LA INVERSIÓN REGIONAL - DEPARTAMENTOS ART. 209 DE LA LEY 2056 DE 2020</v>
      </c>
      <c r="BJ234" t="b">
        <f t="shared" si="97"/>
        <v>1</v>
      </c>
      <c r="BK234" s="4" t="str">
        <f t="shared" si="108"/>
        <v>2023/01/10</v>
      </c>
      <c r="BL234" s="4" t="str">
        <f t="shared" si="109"/>
        <v>2023/01/10</v>
      </c>
      <c r="BM234" s="4" t="str">
        <f t="shared" si="110"/>
        <v>2024/06/30</v>
      </c>
      <c r="BN234" s="4" t="str">
        <f t="shared" si="111"/>
        <v>2024/06/30</v>
      </c>
      <c r="BO234" s="15" t="str">
        <f t="shared" si="98"/>
        <v>2023/01/10</v>
      </c>
      <c r="BP234" s="15" t="str">
        <f t="shared" si="99"/>
        <v>2023/01/10</v>
      </c>
      <c r="BQ234" s="15" t="str">
        <f t="shared" si="100"/>
        <v>2024/06/30</v>
      </c>
      <c r="BR234" s="15" t="str">
        <f t="shared" si="112"/>
        <v>2024/06/30</v>
      </c>
      <c r="BS234" s="15" t="str">
        <f t="shared" si="113"/>
        <v>OK</v>
      </c>
      <c r="BT234" s="15" t="str">
        <f t="shared" si="114"/>
        <v>OK</v>
      </c>
      <c r="BU234" s="15" t="str">
        <f t="shared" si="115"/>
        <v>OK</v>
      </c>
      <c r="BV234" s="15" t="str">
        <f t="shared" si="116"/>
        <v>OK</v>
      </c>
      <c r="BW234" s="16">
        <f t="shared" si="101"/>
        <v>0</v>
      </c>
      <c r="BX234" s="16">
        <f t="shared" si="102"/>
        <v>537</v>
      </c>
      <c r="BY234">
        <f t="shared" si="117"/>
        <v>0</v>
      </c>
      <c r="BZ234" t="str">
        <f t="shared" si="118"/>
        <v>OK</v>
      </c>
      <c r="CA234" t="str">
        <f t="shared" si="119"/>
        <v>OK</v>
      </c>
      <c r="CB234" t="str">
        <f t="shared" si="120"/>
        <v>OK</v>
      </c>
      <c r="CC234" t="str">
        <f t="shared" si="121"/>
        <v>OK</v>
      </c>
      <c r="CD234" s="43" t="s">
        <v>411</v>
      </c>
      <c r="CE234" s="44" t="s">
        <v>411</v>
      </c>
      <c r="CF234" s="44" t="s">
        <v>400</v>
      </c>
      <c r="CH234" s="8">
        <f t="shared" si="122"/>
        <v>-31</v>
      </c>
      <c r="CI234" s="8">
        <f t="shared" si="95"/>
        <v>45473</v>
      </c>
      <c r="CJ234">
        <f t="shared" si="103"/>
        <v>0</v>
      </c>
    </row>
    <row r="235" spans="1:88" ht="15.75" thickBot="1" x14ac:dyDescent="0.3">
      <c r="A235" s="1">
        <v>225</v>
      </c>
      <c r="B235" t="s">
        <v>1887</v>
      </c>
      <c r="C235" s="3" t="s">
        <v>58</v>
      </c>
      <c r="D235" s="3" t="s">
        <v>56</v>
      </c>
      <c r="E235" s="3" t="s">
        <v>396</v>
      </c>
      <c r="F235" s="3" t="s">
        <v>896</v>
      </c>
      <c r="G235" s="3" t="s">
        <v>1135</v>
      </c>
      <c r="H235" s="3" t="s">
        <v>140</v>
      </c>
      <c r="I235" s="3">
        <v>11296393</v>
      </c>
      <c r="J235" s="3" t="s">
        <v>269</v>
      </c>
      <c r="K235" s="3" t="s">
        <v>903</v>
      </c>
      <c r="L235" s="3" t="s">
        <v>280</v>
      </c>
      <c r="M235" s="4" t="s">
        <v>904</v>
      </c>
      <c r="N235" s="3" t="s">
        <v>61</v>
      </c>
      <c r="O235" s="3" t="s">
        <v>72</v>
      </c>
      <c r="P235" s="3">
        <v>1012432950</v>
      </c>
      <c r="Q235" s="3"/>
      <c r="R235" s="3" t="s">
        <v>56</v>
      </c>
      <c r="S235" s="3" t="s">
        <v>56</v>
      </c>
      <c r="T235" s="3" t="s">
        <v>1138</v>
      </c>
      <c r="U235" s="3">
        <v>11296393</v>
      </c>
      <c r="V235" s="3" t="s">
        <v>242</v>
      </c>
      <c r="W235" s="3" t="s">
        <v>68</v>
      </c>
      <c r="X235" s="3" t="s">
        <v>56</v>
      </c>
      <c r="Y235" s="3">
        <v>0</v>
      </c>
      <c r="Z235" s="3">
        <v>537</v>
      </c>
      <c r="AA235" s="3" t="s">
        <v>84</v>
      </c>
      <c r="AB235" s="3">
        <v>0</v>
      </c>
      <c r="AC235" s="3" t="s">
        <v>68</v>
      </c>
      <c r="AD235" s="3" t="s">
        <v>56</v>
      </c>
      <c r="AE235" s="3"/>
      <c r="AF235" s="3"/>
      <c r="AG235" s="4" t="s">
        <v>904</v>
      </c>
      <c r="AH235" s="3">
        <v>11296393</v>
      </c>
      <c r="AI235" s="3">
        <v>0</v>
      </c>
      <c r="AJ235" s="3" t="s">
        <v>77</v>
      </c>
      <c r="AK235" s="3" t="s">
        <v>61</v>
      </c>
      <c r="AL235" s="3" t="s">
        <v>72</v>
      </c>
      <c r="AM235" s="3">
        <v>51700138</v>
      </c>
      <c r="AN235" s="3"/>
      <c r="AO235" s="3" t="s">
        <v>56</v>
      </c>
      <c r="AP235" s="3" t="s">
        <v>56</v>
      </c>
      <c r="AQ235" s="3" t="s">
        <v>906</v>
      </c>
      <c r="AR235" s="4" t="s">
        <v>427</v>
      </c>
      <c r="AS235" s="4" t="s">
        <v>427</v>
      </c>
      <c r="AT235" s="3" t="s">
        <v>1137</v>
      </c>
      <c r="AU235" s="6" t="s">
        <v>901</v>
      </c>
      <c r="AV235" s="6" t="s">
        <v>3600</v>
      </c>
      <c r="AW235" s="3" t="str">
        <f t="shared" si="104"/>
        <v>2019000050067</v>
      </c>
      <c r="AX235" t="str">
        <f>VLOOKUP(AW235,'447 F23.8  PROYECTOS DE INVE...'!$F$10:$P$694,11,0)</f>
        <v>2021/09/13</v>
      </c>
      <c r="AY235" s="3"/>
      <c r="AZ235" s="3" t="str">
        <f t="shared" si="96"/>
        <v>2023/01/10</v>
      </c>
      <c r="BA235" s="18" t="str">
        <f>VLOOKUP(AW235,'447 F23.8  PROYECTOS DE INVE...'!$JE$10:$JE$68,1,FALSE)</f>
        <v>2019000050067</v>
      </c>
      <c r="BB235" s="3" t="str">
        <f t="shared" si="105"/>
        <v>4 LIQUIDADO</v>
      </c>
      <c r="BC235" s="40" t="str">
        <f>VLOOKUP(BA235,'447 F23.8  PROYECTOS DE INVE...'!$F$10:$R$770,13,0)</f>
        <v>1 APROBADO</v>
      </c>
      <c r="BD235" s="40" t="str">
        <f t="shared" si="106"/>
        <v>4 LIQUIDADO1 APROBADO</v>
      </c>
      <c r="BG235" t="str">
        <f>IFERROR(VLOOKUP('448 F23.9  CONTRATOS REALIZA...'!BD235,Hoja1!$F$2:$G$7,2,0),"ERROR")</f>
        <v>ERROR</v>
      </c>
      <c r="BH235" s="3" t="str">
        <f t="shared" si="107"/>
        <v>40 ASIGNACIÓN PARA LA INVERSIÓN REGIONAL - DEPARTAMENTOS ART. 209 DE LA LEY 2056 DE 2020</v>
      </c>
      <c r="BI235" t="str">
        <f>VLOOKUP(F235,'447 F23.8  PROYECTOS DE INVE...'!$F$10:$U$68,16,0)</f>
        <v>40 ASIGNACIÓN PARA LA INVERSIÓN REGIONAL - DEPARTAMENTOS ART. 209 DE LA LEY 2056 DE 2020</v>
      </c>
      <c r="BJ235" t="b">
        <f t="shared" si="97"/>
        <v>1</v>
      </c>
      <c r="BK235" s="4" t="str">
        <f t="shared" si="108"/>
        <v>2023/01/10</v>
      </c>
      <c r="BL235" s="4" t="str">
        <f t="shared" si="109"/>
        <v>2023/01/10</v>
      </c>
      <c r="BM235" s="4" t="str">
        <f t="shared" si="110"/>
        <v>2024/06/30</v>
      </c>
      <c r="BN235" s="4" t="str">
        <f t="shared" si="111"/>
        <v>2024/06/30</v>
      </c>
      <c r="BO235" s="15" t="str">
        <f t="shared" si="98"/>
        <v>2023/01/10</v>
      </c>
      <c r="BP235" s="15" t="str">
        <f t="shared" si="99"/>
        <v>2023/01/10</v>
      </c>
      <c r="BQ235" s="15" t="str">
        <f t="shared" si="100"/>
        <v>2024/06/30</v>
      </c>
      <c r="BR235" s="15" t="str">
        <f t="shared" si="112"/>
        <v>2024/06/30</v>
      </c>
      <c r="BS235" s="15" t="str">
        <f t="shared" si="113"/>
        <v>OK</v>
      </c>
      <c r="BT235" s="15" t="str">
        <f t="shared" si="114"/>
        <v>OK</v>
      </c>
      <c r="BU235" s="15" t="str">
        <f t="shared" si="115"/>
        <v>OK</v>
      </c>
      <c r="BV235" s="15" t="str">
        <f t="shared" si="116"/>
        <v>OK</v>
      </c>
      <c r="BW235" s="16">
        <f t="shared" si="101"/>
        <v>0</v>
      </c>
      <c r="BX235" s="16">
        <f t="shared" si="102"/>
        <v>537</v>
      </c>
      <c r="BY235">
        <f t="shared" si="117"/>
        <v>0</v>
      </c>
      <c r="BZ235" t="str">
        <f t="shared" si="118"/>
        <v>OK</v>
      </c>
      <c r="CA235" t="str">
        <f t="shared" si="119"/>
        <v>OK</v>
      </c>
      <c r="CB235" t="str">
        <f t="shared" si="120"/>
        <v>OK</v>
      </c>
      <c r="CC235" t="str">
        <f t="shared" si="121"/>
        <v>OK</v>
      </c>
      <c r="CD235" s="43" t="s">
        <v>904</v>
      </c>
      <c r="CE235" s="44" t="s">
        <v>904</v>
      </c>
      <c r="CF235" s="44" t="s">
        <v>629</v>
      </c>
      <c r="CH235" s="8">
        <f t="shared" si="122"/>
        <v>-184</v>
      </c>
      <c r="CI235" s="8">
        <f t="shared" si="95"/>
        <v>45473</v>
      </c>
      <c r="CJ235">
        <f t="shared" si="103"/>
        <v>0</v>
      </c>
    </row>
    <row r="236" spans="1:88" ht="15.75" thickBot="1" x14ac:dyDescent="0.3">
      <c r="A236" s="1">
        <v>226</v>
      </c>
      <c r="B236" t="s">
        <v>1888</v>
      </c>
      <c r="C236" s="3" t="s">
        <v>58</v>
      </c>
      <c r="D236" s="3" t="s">
        <v>56</v>
      </c>
      <c r="E236" s="3" t="s">
        <v>396</v>
      </c>
      <c r="F236" s="3" t="s">
        <v>896</v>
      </c>
      <c r="G236" s="3" t="s">
        <v>1135</v>
      </c>
      <c r="H236" s="3" t="s">
        <v>140</v>
      </c>
      <c r="I236" s="3">
        <v>11303172</v>
      </c>
      <c r="J236" s="3" t="s">
        <v>269</v>
      </c>
      <c r="K236" s="3" t="s">
        <v>903</v>
      </c>
      <c r="L236" s="3" t="s">
        <v>280</v>
      </c>
      <c r="M236" s="4" t="s">
        <v>904</v>
      </c>
      <c r="N236" s="3" t="s">
        <v>61</v>
      </c>
      <c r="O236" s="3" t="s">
        <v>72</v>
      </c>
      <c r="P236" s="3">
        <v>1012345796</v>
      </c>
      <c r="Q236" s="3"/>
      <c r="R236" s="3" t="s">
        <v>56</v>
      </c>
      <c r="S236" s="3" t="s">
        <v>56</v>
      </c>
      <c r="T236" s="3" t="s">
        <v>1139</v>
      </c>
      <c r="U236" s="3">
        <v>11303172</v>
      </c>
      <c r="V236" s="3" t="s">
        <v>242</v>
      </c>
      <c r="W236" s="3" t="s">
        <v>68</v>
      </c>
      <c r="X236" s="3" t="s">
        <v>56</v>
      </c>
      <c r="Y236" s="3">
        <v>0</v>
      </c>
      <c r="Z236" s="3">
        <v>537</v>
      </c>
      <c r="AA236" s="3" t="s">
        <v>84</v>
      </c>
      <c r="AB236" s="3">
        <v>0</v>
      </c>
      <c r="AC236" s="3" t="s">
        <v>68</v>
      </c>
      <c r="AD236" s="3" t="s">
        <v>56</v>
      </c>
      <c r="AE236" s="3"/>
      <c r="AF236" s="3"/>
      <c r="AG236" s="4" t="s">
        <v>904</v>
      </c>
      <c r="AH236" s="3">
        <v>11303172</v>
      </c>
      <c r="AI236" s="3">
        <v>0</v>
      </c>
      <c r="AJ236" s="3" t="s">
        <v>77</v>
      </c>
      <c r="AK236" s="3" t="s">
        <v>61</v>
      </c>
      <c r="AL236" s="3" t="s">
        <v>72</v>
      </c>
      <c r="AM236" s="3">
        <v>51700138</v>
      </c>
      <c r="AN236" s="3"/>
      <c r="AO236" s="3" t="s">
        <v>56</v>
      </c>
      <c r="AP236" s="3" t="s">
        <v>56</v>
      </c>
      <c r="AQ236" s="3" t="s">
        <v>906</v>
      </c>
      <c r="AR236" s="4" t="s">
        <v>427</v>
      </c>
      <c r="AS236" s="4" t="s">
        <v>427</v>
      </c>
      <c r="AT236" s="3" t="s">
        <v>1137</v>
      </c>
      <c r="AU236" s="6" t="s">
        <v>901</v>
      </c>
      <c r="AV236" s="6" t="s">
        <v>3600</v>
      </c>
      <c r="AW236" s="3" t="str">
        <f t="shared" si="104"/>
        <v>2019000050067</v>
      </c>
      <c r="AX236" t="str">
        <f>VLOOKUP(AW236,'447 F23.8  PROYECTOS DE INVE...'!$F$10:$P$694,11,0)</f>
        <v>2021/09/13</v>
      </c>
      <c r="AY236" s="3"/>
      <c r="AZ236" s="3" t="str">
        <f t="shared" si="96"/>
        <v>2023/01/10</v>
      </c>
      <c r="BA236" s="18" t="str">
        <f>VLOOKUP(AW236,'447 F23.8  PROYECTOS DE INVE...'!$JE$10:$JE$68,1,FALSE)</f>
        <v>2019000050067</v>
      </c>
      <c r="BB236" s="3" t="str">
        <f t="shared" si="105"/>
        <v>4 LIQUIDADO</v>
      </c>
      <c r="BC236" s="40" t="str">
        <f>VLOOKUP(BA236,'447 F23.8  PROYECTOS DE INVE...'!$F$10:$R$770,13,0)</f>
        <v>1 APROBADO</v>
      </c>
      <c r="BD236" s="40" t="str">
        <f t="shared" si="106"/>
        <v>4 LIQUIDADO1 APROBADO</v>
      </c>
      <c r="BG236" t="str">
        <f>IFERROR(VLOOKUP('448 F23.9  CONTRATOS REALIZA...'!BD236,Hoja1!$F$2:$G$7,2,0),"ERROR")</f>
        <v>ERROR</v>
      </c>
      <c r="BH236" s="3" t="str">
        <f t="shared" si="107"/>
        <v>40 ASIGNACIÓN PARA LA INVERSIÓN REGIONAL - DEPARTAMENTOS ART. 209 DE LA LEY 2056 DE 2020</v>
      </c>
      <c r="BI236" t="str">
        <f>VLOOKUP(F236,'447 F23.8  PROYECTOS DE INVE...'!$F$10:$U$68,16,0)</f>
        <v>40 ASIGNACIÓN PARA LA INVERSIÓN REGIONAL - DEPARTAMENTOS ART. 209 DE LA LEY 2056 DE 2020</v>
      </c>
      <c r="BJ236" t="b">
        <f t="shared" si="97"/>
        <v>1</v>
      </c>
      <c r="BK236" s="4" t="str">
        <f t="shared" si="108"/>
        <v>2023/01/10</v>
      </c>
      <c r="BL236" s="4" t="str">
        <f t="shared" si="109"/>
        <v>2023/01/10</v>
      </c>
      <c r="BM236" s="4" t="str">
        <f t="shared" si="110"/>
        <v>2024/06/30</v>
      </c>
      <c r="BN236" s="4" t="str">
        <f t="shared" si="111"/>
        <v>2024/06/30</v>
      </c>
      <c r="BO236" s="15" t="str">
        <f t="shared" si="98"/>
        <v>2023/01/10</v>
      </c>
      <c r="BP236" s="15" t="str">
        <f t="shared" si="99"/>
        <v>2023/01/10</v>
      </c>
      <c r="BQ236" s="15" t="str">
        <f t="shared" si="100"/>
        <v>2024/06/30</v>
      </c>
      <c r="BR236" s="15" t="str">
        <f t="shared" si="112"/>
        <v>2024/06/30</v>
      </c>
      <c r="BS236" s="15" t="str">
        <f t="shared" si="113"/>
        <v>OK</v>
      </c>
      <c r="BT236" s="15" t="str">
        <f t="shared" si="114"/>
        <v>OK</v>
      </c>
      <c r="BU236" s="15" t="str">
        <f t="shared" si="115"/>
        <v>OK</v>
      </c>
      <c r="BV236" s="15" t="str">
        <f t="shared" si="116"/>
        <v>OK</v>
      </c>
      <c r="BW236" s="16">
        <f t="shared" si="101"/>
        <v>0</v>
      </c>
      <c r="BX236" s="16">
        <f t="shared" si="102"/>
        <v>537</v>
      </c>
      <c r="BY236">
        <f t="shared" si="117"/>
        <v>0</v>
      </c>
      <c r="BZ236" t="str">
        <f t="shared" si="118"/>
        <v>OK</v>
      </c>
      <c r="CA236" t="str">
        <f t="shared" si="119"/>
        <v>OK</v>
      </c>
      <c r="CB236" t="str">
        <f t="shared" si="120"/>
        <v>OK</v>
      </c>
      <c r="CC236" t="str">
        <f t="shared" si="121"/>
        <v>OK</v>
      </c>
      <c r="CD236" s="43" t="s">
        <v>904</v>
      </c>
      <c r="CE236" s="44" t="s">
        <v>904</v>
      </c>
      <c r="CF236" s="44" t="s">
        <v>629</v>
      </c>
      <c r="CH236" s="8">
        <f t="shared" si="122"/>
        <v>-184</v>
      </c>
      <c r="CI236" s="8">
        <f t="shared" si="95"/>
        <v>45473</v>
      </c>
      <c r="CJ236">
        <f t="shared" si="103"/>
        <v>0</v>
      </c>
    </row>
    <row r="237" spans="1:88" ht="15.75" thickBot="1" x14ac:dyDescent="0.3">
      <c r="A237" s="1">
        <v>227</v>
      </c>
      <c r="B237" t="s">
        <v>1889</v>
      </c>
      <c r="C237" s="3" t="s">
        <v>58</v>
      </c>
      <c r="D237" s="3" t="s">
        <v>56</v>
      </c>
      <c r="E237" s="3" t="s">
        <v>396</v>
      </c>
      <c r="F237" s="3" t="s">
        <v>896</v>
      </c>
      <c r="G237" s="3" t="s">
        <v>1135</v>
      </c>
      <c r="H237" s="3" t="s">
        <v>140</v>
      </c>
      <c r="I237" s="3">
        <v>11303172</v>
      </c>
      <c r="J237" s="3" t="s">
        <v>269</v>
      </c>
      <c r="K237" s="3" t="s">
        <v>903</v>
      </c>
      <c r="L237" s="3" t="s">
        <v>280</v>
      </c>
      <c r="M237" s="4" t="s">
        <v>904</v>
      </c>
      <c r="N237" s="3" t="s">
        <v>61</v>
      </c>
      <c r="O237" s="3" t="s">
        <v>72</v>
      </c>
      <c r="P237" s="3">
        <v>53132745</v>
      </c>
      <c r="Q237" s="3"/>
      <c r="R237" s="3" t="s">
        <v>56</v>
      </c>
      <c r="S237" s="3" t="s">
        <v>56</v>
      </c>
      <c r="T237" s="3" t="s">
        <v>1140</v>
      </c>
      <c r="U237" s="3">
        <v>11303172</v>
      </c>
      <c r="V237" s="3" t="s">
        <v>242</v>
      </c>
      <c r="W237" s="3" t="s">
        <v>68</v>
      </c>
      <c r="X237" s="3" t="s">
        <v>56</v>
      </c>
      <c r="Y237" s="3">
        <v>0</v>
      </c>
      <c r="Z237" s="3">
        <v>537</v>
      </c>
      <c r="AA237" s="3" t="s">
        <v>84</v>
      </c>
      <c r="AB237" s="3">
        <v>0</v>
      </c>
      <c r="AC237" s="3" t="s">
        <v>68</v>
      </c>
      <c r="AD237" s="3" t="s">
        <v>56</v>
      </c>
      <c r="AE237" s="3"/>
      <c r="AF237" s="3"/>
      <c r="AG237" s="4" t="s">
        <v>904</v>
      </c>
      <c r="AH237" s="3">
        <v>11303172</v>
      </c>
      <c r="AI237" s="3">
        <v>0</v>
      </c>
      <c r="AJ237" s="3" t="s">
        <v>77</v>
      </c>
      <c r="AK237" s="3" t="s">
        <v>61</v>
      </c>
      <c r="AL237" s="3" t="s">
        <v>72</v>
      </c>
      <c r="AM237" s="3">
        <v>51700138</v>
      </c>
      <c r="AN237" s="3"/>
      <c r="AO237" s="3" t="s">
        <v>56</v>
      </c>
      <c r="AP237" s="3" t="s">
        <v>56</v>
      </c>
      <c r="AQ237" s="3" t="s">
        <v>906</v>
      </c>
      <c r="AR237" s="4" t="s">
        <v>427</v>
      </c>
      <c r="AS237" s="4" t="s">
        <v>427</v>
      </c>
      <c r="AT237" s="3" t="s">
        <v>1137</v>
      </c>
      <c r="AU237" s="6" t="s">
        <v>901</v>
      </c>
      <c r="AV237" s="6" t="s">
        <v>3600</v>
      </c>
      <c r="AW237" s="3" t="str">
        <f t="shared" si="104"/>
        <v>2019000050067</v>
      </c>
      <c r="AX237" t="str">
        <f>VLOOKUP(AW237,'447 F23.8  PROYECTOS DE INVE...'!$F$10:$P$694,11,0)</f>
        <v>2021/09/13</v>
      </c>
      <c r="AY237" s="3"/>
      <c r="AZ237" s="3" t="str">
        <f t="shared" si="96"/>
        <v>2023/01/10</v>
      </c>
      <c r="BA237" s="18" t="str">
        <f>VLOOKUP(AW237,'447 F23.8  PROYECTOS DE INVE...'!$JE$10:$JE$68,1,FALSE)</f>
        <v>2019000050067</v>
      </c>
      <c r="BB237" s="3" t="str">
        <f t="shared" si="105"/>
        <v>4 LIQUIDADO</v>
      </c>
      <c r="BC237" s="40" t="str">
        <f>VLOOKUP(BA237,'447 F23.8  PROYECTOS DE INVE...'!$F$10:$R$770,13,0)</f>
        <v>1 APROBADO</v>
      </c>
      <c r="BD237" s="40" t="str">
        <f t="shared" si="106"/>
        <v>4 LIQUIDADO1 APROBADO</v>
      </c>
      <c r="BG237" t="str">
        <f>IFERROR(VLOOKUP('448 F23.9  CONTRATOS REALIZA...'!BD237,Hoja1!$F$2:$G$7,2,0),"ERROR")</f>
        <v>ERROR</v>
      </c>
      <c r="BH237" s="3" t="str">
        <f t="shared" si="107"/>
        <v>40 ASIGNACIÓN PARA LA INVERSIÓN REGIONAL - DEPARTAMENTOS ART. 209 DE LA LEY 2056 DE 2020</v>
      </c>
      <c r="BI237" t="str">
        <f>VLOOKUP(F237,'447 F23.8  PROYECTOS DE INVE...'!$F$10:$U$68,16,0)</f>
        <v>40 ASIGNACIÓN PARA LA INVERSIÓN REGIONAL - DEPARTAMENTOS ART. 209 DE LA LEY 2056 DE 2020</v>
      </c>
      <c r="BJ237" t="b">
        <f t="shared" si="97"/>
        <v>1</v>
      </c>
      <c r="BK237" s="4" t="str">
        <f t="shared" si="108"/>
        <v>2023/01/10</v>
      </c>
      <c r="BL237" s="4" t="str">
        <f t="shared" si="109"/>
        <v>2023/01/10</v>
      </c>
      <c r="BM237" s="4" t="str">
        <f t="shared" si="110"/>
        <v>2024/06/30</v>
      </c>
      <c r="BN237" s="4" t="str">
        <f t="shared" si="111"/>
        <v>2024/06/30</v>
      </c>
      <c r="BO237" s="15" t="str">
        <f t="shared" si="98"/>
        <v>2023/01/10</v>
      </c>
      <c r="BP237" s="15" t="str">
        <f t="shared" si="99"/>
        <v>2023/01/10</v>
      </c>
      <c r="BQ237" s="15" t="str">
        <f t="shared" si="100"/>
        <v>2024/06/30</v>
      </c>
      <c r="BR237" s="15" t="str">
        <f t="shared" si="112"/>
        <v>2024/06/30</v>
      </c>
      <c r="BS237" s="15" t="str">
        <f t="shared" si="113"/>
        <v>OK</v>
      </c>
      <c r="BT237" s="15" t="str">
        <f t="shared" si="114"/>
        <v>OK</v>
      </c>
      <c r="BU237" s="15" t="str">
        <f t="shared" si="115"/>
        <v>OK</v>
      </c>
      <c r="BV237" s="15" t="str">
        <f t="shared" si="116"/>
        <v>OK</v>
      </c>
      <c r="BW237" s="16">
        <f t="shared" si="101"/>
        <v>0</v>
      </c>
      <c r="BX237" s="16">
        <f t="shared" si="102"/>
        <v>537</v>
      </c>
      <c r="BY237">
        <f t="shared" si="117"/>
        <v>0</v>
      </c>
      <c r="BZ237" t="str">
        <f t="shared" si="118"/>
        <v>OK</v>
      </c>
      <c r="CA237" t="str">
        <f t="shared" si="119"/>
        <v>OK</v>
      </c>
      <c r="CB237" t="str">
        <f t="shared" si="120"/>
        <v>OK</v>
      </c>
      <c r="CC237" t="str">
        <f t="shared" si="121"/>
        <v>OK</v>
      </c>
      <c r="CD237" s="43" t="s">
        <v>904</v>
      </c>
      <c r="CE237" s="44" t="s">
        <v>904</v>
      </c>
      <c r="CF237" s="44" t="s">
        <v>629</v>
      </c>
      <c r="CH237" s="8">
        <f t="shared" si="122"/>
        <v>-184</v>
      </c>
      <c r="CI237" s="8">
        <f t="shared" si="95"/>
        <v>45473</v>
      </c>
      <c r="CJ237">
        <f t="shared" si="103"/>
        <v>0</v>
      </c>
    </row>
    <row r="238" spans="1:88" ht="15.75" thickBot="1" x14ac:dyDescent="0.3">
      <c r="A238" s="1">
        <v>228</v>
      </c>
      <c r="B238" t="s">
        <v>1890</v>
      </c>
      <c r="C238" s="3" t="s">
        <v>58</v>
      </c>
      <c r="D238" s="3" t="s">
        <v>56</v>
      </c>
      <c r="E238" s="3" t="s">
        <v>396</v>
      </c>
      <c r="F238" s="3" t="s">
        <v>896</v>
      </c>
      <c r="G238" s="3" t="s">
        <v>1141</v>
      </c>
      <c r="H238" s="3" t="s">
        <v>140</v>
      </c>
      <c r="I238" s="3">
        <v>20541549</v>
      </c>
      <c r="J238" s="3" t="s">
        <v>269</v>
      </c>
      <c r="K238" s="3" t="s">
        <v>903</v>
      </c>
      <c r="L238" s="3" t="s">
        <v>280</v>
      </c>
      <c r="M238" s="4" t="s">
        <v>904</v>
      </c>
      <c r="N238" s="3" t="s">
        <v>61</v>
      </c>
      <c r="O238" s="3" t="s">
        <v>72</v>
      </c>
      <c r="P238" s="3">
        <v>39642636</v>
      </c>
      <c r="Q238" s="3"/>
      <c r="R238" s="3" t="s">
        <v>56</v>
      </c>
      <c r="S238" s="3" t="s">
        <v>56</v>
      </c>
      <c r="T238" s="3" t="s">
        <v>1142</v>
      </c>
      <c r="U238" s="3">
        <v>20541549</v>
      </c>
      <c r="V238" s="3" t="s">
        <v>242</v>
      </c>
      <c r="W238" s="3" t="s">
        <v>68</v>
      </c>
      <c r="X238" s="3" t="s">
        <v>56</v>
      </c>
      <c r="Y238" s="3">
        <v>0</v>
      </c>
      <c r="Z238" s="3">
        <v>720</v>
      </c>
      <c r="AA238" s="3" t="s">
        <v>84</v>
      </c>
      <c r="AB238" s="3">
        <v>0</v>
      </c>
      <c r="AC238" s="3" t="s">
        <v>68</v>
      </c>
      <c r="AD238" s="3" t="s">
        <v>56</v>
      </c>
      <c r="AE238" s="3"/>
      <c r="AF238" s="3"/>
      <c r="AG238" s="4" t="s">
        <v>904</v>
      </c>
      <c r="AH238" s="3">
        <v>20541549</v>
      </c>
      <c r="AI238" s="3">
        <v>0</v>
      </c>
      <c r="AJ238" s="3" t="s">
        <v>77</v>
      </c>
      <c r="AK238" s="3" t="s">
        <v>61</v>
      </c>
      <c r="AL238" s="3" t="s">
        <v>72</v>
      </c>
      <c r="AM238" s="3">
        <v>51700138</v>
      </c>
      <c r="AN238" s="3"/>
      <c r="AO238" s="3" t="s">
        <v>56</v>
      </c>
      <c r="AP238" s="3" t="s">
        <v>56</v>
      </c>
      <c r="AQ238" s="3" t="s">
        <v>906</v>
      </c>
      <c r="AR238" s="4" t="s">
        <v>427</v>
      </c>
      <c r="AS238" s="4" t="s">
        <v>427</v>
      </c>
      <c r="AT238" s="3" t="s">
        <v>1143</v>
      </c>
      <c r="AU238" s="6" t="s">
        <v>901</v>
      </c>
      <c r="AV238" s="6" t="s">
        <v>3600</v>
      </c>
      <c r="AW238" s="3" t="str">
        <f t="shared" si="104"/>
        <v>2019000050067</v>
      </c>
      <c r="AX238" t="str">
        <f>VLOOKUP(AW238,'447 F23.8  PROYECTOS DE INVE...'!$F$10:$P$694,11,0)</f>
        <v>2021/09/13</v>
      </c>
      <c r="AY238" s="3"/>
      <c r="AZ238" s="3" t="str">
        <f t="shared" si="96"/>
        <v>2023/01/10</v>
      </c>
      <c r="BA238" s="18" t="str">
        <f>VLOOKUP(AW238,'447 F23.8  PROYECTOS DE INVE...'!$JE$10:$JE$68,1,FALSE)</f>
        <v>2019000050067</v>
      </c>
      <c r="BB238" s="3" t="str">
        <f t="shared" si="105"/>
        <v>4 LIQUIDADO</v>
      </c>
      <c r="BC238" s="40" t="str">
        <f>VLOOKUP(BA238,'447 F23.8  PROYECTOS DE INVE...'!$F$10:$R$770,13,0)</f>
        <v>1 APROBADO</v>
      </c>
      <c r="BD238" s="40" t="str">
        <f t="shared" si="106"/>
        <v>4 LIQUIDADO1 APROBADO</v>
      </c>
      <c r="BG238" t="str">
        <f>IFERROR(VLOOKUP('448 F23.9  CONTRATOS REALIZA...'!BD238,Hoja1!$F$2:$G$7,2,0),"ERROR")</f>
        <v>ERROR</v>
      </c>
      <c r="BH238" s="3" t="str">
        <f t="shared" si="107"/>
        <v>40 ASIGNACIÓN PARA LA INVERSIÓN REGIONAL - DEPARTAMENTOS ART. 209 DE LA LEY 2056 DE 2020</v>
      </c>
      <c r="BI238" t="str">
        <f>VLOOKUP(F238,'447 F23.8  PROYECTOS DE INVE...'!$F$10:$U$68,16,0)</f>
        <v>40 ASIGNACIÓN PARA LA INVERSIÓN REGIONAL - DEPARTAMENTOS ART. 209 DE LA LEY 2056 DE 2020</v>
      </c>
      <c r="BJ238" t="b">
        <f t="shared" si="97"/>
        <v>1</v>
      </c>
      <c r="BK238" s="4" t="str">
        <f t="shared" si="108"/>
        <v>2023/01/10</v>
      </c>
      <c r="BL238" s="4" t="str">
        <f t="shared" si="109"/>
        <v>2023/01/10</v>
      </c>
      <c r="BM238" s="4" t="str">
        <f t="shared" si="110"/>
        <v>2024/06/30</v>
      </c>
      <c r="BN238" s="4" t="str">
        <f t="shared" si="111"/>
        <v>2024/06/30</v>
      </c>
      <c r="BO238" s="15" t="str">
        <f t="shared" si="98"/>
        <v>2023/01/10</v>
      </c>
      <c r="BP238" s="15" t="str">
        <f t="shared" si="99"/>
        <v>2023/01/10</v>
      </c>
      <c r="BQ238" s="15" t="str">
        <f t="shared" si="100"/>
        <v>2024/06/30</v>
      </c>
      <c r="BR238" s="15" t="str">
        <f t="shared" si="112"/>
        <v>2024/06/30</v>
      </c>
      <c r="BS238" s="15" t="str">
        <f t="shared" si="113"/>
        <v>OK</v>
      </c>
      <c r="BT238" s="15" t="str">
        <f t="shared" si="114"/>
        <v>OK</v>
      </c>
      <c r="BU238" s="15" t="str">
        <f t="shared" si="115"/>
        <v>OK</v>
      </c>
      <c r="BV238" s="15" t="str">
        <f t="shared" si="116"/>
        <v>OK</v>
      </c>
      <c r="BW238" s="16">
        <f t="shared" si="101"/>
        <v>0</v>
      </c>
      <c r="BX238" s="16">
        <f t="shared" si="102"/>
        <v>537</v>
      </c>
      <c r="BY238">
        <f t="shared" si="117"/>
        <v>0</v>
      </c>
      <c r="BZ238" t="str">
        <f t="shared" si="118"/>
        <v>OK</v>
      </c>
      <c r="CA238" t="str">
        <f t="shared" si="119"/>
        <v>OK</v>
      </c>
      <c r="CB238" t="str">
        <f t="shared" si="120"/>
        <v>OK</v>
      </c>
      <c r="CC238" t="str">
        <f t="shared" si="121"/>
        <v>OK</v>
      </c>
      <c r="CD238" s="43" t="s">
        <v>904</v>
      </c>
      <c r="CE238" s="44" t="s">
        <v>904</v>
      </c>
      <c r="CF238" s="44" t="s">
        <v>629</v>
      </c>
      <c r="CH238" s="8">
        <f t="shared" si="122"/>
        <v>-184</v>
      </c>
      <c r="CI238" s="8">
        <f t="shared" si="95"/>
        <v>45473</v>
      </c>
      <c r="CJ238">
        <f t="shared" si="103"/>
        <v>0</v>
      </c>
    </row>
    <row r="239" spans="1:88" ht="15.75" thickBot="1" x14ac:dyDescent="0.3">
      <c r="A239" s="1">
        <v>229</v>
      </c>
      <c r="B239" t="s">
        <v>1891</v>
      </c>
      <c r="C239" s="3" t="s">
        <v>58</v>
      </c>
      <c r="D239" s="3" t="s">
        <v>56</v>
      </c>
      <c r="E239" s="3" t="s">
        <v>396</v>
      </c>
      <c r="F239" s="3" t="s">
        <v>896</v>
      </c>
      <c r="G239" s="3" t="s">
        <v>1144</v>
      </c>
      <c r="H239" s="3" t="s">
        <v>140</v>
      </c>
      <c r="I239" s="3">
        <v>28332168</v>
      </c>
      <c r="J239" s="3" t="s">
        <v>269</v>
      </c>
      <c r="K239" s="3" t="s">
        <v>903</v>
      </c>
      <c r="L239" s="3" t="s">
        <v>280</v>
      </c>
      <c r="M239" s="4" t="s">
        <v>904</v>
      </c>
      <c r="N239" s="3" t="s">
        <v>61</v>
      </c>
      <c r="O239" s="3" t="s">
        <v>72</v>
      </c>
      <c r="P239" s="3">
        <v>80437095</v>
      </c>
      <c r="Q239" s="3"/>
      <c r="R239" s="3" t="s">
        <v>56</v>
      </c>
      <c r="S239" s="3" t="s">
        <v>56</v>
      </c>
      <c r="T239" s="3" t="s">
        <v>1145</v>
      </c>
      <c r="U239" s="3">
        <v>28332168</v>
      </c>
      <c r="V239" s="3" t="s">
        <v>242</v>
      </c>
      <c r="W239" s="3" t="s">
        <v>68</v>
      </c>
      <c r="X239" s="3" t="s">
        <v>56</v>
      </c>
      <c r="Y239" s="3">
        <v>0</v>
      </c>
      <c r="Z239" s="3">
        <v>720</v>
      </c>
      <c r="AA239" s="3" t="s">
        <v>84</v>
      </c>
      <c r="AB239" s="3">
        <v>0</v>
      </c>
      <c r="AC239" s="3" t="s">
        <v>68</v>
      </c>
      <c r="AD239" s="3" t="s">
        <v>56</v>
      </c>
      <c r="AE239" s="3"/>
      <c r="AF239" s="3"/>
      <c r="AG239" s="4" t="s">
        <v>904</v>
      </c>
      <c r="AH239" s="3">
        <v>28332168</v>
      </c>
      <c r="AI239" s="3">
        <v>0</v>
      </c>
      <c r="AJ239" s="3" t="s">
        <v>77</v>
      </c>
      <c r="AK239" s="3" t="s">
        <v>61</v>
      </c>
      <c r="AL239" s="3" t="s">
        <v>72</v>
      </c>
      <c r="AM239" s="3">
        <v>51700138</v>
      </c>
      <c r="AN239" s="3"/>
      <c r="AO239" s="3" t="s">
        <v>56</v>
      </c>
      <c r="AP239" s="3" t="s">
        <v>56</v>
      </c>
      <c r="AQ239" s="3" t="s">
        <v>906</v>
      </c>
      <c r="AR239" s="4" t="s">
        <v>427</v>
      </c>
      <c r="AS239" s="4" t="s">
        <v>427</v>
      </c>
      <c r="AT239" s="3" t="s">
        <v>1146</v>
      </c>
      <c r="AU239" s="6" t="s">
        <v>901</v>
      </c>
      <c r="AV239" s="6" t="s">
        <v>3600</v>
      </c>
      <c r="AW239" s="3" t="str">
        <f t="shared" si="104"/>
        <v>2019000050067</v>
      </c>
      <c r="AX239" t="str">
        <f>VLOOKUP(AW239,'447 F23.8  PROYECTOS DE INVE...'!$F$10:$P$694,11,0)</f>
        <v>2021/09/13</v>
      </c>
      <c r="AY239" s="3"/>
      <c r="AZ239" s="3" t="str">
        <f t="shared" si="96"/>
        <v>2023/01/10</v>
      </c>
      <c r="BA239" s="18" t="str">
        <f>VLOOKUP(AW239,'447 F23.8  PROYECTOS DE INVE...'!$JE$10:$JE$68,1,FALSE)</f>
        <v>2019000050067</v>
      </c>
      <c r="BB239" s="3" t="str">
        <f t="shared" si="105"/>
        <v>4 LIQUIDADO</v>
      </c>
      <c r="BC239" s="40" t="str">
        <f>VLOOKUP(BA239,'447 F23.8  PROYECTOS DE INVE...'!$F$10:$R$770,13,0)</f>
        <v>1 APROBADO</v>
      </c>
      <c r="BD239" s="40" t="str">
        <f t="shared" si="106"/>
        <v>4 LIQUIDADO1 APROBADO</v>
      </c>
      <c r="BG239" t="str">
        <f>IFERROR(VLOOKUP('448 F23.9  CONTRATOS REALIZA...'!BD239,Hoja1!$F$2:$G$7,2,0),"ERROR")</f>
        <v>ERROR</v>
      </c>
      <c r="BH239" s="3" t="str">
        <f t="shared" si="107"/>
        <v>40 ASIGNACIÓN PARA LA INVERSIÓN REGIONAL - DEPARTAMENTOS ART. 209 DE LA LEY 2056 DE 2020</v>
      </c>
      <c r="BI239" t="str">
        <f>VLOOKUP(F239,'447 F23.8  PROYECTOS DE INVE...'!$F$10:$U$68,16,0)</f>
        <v>40 ASIGNACIÓN PARA LA INVERSIÓN REGIONAL - DEPARTAMENTOS ART. 209 DE LA LEY 2056 DE 2020</v>
      </c>
      <c r="BJ239" t="b">
        <f t="shared" si="97"/>
        <v>1</v>
      </c>
      <c r="BK239" s="4" t="str">
        <f t="shared" si="108"/>
        <v>2023/01/10</v>
      </c>
      <c r="BL239" s="4" t="str">
        <f t="shared" si="109"/>
        <v>2023/01/10</v>
      </c>
      <c r="BM239" s="4" t="str">
        <f t="shared" si="110"/>
        <v>2024/06/30</v>
      </c>
      <c r="BN239" s="4" t="str">
        <f t="shared" si="111"/>
        <v>2024/06/30</v>
      </c>
      <c r="BO239" s="15" t="str">
        <f t="shared" si="98"/>
        <v>2023/01/10</v>
      </c>
      <c r="BP239" s="15" t="str">
        <f t="shared" si="99"/>
        <v>2023/01/10</v>
      </c>
      <c r="BQ239" s="15" t="str">
        <f t="shared" si="100"/>
        <v>2024/06/30</v>
      </c>
      <c r="BR239" s="15" t="str">
        <f t="shared" si="112"/>
        <v>2024/06/30</v>
      </c>
      <c r="BS239" s="15" t="str">
        <f t="shared" si="113"/>
        <v>OK</v>
      </c>
      <c r="BT239" s="15" t="str">
        <f t="shared" si="114"/>
        <v>OK</v>
      </c>
      <c r="BU239" s="15" t="str">
        <f t="shared" si="115"/>
        <v>OK</v>
      </c>
      <c r="BV239" s="15" t="str">
        <f t="shared" si="116"/>
        <v>OK</v>
      </c>
      <c r="BW239" s="16">
        <f t="shared" si="101"/>
        <v>0</v>
      </c>
      <c r="BX239" s="16">
        <f t="shared" si="102"/>
        <v>537</v>
      </c>
      <c r="BY239">
        <f t="shared" si="117"/>
        <v>0</v>
      </c>
      <c r="BZ239" t="str">
        <f t="shared" si="118"/>
        <v>OK</v>
      </c>
      <c r="CA239" t="str">
        <f t="shared" si="119"/>
        <v>OK</v>
      </c>
      <c r="CB239" t="str">
        <f t="shared" si="120"/>
        <v>OK</v>
      </c>
      <c r="CC239" t="str">
        <f t="shared" si="121"/>
        <v>OK</v>
      </c>
      <c r="CD239" s="43" t="s">
        <v>904</v>
      </c>
      <c r="CE239" s="44" t="s">
        <v>904</v>
      </c>
      <c r="CF239" s="44" t="s">
        <v>629</v>
      </c>
      <c r="CH239" s="8">
        <f t="shared" si="122"/>
        <v>-184</v>
      </c>
      <c r="CI239" s="8">
        <f t="shared" si="95"/>
        <v>45473</v>
      </c>
      <c r="CJ239">
        <f t="shared" si="103"/>
        <v>0</v>
      </c>
    </row>
    <row r="240" spans="1:88" ht="15.75" thickBot="1" x14ac:dyDescent="0.3">
      <c r="A240" s="1">
        <v>230</v>
      </c>
      <c r="B240" t="s">
        <v>1892</v>
      </c>
      <c r="C240" s="3" t="s">
        <v>58</v>
      </c>
      <c r="D240" s="3" t="s">
        <v>56</v>
      </c>
      <c r="E240" s="3" t="s">
        <v>396</v>
      </c>
      <c r="F240" s="3" t="s">
        <v>896</v>
      </c>
      <c r="G240" s="3" t="s">
        <v>1144</v>
      </c>
      <c r="H240" s="3" t="s">
        <v>140</v>
      </c>
      <c r="I240" s="3">
        <v>28332168</v>
      </c>
      <c r="J240" s="3" t="s">
        <v>269</v>
      </c>
      <c r="K240" s="3" t="s">
        <v>903</v>
      </c>
      <c r="L240" s="3" t="s">
        <v>280</v>
      </c>
      <c r="M240" s="4" t="s">
        <v>904</v>
      </c>
      <c r="N240" s="3" t="s">
        <v>61</v>
      </c>
      <c r="O240" s="3" t="s">
        <v>72</v>
      </c>
      <c r="P240" s="3">
        <v>39650659</v>
      </c>
      <c r="Q240" s="3"/>
      <c r="R240" s="3" t="s">
        <v>56</v>
      </c>
      <c r="S240" s="3" t="s">
        <v>56</v>
      </c>
      <c r="T240" s="3" t="s">
        <v>1147</v>
      </c>
      <c r="U240" s="3">
        <v>28332168</v>
      </c>
      <c r="V240" s="3" t="s">
        <v>242</v>
      </c>
      <c r="W240" s="3" t="s">
        <v>68</v>
      </c>
      <c r="X240" s="3" t="s">
        <v>56</v>
      </c>
      <c r="Y240" s="3">
        <v>0</v>
      </c>
      <c r="Z240" s="3">
        <v>720</v>
      </c>
      <c r="AA240" s="3" t="s">
        <v>84</v>
      </c>
      <c r="AB240" s="3">
        <v>0</v>
      </c>
      <c r="AC240" s="3" t="s">
        <v>68</v>
      </c>
      <c r="AD240" s="3" t="s">
        <v>56</v>
      </c>
      <c r="AE240" s="3"/>
      <c r="AF240" s="3"/>
      <c r="AG240" s="4" t="s">
        <v>904</v>
      </c>
      <c r="AH240" s="3">
        <v>28332168</v>
      </c>
      <c r="AI240" s="3">
        <v>0</v>
      </c>
      <c r="AJ240" s="3" t="s">
        <v>77</v>
      </c>
      <c r="AK240" s="3" t="s">
        <v>61</v>
      </c>
      <c r="AL240" s="3" t="s">
        <v>72</v>
      </c>
      <c r="AM240" s="3">
        <v>51700138</v>
      </c>
      <c r="AN240" s="3"/>
      <c r="AO240" s="3" t="s">
        <v>56</v>
      </c>
      <c r="AP240" s="3" t="s">
        <v>56</v>
      </c>
      <c r="AQ240" s="3" t="s">
        <v>906</v>
      </c>
      <c r="AR240" s="4" t="s">
        <v>427</v>
      </c>
      <c r="AS240" s="4" t="s">
        <v>427</v>
      </c>
      <c r="AT240" s="3" t="s">
        <v>1146</v>
      </c>
      <c r="AU240" s="6" t="s">
        <v>901</v>
      </c>
      <c r="AV240" s="6" t="s">
        <v>3600</v>
      </c>
      <c r="AW240" s="3" t="str">
        <f t="shared" si="104"/>
        <v>2019000050067</v>
      </c>
      <c r="AX240" t="str">
        <f>VLOOKUP(AW240,'447 F23.8  PROYECTOS DE INVE...'!$F$10:$P$694,11,0)</f>
        <v>2021/09/13</v>
      </c>
      <c r="AY240" s="3"/>
      <c r="AZ240" s="3" t="str">
        <f t="shared" si="96"/>
        <v>2023/01/10</v>
      </c>
      <c r="BA240" s="18" t="str">
        <f>VLOOKUP(AW240,'447 F23.8  PROYECTOS DE INVE...'!$JE$10:$JE$68,1,FALSE)</f>
        <v>2019000050067</v>
      </c>
      <c r="BB240" s="3" t="str">
        <f t="shared" si="105"/>
        <v>4 LIQUIDADO</v>
      </c>
      <c r="BC240" s="40" t="str">
        <f>VLOOKUP(BA240,'447 F23.8  PROYECTOS DE INVE...'!$F$10:$R$770,13,0)</f>
        <v>1 APROBADO</v>
      </c>
      <c r="BD240" s="40" t="str">
        <f t="shared" si="106"/>
        <v>4 LIQUIDADO1 APROBADO</v>
      </c>
      <c r="BG240" t="str">
        <f>IFERROR(VLOOKUP('448 F23.9  CONTRATOS REALIZA...'!BD240,Hoja1!$F$2:$G$7,2,0),"ERROR")</f>
        <v>ERROR</v>
      </c>
      <c r="BH240" s="3" t="str">
        <f t="shared" si="107"/>
        <v>40 ASIGNACIÓN PARA LA INVERSIÓN REGIONAL - DEPARTAMENTOS ART. 209 DE LA LEY 2056 DE 2020</v>
      </c>
      <c r="BI240" t="str">
        <f>VLOOKUP(F240,'447 F23.8  PROYECTOS DE INVE...'!$F$10:$U$68,16,0)</f>
        <v>40 ASIGNACIÓN PARA LA INVERSIÓN REGIONAL - DEPARTAMENTOS ART. 209 DE LA LEY 2056 DE 2020</v>
      </c>
      <c r="BJ240" t="b">
        <f t="shared" si="97"/>
        <v>1</v>
      </c>
      <c r="BK240" s="4" t="str">
        <f t="shared" si="108"/>
        <v>2023/01/10</v>
      </c>
      <c r="BL240" s="4" t="str">
        <f t="shared" si="109"/>
        <v>2023/01/10</v>
      </c>
      <c r="BM240" s="4" t="str">
        <f t="shared" si="110"/>
        <v>2024/06/30</v>
      </c>
      <c r="BN240" s="4" t="str">
        <f t="shared" si="111"/>
        <v>2024/06/30</v>
      </c>
      <c r="BO240" s="15" t="str">
        <f t="shared" si="98"/>
        <v>2023/01/10</v>
      </c>
      <c r="BP240" s="15" t="str">
        <f t="shared" si="99"/>
        <v>2023/01/10</v>
      </c>
      <c r="BQ240" s="15" t="str">
        <f t="shared" si="100"/>
        <v>2024/06/30</v>
      </c>
      <c r="BR240" s="15" t="str">
        <f t="shared" si="112"/>
        <v>2024/06/30</v>
      </c>
      <c r="BS240" s="15" t="str">
        <f t="shared" si="113"/>
        <v>OK</v>
      </c>
      <c r="BT240" s="15" t="str">
        <f t="shared" si="114"/>
        <v>OK</v>
      </c>
      <c r="BU240" s="15" t="str">
        <f t="shared" si="115"/>
        <v>OK</v>
      </c>
      <c r="BV240" s="15" t="str">
        <f t="shared" si="116"/>
        <v>OK</v>
      </c>
      <c r="BW240" s="16">
        <f t="shared" si="101"/>
        <v>0</v>
      </c>
      <c r="BX240" s="16">
        <f t="shared" si="102"/>
        <v>537</v>
      </c>
      <c r="BY240">
        <f t="shared" si="117"/>
        <v>0</v>
      </c>
      <c r="BZ240" t="str">
        <f t="shared" si="118"/>
        <v>OK</v>
      </c>
      <c r="CA240" t="str">
        <f t="shared" si="119"/>
        <v>OK</v>
      </c>
      <c r="CB240" t="str">
        <f t="shared" si="120"/>
        <v>OK</v>
      </c>
      <c r="CC240" t="str">
        <f t="shared" si="121"/>
        <v>OK</v>
      </c>
      <c r="CD240" s="43" t="s">
        <v>904</v>
      </c>
      <c r="CE240" s="44" t="s">
        <v>904</v>
      </c>
      <c r="CF240" s="44" t="s">
        <v>629</v>
      </c>
      <c r="CH240" s="8">
        <f t="shared" si="122"/>
        <v>-184</v>
      </c>
      <c r="CI240" s="8">
        <f t="shared" si="95"/>
        <v>45473</v>
      </c>
      <c r="CJ240">
        <f t="shared" si="103"/>
        <v>0</v>
      </c>
    </row>
    <row r="241" spans="1:88" ht="15.75" thickBot="1" x14ac:dyDescent="0.3">
      <c r="A241" s="1">
        <v>231</v>
      </c>
      <c r="B241" t="s">
        <v>1893</v>
      </c>
      <c r="C241" s="3" t="s">
        <v>58</v>
      </c>
      <c r="D241" s="3" t="s">
        <v>56</v>
      </c>
      <c r="E241" s="3" t="s">
        <v>396</v>
      </c>
      <c r="F241" s="3" t="s">
        <v>896</v>
      </c>
      <c r="G241" s="3" t="s">
        <v>1148</v>
      </c>
      <c r="H241" s="3" t="s">
        <v>140</v>
      </c>
      <c r="I241" s="3">
        <v>25813815</v>
      </c>
      <c r="J241" s="3" t="s">
        <v>269</v>
      </c>
      <c r="K241" s="3" t="s">
        <v>903</v>
      </c>
      <c r="L241" s="3" t="s">
        <v>280</v>
      </c>
      <c r="M241" s="4" t="s">
        <v>904</v>
      </c>
      <c r="N241" s="3" t="s">
        <v>61</v>
      </c>
      <c r="O241" s="3" t="s">
        <v>72</v>
      </c>
      <c r="P241" s="3">
        <v>194173</v>
      </c>
      <c r="Q241" s="3"/>
      <c r="R241" s="3" t="s">
        <v>56</v>
      </c>
      <c r="S241" s="3" t="s">
        <v>56</v>
      </c>
      <c r="T241" s="3" t="s">
        <v>1149</v>
      </c>
      <c r="U241" s="3">
        <v>25813815</v>
      </c>
      <c r="V241" s="3" t="s">
        <v>242</v>
      </c>
      <c r="W241" s="3" t="s">
        <v>68</v>
      </c>
      <c r="X241" s="3" t="s">
        <v>56</v>
      </c>
      <c r="Y241" s="3">
        <v>0</v>
      </c>
      <c r="Z241" s="3">
        <v>537</v>
      </c>
      <c r="AA241" s="3" t="s">
        <v>84</v>
      </c>
      <c r="AB241" s="3">
        <v>0</v>
      </c>
      <c r="AC241" s="3" t="s">
        <v>68</v>
      </c>
      <c r="AD241" s="3" t="s">
        <v>56</v>
      </c>
      <c r="AE241" s="3"/>
      <c r="AF241" s="3"/>
      <c r="AG241" s="4" t="s">
        <v>904</v>
      </c>
      <c r="AH241" s="3">
        <v>25813815</v>
      </c>
      <c r="AI241" s="3">
        <v>0</v>
      </c>
      <c r="AJ241" s="3" t="s">
        <v>77</v>
      </c>
      <c r="AK241" s="3" t="s">
        <v>61</v>
      </c>
      <c r="AL241" s="3" t="s">
        <v>72</v>
      </c>
      <c r="AM241" s="3">
        <v>51700138</v>
      </c>
      <c r="AN241" s="3"/>
      <c r="AO241" s="3" t="s">
        <v>56</v>
      </c>
      <c r="AP241" s="3" t="s">
        <v>56</v>
      </c>
      <c r="AQ241" s="3" t="s">
        <v>906</v>
      </c>
      <c r="AR241" s="4" t="s">
        <v>427</v>
      </c>
      <c r="AS241" s="4" t="s">
        <v>427</v>
      </c>
      <c r="AT241" s="3" t="s">
        <v>1150</v>
      </c>
      <c r="AU241" s="6" t="s">
        <v>901</v>
      </c>
      <c r="AV241" s="6" t="s">
        <v>3600</v>
      </c>
      <c r="AW241" s="3" t="str">
        <f t="shared" si="104"/>
        <v>2019000050067</v>
      </c>
      <c r="AX241" t="str">
        <f>VLOOKUP(AW241,'447 F23.8  PROYECTOS DE INVE...'!$F$10:$P$694,11,0)</f>
        <v>2021/09/13</v>
      </c>
      <c r="AY241" s="3"/>
      <c r="AZ241" s="3" t="str">
        <f t="shared" si="96"/>
        <v>2023/01/10</v>
      </c>
      <c r="BA241" s="18" t="str">
        <f>VLOOKUP(AW241,'447 F23.8  PROYECTOS DE INVE...'!$JE$10:$JE$68,1,FALSE)</f>
        <v>2019000050067</v>
      </c>
      <c r="BB241" s="3" t="str">
        <f t="shared" si="105"/>
        <v>4 LIQUIDADO</v>
      </c>
      <c r="BC241" s="40" t="str">
        <f>VLOOKUP(BA241,'447 F23.8  PROYECTOS DE INVE...'!$F$10:$R$770,13,0)</f>
        <v>1 APROBADO</v>
      </c>
      <c r="BD241" s="40" t="str">
        <f t="shared" si="106"/>
        <v>4 LIQUIDADO1 APROBADO</v>
      </c>
      <c r="BG241" t="str">
        <f>IFERROR(VLOOKUP('448 F23.9  CONTRATOS REALIZA...'!BD241,Hoja1!$F$2:$G$7,2,0),"ERROR")</f>
        <v>ERROR</v>
      </c>
      <c r="BH241" s="3" t="str">
        <f t="shared" si="107"/>
        <v>40 ASIGNACIÓN PARA LA INVERSIÓN REGIONAL - DEPARTAMENTOS ART. 209 DE LA LEY 2056 DE 2020</v>
      </c>
      <c r="BI241" t="str">
        <f>VLOOKUP(F241,'447 F23.8  PROYECTOS DE INVE...'!$F$10:$U$68,16,0)</f>
        <v>40 ASIGNACIÓN PARA LA INVERSIÓN REGIONAL - DEPARTAMENTOS ART. 209 DE LA LEY 2056 DE 2020</v>
      </c>
      <c r="BJ241" t="b">
        <f t="shared" si="97"/>
        <v>1</v>
      </c>
      <c r="BK241" s="4" t="str">
        <f t="shared" si="108"/>
        <v>2023/01/10</v>
      </c>
      <c r="BL241" s="4" t="str">
        <f t="shared" si="109"/>
        <v>2023/01/10</v>
      </c>
      <c r="BM241" s="4" t="str">
        <f t="shared" si="110"/>
        <v>2024/06/30</v>
      </c>
      <c r="BN241" s="4" t="str">
        <f t="shared" si="111"/>
        <v>2024/06/30</v>
      </c>
      <c r="BO241" s="15" t="str">
        <f t="shared" si="98"/>
        <v>2023/01/10</v>
      </c>
      <c r="BP241" s="15" t="str">
        <f t="shared" si="99"/>
        <v>2023/01/10</v>
      </c>
      <c r="BQ241" s="15" t="str">
        <f t="shared" si="100"/>
        <v>2024/06/30</v>
      </c>
      <c r="BR241" s="15" t="str">
        <f t="shared" si="112"/>
        <v>2024/06/30</v>
      </c>
      <c r="BS241" s="15" t="str">
        <f t="shared" si="113"/>
        <v>OK</v>
      </c>
      <c r="BT241" s="15" t="str">
        <f t="shared" si="114"/>
        <v>OK</v>
      </c>
      <c r="BU241" s="15" t="str">
        <f t="shared" si="115"/>
        <v>OK</v>
      </c>
      <c r="BV241" s="15" t="str">
        <f t="shared" si="116"/>
        <v>OK</v>
      </c>
      <c r="BW241" s="16">
        <f t="shared" si="101"/>
        <v>0</v>
      </c>
      <c r="BX241" s="16">
        <f t="shared" si="102"/>
        <v>537</v>
      </c>
      <c r="BY241">
        <f t="shared" si="117"/>
        <v>0</v>
      </c>
      <c r="BZ241" t="str">
        <f t="shared" si="118"/>
        <v>OK</v>
      </c>
      <c r="CA241" t="str">
        <f t="shared" si="119"/>
        <v>OK</v>
      </c>
      <c r="CB241" t="str">
        <f t="shared" si="120"/>
        <v>OK</v>
      </c>
      <c r="CC241" t="str">
        <f t="shared" si="121"/>
        <v>OK</v>
      </c>
      <c r="CD241" s="43" t="s">
        <v>904</v>
      </c>
      <c r="CE241" s="44" t="s">
        <v>904</v>
      </c>
      <c r="CF241" s="44" t="s">
        <v>629</v>
      </c>
      <c r="CH241" s="8">
        <f t="shared" si="122"/>
        <v>-184</v>
      </c>
      <c r="CI241" s="8">
        <f t="shared" si="95"/>
        <v>45473</v>
      </c>
      <c r="CJ241">
        <f t="shared" si="103"/>
        <v>0</v>
      </c>
    </row>
    <row r="242" spans="1:88" ht="15.75" thickBot="1" x14ac:dyDescent="0.3">
      <c r="A242" s="1">
        <v>232</v>
      </c>
      <c r="B242" t="s">
        <v>1894</v>
      </c>
      <c r="C242" s="3" t="s">
        <v>58</v>
      </c>
      <c r="D242" s="3" t="s">
        <v>56</v>
      </c>
      <c r="E242" s="3" t="s">
        <v>396</v>
      </c>
      <c r="F242" s="3" t="s">
        <v>896</v>
      </c>
      <c r="G242" s="3" t="s">
        <v>1148</v>
      </c>
      <c r="H242" s="3" t="s">
        <v>140</v>
      </c>
      <c r="I242" s="3">
        <v>25813815</v>
      </c>
      <c r="J242" s="3" t="s">
        <v>269</v>
      </c>
      <c r="K242" s="3" t="s">
        <v>903</v>
      </c>
      <c r="L242" s="3" t="s">
        <v>280</v>
      </c>
      <c r="M242" s="4" t="s">
        <v>904</v>
      </c>
      <c r="N242" s="3" t="s">
        <v>61</v>
      </c>
      <c r="O242" s="3" t="s">
        <v>72</v>
      </c>
      <c r="P242" s="3">
        <v>39634907</v>
      </c>
      <c r="Q242" s="3"/>
      <c r="R242" s="3" t="s">
        <v>56</v>
      </c>
      <c r="S242" s="3" t="s">
        <v>56</v>
      </c>
      <c r="T242" s="3" t="s">
        <v>1151</v>
      </c>
      <c r="U242" s="3">
        <v>25813815</v>
      </c>
      <c r="V242" s="3" t="s">
        <v>242</v>
      </c>
      <c r="W242" s="3" t="s">
        <v>68</v>
      </c>
      <c r="X242" s="3" t="s">
        <v>56</v>
      </c>
      <c r="Y242" s="3">
        <v>0</v>
      </c>
      <c r="Z242" s="3">
        <v>537</v>
      </c>
      <c r="AA242" s="3" t="s">
        <v>84</v>
      </c>
      <c r="AB242" s="3">
        <v>0</v>
      </c>
      <c r="AC242" s="3" t="s">
        <v>68</v>
      </c>
      <c r="AD242" s="3" t="s">
        <v>56</v>
      </c>
      <c r="AE242" s="3"/>
      <c r="AF242" s="3"/>
      <c r="AG242" s="4" t="s">
        <v>904</v>
      </c>
      <c r="AH242" s="3">
        <v>25813815</v>
      </c>
      <c r="AI242" s="3">
        <v>0</v>
      </c>
      <c r="AJ242" s="3" t="s">
        <v>77</v>
      </c>
      <c r="AK242" s="3" t="s">
        <v>61</v>
      </c>
      <c r="AL242" s="3" t="s">
        <v>72</v>
      </c>
      <c r="AM242" s="3">
        <v>51700138</v>
      </c>
      <c r="AN242" s="3"/>
      <c r="AO242" s="3" t="s">
        <v>56</v>
      </c>
      <c r="AP242" s="3" t="s">
        <v>56</v>
      </c>
      <c r="AQ242" s="3" t="s">
        <v>906</v>
      </c>
      <c r="AR242" s="4" t="s">
        <v>427</v>
      </c>
      <c r="AS242" s="4" t="s">
        <v>427</v>
      </c>
      <c r="AT242" s="3" t="s">
        <v>1150</v>
      </c>
      <c r="AU242" s="6" t="s">
        <v>901</v>
      </c>
      <c r="AV242" s="6" t="s">
        <v>3600</v>
      </c>
      <c r="AW242" s="3" t="str">
        <f t="shared" si="104"/>
        <v>2019000050067</v>
      </c>
      <c r="AX242" t="str">
        <f>VLOOKUP(AW242,'447 F23.8  PROYECTOS DE INVE...'!$F$10:$P$694,11,0)</f>
        <v>2021/09/13</v>
      </c>
      <c r="AY242" s="3"/>
      <c r="AZ242" s="3" t="str">
        <f t="shared" si="96"/>
        <v>2023/01/10</v>
      </c>
      <c r="BA242" s="18" t="str">
        <f>VLOOKUP(AW242,'447 F23.8  PROYECTOS DE INVE...'!$JE$10:$JE$68,1,FALSE)</f>
        <v>2019000050067</v>
      </c>
      <c r="BB242" s="3" t="str">
        <f t="shared" si="105"/>
        <v>4 LIQUIDADO</v>
      </c>
      <c r="BC242" s="40" t="str">
        <f>VLOOKUP(BA242,'447 F23.8  PROYECTOS DE INVE...'!$F$10:$R$770,13,0)</f>
        <v>1 APROBADO</v>
      </c>
      <c r="BD242" s="40" t="str">
        <f t="shared" si="106"/>
        <v>4 LIQUIDADO1 APROBADO</v>
      </c>
      <c r="BG242" t="str">
        <f>IFERROR(VLOOKUP('448 F23.9  CONTRATOS REALIZA...'!BD242,Hoja1!$F$2:$G$7,2,0),"ERROR")</f>
        <v>ERROR</v>
      </c>
      <c r="BH242" s="3" t="str">
        <f t="shared" si="107"/>
        <v>40 ASIGNACIÓN PARA LA INVERSIÓN REGIONAL - DEPARTAMENTOS ART. 209 DE LA LEY 2056 DE 2020</v>
      </c>
      <c r="BI242" t="str">
        <f>VLOOKUP(F242,'447 F23.8  PROYECTOS DE INVE...'!$F$10:$U$68,16,0)</f>
        <v>40 ASIGNACIÓN PARA LA INVERSIÓN REGIONAL - DEPARTAMENTOS ART. 209 DE LA LEY 2056 DE 2020</v>
      </c>
      <c r="BJ242" t="b">
        <f t="shared" si="97"/>
        <v>1</v>
      </c>
      <c r="BK242" s="4" t="str">
        <f t="shared" si="108"/>
        <v>2023/01/10</v>
      </c>
      <c r="BL242" s="4" t="str">
        <f t="shared" si="109"/>
        <v>2023/01/10</v>
      </c>
      <c r="BM242" s="4" t="str">
        <f t="shared" si="110"/>
        <v>2024/06/30</v>
      </c>
      <c r="BN242" s="4" t="str">
        <f t="shared" si="111"/>
        <v>2024/06/30</v>
      </c>
      <c r="BO242" s="15" t="str">
        <f t="shared" si="98"/>
        <v>2023/01/10</v>
      </c>
      <c r="BP242" s="15" t="str">
        <f t="shared" si="99"/>
        <v>2023/01/10</v>
      </c>
      <c r="BQ242" s="15" t="str">
        <f t="shared" si="100"/>
        <v>2024/06/30</v>
      </c>
      <c r="BR242" s="15" t="str">
        <f t="shared" si="112"/>
        <v>2024/06/30</v>
      </c>
      <c r="BS242" s="15" t="str">
        <f t="shared" si="113"/>
        <v>OK</v>
      </c>
      <c r="BT242" s="15" t="str">
        <f t="shared" si="114"/>
        <v>OK</v>
      </c>
      <c r="BU242" s="15" t="str">
        <f t="shared" si="115"/>
        <v>OK</v>
      </c>
      <c r="BV242" s="15" t="str">
        <f t="shared" si="116"/>
        <v>OK</v>
      </c>
      <c r="BW242" s="16">
        <f t="shared" si="101"/>
        <v>0</v>
      </c>
      <c r="BX242" s="16">
        <f t="shared" si="102"/>
        <v>537</v>
      </c>
      <c r="BY242">
        <f t="shared" si="117"/>
        <v>0</v>
      </c>
      <c r="BZ242" t="str">
        <f t="shared" si="118"/>
        <v>OK</v>
      </c>
      <c r="CA242" t="str">
        <f t="shared" si="119"/>
        <v>OK</v>
      </c>
      <c r="CB242" t="str">
        <f t="shared" si="120"/>
        <v>OK</v>
      </c>
      <c r="CC242" t="str">
        <f t="shared" si="121"/>
        <v>OK</v>
      </c>
      <c r="CD242" s="43" t="s">
        <v>904</v>
      </c>
      <c r="CE242" s="44" t="s">
        <v>904</v>
      </c>
      <c r="CF242" s="44" t="s">
        <v>629</v>
      </c>
      <c r="CH242" s="8">
        <f t="shared" si="122"/>
        <v>-184</v>
      </c>
      <c r="CI242" s="8">
        <f t="shared" si="95"/>
        <v>45473</v>
      </c>
      <c r="CJ242">
        <f t="shared" si="103"/>
        <v>0</v>
      </c>
    </row>
    <row r="243" spans="1:88" ht="15.75" thickBot="1" x14ac:dyDescent="0.3">
      <c r="A243" s="1">
        <v>233</v>
      </c>
      <c r="B243" t="s">
        <v>1895</v>
      </c>
      <c r="C243" s="3" t="s">
        <v>58</v>
      </c>
      <c r="D243" s="3" t="s">
        <v>56</v>
      </c>
      <c r="E243" s="3" t="s">
        <v>396</v>
      </c>
      <c r="F243" s="3" t="s">
        <v>896</v>
      </c>
      <c r="G243" s="3" t="s">
        <v>1148</v>
      </c>
      <c r="H243" s="3" t="s">
        <v>140</v>
      </c>
      <c r="I243" s="3">
        <v>25813815</v>
      </c>
      <c r="J243" s="3" t="s">
        <v>269</v>
      </c>
      <c r="K243" s="3" t="s">
        <v>903</v>
      </c>
      <c r="L243" s="3" t="s">
        <v>280</v>
      </c>
      <c r="M243" s="4" t="s">
        <v>904</v>
      </c>
      <c r="N243" s="3" t="s">
        <v>61</v>
      </c>
      <c r="O243" s="3" t="s">
        <v>72</v>
      </c>
      <c r="P243" s="3">
        <v>41452209</v>
      </c>
      <c r="Q243" s="3"/>
      <c r="R243" s="3" t="s">
        <v>56</v>
      </c>
      <c r="S243" s="3" t="s">
        <v>56</v>
      </c>
      <c r="T243" s="3" t="s">
        <v>1152</v>
      </c>
      <c r="U243" s="3">
        <v>25813815</v>
      </c>
      <c r="V243" s="3" t="s">
        <v>242</v>
      </c>
      <c r="W243" s="3" t="s">
        <v>68</v>
      </c>
      <c r="X243" s="3" t="s">
        <v>56</v>
      </c>
      <c r="Y243" s="3">
        <v>0</v>
      </c>
      <c r="Z243" s="3">
        <v>537</v>
      </c>
      <c r="AA243" s="3" t="s">
        <v>84</v>
      </c>
      <c r="AB243" s="3">
        <v>0</v>
      </c>
      <c r="AC243" s="3" t="s">
        <v>68</v>
      </c>
      <c r="AD243" s="3" t="s">
        <v>56</v>
      </c>
      <c r="AE243" s="3"/>
      <c r="AF243" s="3"/>
      <c r="AG243" s="4" t="s">
        <v>904</v>
      </c>
      <c r="AH243" s="3">
        <v>25813815</v>
      </c>
      <c r="AI243" s="3">
        <v>0</v>
      </c>
      <c r="AJ243" s="3" t="s">
        <v>77</v>
      </c>
      <c r="AK243" s="3" t="s">
        <v>61</v>
      </c>
      <c r="AL243" s="3" t="s">
        <v>72</v>
      </c>
      <c r="AM243" s="3">
        <v>51700138</v>
      </c>
      <c r="AN243" s="3"/>
      <c r="AO243" s="3" t="s">
        <v>56</v>
      </c>
      <c r="AP243" s="3" t="s">
        <v>56</v>
      </c>
      <c r="AQ243" s="3" t="s">
        <v>906</v>
      </c>
      <c r="AR243" s="4" t="s">
        <v>427</v>
      </c>
      <c r="AS243" s="4" t="s">
        <v>427</v>
      </c>
      <c r="AT243" s="3" t="s">
        <v>1150</v>
      </c>
      <c r="AU243" s="6" t="s">
        <v>901</v>
      </c>
      <c r="AV243" s="6" t="s">
        <v>3600</v>
      </c>
      <c r="AW243" s="3" t="str">
        <f t="shared" si="104"/>
        <v>2019000050067</v>
      </c>
      <c r="AX243" t="str">
        <f>VLOOKUP(AW243,'447 F23.8  PROYECTOS DE INVE...'!$F$10:$P$694,11,0)</f>
        <v>2021/09/13</v>
      </c>
      <c r="AY243" s="3"/>
      <c r="AZ243" s="3" t="str">
        <f t="shared" si="96"/>
        <v>2023/01/10</v>
      </c>
      <c r="BA243" s="18" t="str">
        <f>VLOOKUP(AW243,'447 F23.8  PROYECTOS DE INVE...'!$JE$10:$JE$68,1,FALSE)</f>
        <v>2019000050067</v>
      </c>
      <c r="BB243" s="3" t="str">
        <f t="shared" si="105"/>
        <v>4 LIQUIDADO</v>
      </c>
      <c r="BC243" s="40" t="str">
        <f>VLOOKUP(BA243,'447 F23.8  PROYECTOS DE INVE...'!$F$10:$R$770,13,0)</f>
        <v>1 APROBADO</v>
      </c>
      <c r="BD243" s="40" t="str">
        <f t="shared" si="106"/>
        <v>4 LIQUIDADO1 APROBADO</v>
      </c>
      <c r="BG243" t="str">
        <f>IFERROR(VLOOKUP('448 F23.9  CONTRATOS REALIZA...'!BD243,Hoja1!$F$2:$G$7,2,0),"ERROR")</f>
        <v>ERROR</v>
      </c>
      <c r="BH243" s="3" t="str">
        <f t="shared" si="107"/>
        <v>40 ASIGNACIÓN PARA LA INVERSIÓN REGIONAL - DEPARTAMENTOS ART. 209 DE LA LEY 2056 DE 2020</v>
      </c>
      <c r="BI243" t="str">
        <f>VLOOKUP(F243,'447 F23.8  PROYECTOS DE INVE...'!$F$10:$U$68,16,0)</f>
        <v>40 ASIGNACIÓN PARA LA INVERSIÓN REGIONAL - DEPARTAMENTOS ART. 209 DE LA LEY 2056 DE 2020</v>
      </c>
      <c r="BJ243" t="b">
        <f t="shared" si="97"/>
        <v>1</v>
      </c>
      <c r="BK243" s="4" t="str">
        <f t="shared" si="108"/>
        <v>2023/01/10</v>
      </c>
      <c r="BL243" s="4" t="str">
        <f t="shared" si="109"/>
        <v>2023/01/10</v>
      </c>
      <c r="BM243" s="4" t="str">
        <f t="shared" si="110"/>
        <v>2024/06/30</v>
      </c>
      <c r="BN243" s="4" t="str">
        <f t="shared" si="111"/>
        <v>2024/06/30</v>
      </c>
      <c r="BO243" s="15" t="str">
        <f t="shared" si="98"/>
        <v>2023/01/10</v>
      </c>
      <c r="BP243" s="15" t="str">
        <f t="shared" si="99"/>
        <v>2023/01/10</v>
      </c>
      <c r="BQ243" s="15" t="str">
        <f t="shared" si="100"/>
        <v>2024/06/30</v>
      </c>
      <c r="BR243" s="15" t="str">
        <f t="shared" si="112"/>
        <v>2024/06/30</v>
      </c>
      <c r="BS243" s="15" t="str">
        <f t="shared" si="113"/>
        <v>OK</v>
      </c>
      <c r="BT243" s="15" t="str">
        <f t="shared" si="114"/>
        <v>OK</v>
      </c>
      <c r="BU243" s="15" t="str">
        <f t="shared" si="115"/>
        <v>OK</v>
      </c>
      <c r="BV243" s="15" t="str">
        <f t="shared" si="116"/>
        <v>OK</v>
      </c>
      <c r="BW243" s="16">
        <f t="shared" si="101"/>
        <v>0</v>
      </c>
      <c r="BX243" s="16">
        <f t="shared" si="102"/>
        <v>537</v>
      </c>
      <c r="BY243">
        <f t="shared" si="117"/>
        <v>0</v>
      </c>
      <c r="BZ243" t="str">
        <f t="shared" si="118"/>
        <v>OK</v>
      </c>
      <c r="CA243" t="str">
        <f t="shared" si="119"/>
        <v>OK</v>
      </c>
      <c r="CB243" t="str">
        <f t="shared" si="120"/>
        <v>OK</v>
      </c>
      <c r="CC243" t="str">
        <f t="shared" si="121"/>
        <v>OK</v>
      </c>
      <c r="CD243" s="43" t="s">
        <v>904</v>
      </c>
      <c r="CE243" s="44" t="s">
        <v>904</v>
      </c>
      <c r="CF243" s="44" t="s">
        <v>427</v>
      </c>
      <c r="CH243" s="8">
        <f t="shared" si="122"/>
        <v>0</v>
      </c>
      <c r="CI243" s="8">
        <f t="shared" si="95"/>
        <v>45473</v>
      </c>
      <c r="CJ243">
        <f t="shared" si="103"/>
        <v>0</v>
      </c>
    </row>
    <row r="244" spans="1:88" ht="15.75" thickBot="1" x14ac:dyDescent="0.3">
      <c r="A244" s="1">
        <v>234</v>
      </c>
      <c r="B244" t="s">
        <v>1896</v>
      </c>
      <c r="C244" s="3" t="s">
        <v>58</v>
      </c>
      <c r="D244" s="3" t="s">
        <v>56</v>
      </c>
      <c r="E244" s="3" t="s">
        <v>396</v>
      </c>
      <c r="F244" s="3" t="s">
        <v>896</v>
      </c>
      <c r="G244" s="3" t="s">
        <v>1148</v>
      </c>
      <c r="H244" s="3" t="s">
        <v>140</v>
      </c>
      <c r="I244" s="3">
        <v>25813815</v>
      </c>
      <c r="J244" s="3" t="s">
        <v>269</v>
      </c>
      <c r="K244" s="3" t="s">
        <v>903</v>
      </c>
      <c r="L244" s="3" t="s">
        <v>280</v>
      </c>
      <c r="M244" s="4" t="s">
        <v>904</v>
      </c>
      <c r="N244" s="3" t="s">
        <v>61</v>
      </c>
      <c r="O244" s="3" t="s">
        <v>72</v>
      </c>
      <c r="P244" s="3">
        <v>41718890</v>
      </c>
      <c r="Q244" s="3"/>
      <c r="R244" s="3" t="s">
        <v>56</v>
      </c>
      <c r="S244" s="3" t="s">
        <v>56</v>
      </c>
      <c r="T244" s="3" t="s">
        <v>1153</v>
      </c>
      <c r="U244" s="3">
        <v>25813815</v>
      </c>
      <c r="V244" s="3" t="s">
        <v>242</v>
      </c>
      <c r="W244" s="3" t="s">
        <v>68</v>
      </c>
      <c r="X244" s="3" t="s">
        <v>56</v>
      </c>
      <c r="Y244" s="3">
        <v>0</v>
      </c>
      <c r="Z244" s="3">
        <v>537</v>
      </c>
      <c r="AA244" s="3" t="s">
        <v>84</v>
      </c>
      <c r="AB244" s="3">
        <v>0</v>
      </c>
      <c r="AC244" s="3" t="s">
        <v>68</v>
      </c>
      <c r="AD244" s="3" t="s">
        <v>56</v>
      </c>
      <c r="AE244" s="3"/>
      <c r="AF244" s="3"/>
      <c r="AG244" s="4" t="s">
        <v>904</v>
      </c>
      <c r="AH244" s="3">
        <v>25813815</v>
      </c>
      <c r="AI244" s="3">
        <v>0</v>
      </c>
      <c r="AJ244" s="3" t="s">
        <v>77</v>
      </c>
      <c r="AK244" s="3" t="s">
        <v>61</v>
      </c>
      <c r="AL244" s="3" t="s">
        <v>72</v>
      </c>
      <c r="AM244" s="3">
        <v>51700138</v>
      </c>
      <c r="AN244" s="3"/>
      <c r="AO244" s="3" t="s">
        <v>56</v>
      </c>
      <c r="AP244" s="3" t="s">
        <v>56</v>
      </c>
      <c r="AQ244" s="3" t="s">
        <v>906</v>
      </c>
      <c r="AR244" s="4" t="s">
        <v>427</v>
      </c>
      <c r="AS244" s="4" t="s">
        <v>427</v>
      </c>
      <c r="AT244" s="3" t="s">
        <v>1150</v>
      </c>
      <c r="AU244" s="6" t="s">
        <v>901</v>
      </c>
      <c r="AV244" s="6" t="s">
        <v>3600</v>
      </c>
      <c r="AW244" s="3" t="str">
        <f t="shared" si="104"/>
        <v>2019000050067</v>
      </c>
      <c r="AX244" t="str">
        <f>VLOOKUP(AW244,'447 F23.8  PROYECTOS DE INVE...'!$F$10:$P$694,11,0)</f>
        <v>2021/09/13</v>
      </c>
      <c r="AY244" s="3"/>
      <c r="AZ244" s="3" t="str">
        <f t="shared" si="96"/>
        <v>2023/01/10</v>
      </c>
      <c r="BA244" s="18" t="str">
        <f>VLOOKUP(AW244,'447 F23.8  PROYECTOS DE INVE...'!$JE$10:$JE$68,1,FALSE)</f>
        <v>2019000050067</v>
      </c>
      <c r="BB244" s="3" t="str">
        <f t="shared" si="105"/>
        <v>4 LIQUIDADO</v>
      </c>
      <c r="BC244" s="40" t="str">
        <f>VLOOKUP(BA244,'447 F23.8  PROYECTOS DE INVE...'!$F$10:$R$770,13,0)</f>
        <v>1 APROBADO</v>
      </c>
      <c r="BD244" s="40" t="str">
        <f t="shared" si="106"/>
        <v>4 LIQUIDADO1 APROBADO</v>
      </c>
      <c r="BG244" t="str">
        <f>IFERROR(VLOOKUP('448 F23.9  CONTRATOS REALIZA...'!BD244,Hoja1!$F$2:$G$7,2,0),"ERROR")</f>
        <v>ERROR</v>
      </c>
      <c r="BH244" s="3" t="str">
        <f t="shared" si="107"/>
        <v>40 ASIGNACIÓN PARA LA INVERSIÓN REGIONAL - DEPARTAMENTOS ART. 209 DE LA LEY 2056 DE 2020</v>
      </c>
      <c r="BI244" t="str">
        <f>VLOOKUP(F244,'447 F23.8  PROYECTOS DE INVE...'!$F$10:$U$68,16,0)</f>
        <v>40 ASIGNACIÓN PARA LA INVERSIÓN REGIONAL - DEPARTAMENTOS ART. 209 DE LA LEY 2056 DE 2020</v>
      </c>
      <c r="BJ244" t="b">
        <f t="shared" si="97"/>
        <v>1</v>
      </c>
      <c r="BK244" s="4" t="str">
        <f t="shared" si="108"/>
        <v>2023/01/10</v>
      </c>
      <c r="BL244" s="4" t="str">
        <f t="shared" si="109"/>
        <v>2023/01/10</v>
      </c>
      <c r="BM244" s="4" t="str">
        <f t="shared" si="110"/>
        <v>2024/06/30</v>
      </c>
      <c r="BN244" s="4" t="str">
        <f t="shared" si="111"/>
        <v>2024/06/30</v>
      </c>
      <c r="BO244" s="15" t="str">
        <f t="shared" si="98"/>
        <v>2023/01/10</v>
      </c>
      <c r="BP244" s="15" t="str">
        <f t="shared" si="99"/>
        <v>2023/01/10</v>
      </c>
      <c r="BQ244" s="15" t="str">
        <f t="shared" si="100"/>
        <v>2024/06/30</v>
      </c>
      <c r="BR244" s="15" t="str">
        <f t="shared" si="112"/>
        <v>2024/06/30</v>
      </c>
      <c r="BS244" s="15" t="str">
        <f t="shared" si="113"/>
        <v>OK</v>
      </c>
      <c r="BT244" s="15" t="str">
        <f t="shared" si="114"/>
        <v>OK</v>
      </c>
      <c r="BU244" s="15" t="str">
        <f t="shared" si="115"/>
        <v>OK</v>
      </c>
      <c r="BV244" s="15" t="str">
        <f t="shared" si="116"/>
        <v>OK</v>
      </c>
      <c r="BW244" s="16">
        <f t="shared" si="101"/>
        <v>0</v>
      </c>
      <c r="BX244" s="16">
        <f t="shared" si="102"/>
        <v>537</v>
      </c>
      <c r="BY244">
        <f t="shared" si="117"/>
        <v>0</v>
      </c>
      <c r="BZ244" t="str">
        <f t="shared" si="118"/>
        <v>OK</v>
      </c>
      <c r="CA244" t="str">
        <f t="shared" si="119"/>
        <v>OK</v>
      </c>
      <c r="CB244" t="str">
        <f t="shared" si="120"/>
        <v>OK</v>
      </c>
      <c r="CC244" t="str">
        <f t="shared" si="121"/>
        <v>OK</v>
      </c>
      <c r="CD244" s="43" t="s">
        <v>904</v>
      </c>
      <c r="CE244" s="44" t="s">
        <v>904</v>
      </c>
      <c r="CF244" s="44" t="s">
        <v>427</v>
      </c>
      <c r="CH244" s="8">
        <f t="shared" si="122"/>
        <v>0</v>
      </c>
      <c r="CI244" s="8">
        <f t="shared" si="95"/>
        <v>45473</v>
      </c>
      <c r="CJ244">
        <f t="shared" si="103"/>
        <v>0</v>
      </c>
    </row>
    <row r="245" spans="1:88" ht="15.75" thickBot="1" x14ac:dyDescent="0.3">
      <c r="A245" s="1">
        <v>235</v>
      </c>
      <c r="B245" t="s">
        <v>1897</v>
      </c>
      <c r="C245" s="3" t="s">
        <v>58</v>
      </c>
      <c r="D245" s="3" t="s">
        <v>56</v>
      </c>
      <c r="E245" s="3" t="s">
        <v>396</v>
      </c>
      <c r="F245" s="3" t="s">
        <v>896</v>
      </c>
      <c r="G245" s="3" t="s">
        <v>1148</v>
      </c>
      <c r="H245" s="3" t="s">
        <v>140</v>
      </c>
      <c r="I245" s="3">
        <v>6453454</v>
      </c>
      <c r="J245" s="3" t="s">
        <v>269</v>
      </c>
      <c r="K245" s="3" t="s">
        <v>903</v>
      </c>
      <c r="L245" s="3" t="s">
        <v>280</v>
      </c>
      <c r="M245" s="4" t="s">
        <v>904</v>
      </c>
      <c r="N245" s="3" t="s">
        <v>61</v>
      </c>
      <c r="O245" s="3" t="s">
        <v>72</v>
      </c>
      <c r="P245" s="3">
        <v>80273939</v>
      </c>
      <c r="Q245" s="3"/>
      <c r="R245" s="3" t="s">
        <v>56</v>
      </c>
      <c r="S245" s="3" t="s">
        <v>56</v>
      </c>
      <c r="T245" s="3" t="s">
        <v>1154</v>
      </c>
      <c r="U245" s="3">
        <v>6453454</v>
      </c>
      <c r="V245" s="3" t="s">
        <v>242</v>
      </c>
      <c r="W245" s="3" t="s">
        <v>68</v>
      </c>
      <c r="X245" s="3" t="s">
        <v>56</v>
      </c>
      <c r="Y245" s="3">
        <v>0</v>
      </c>
      <c r="Z245" s="3">
        <v>537</v>
      </c>
      <c r="AA245" s="3" t="s">
        <v>84</v>
      </c>
      <c r="AB245" s="3">
        <v>0</v>
      </c>
      <c r="AC245" s="3" t="s">
        <v>68</v>
      </c>
      <c r="AD245" s="3" t="s">
        <v>56</v>
      </c>
      <c r="AE245" s="3"/>
      <c r="AF245" s="3"/>
      <c r="AG245" s="4" t="s">
        <v>904</v>
      </c>
      <c r="AH245" s="3">
        <v>6453454</v>
      </c>
      <c r="AI245" s="3">
        <v>0</v>
      </c>
      <c r="AJ245" s="3" t="s">
        <v>77</v>
      </c>
      <c r="AK245" s="3" t="s">
        <v>61</v>
      </c>
      <c r="AL245" s="3" t="s">
        <v>72</v>
      </c>
      <c r="AM245" s="3">
        <v>51700138</v>
      </c>
      <c r="AN245" s="3"/>
      <c r="AO245" s="3" t="s">
        <v>56</v>
      </c>
      <c r="AP245" s="3" t="s">
        <v>56</v>
      </c>
      <c r="AQ245" s="3" t="s">
        <v>906</v>
      </c>
      <c r="AR245" s="4" t="s">
        <v>427</v>
      </c>
      <c r="AS245" s="4" t="s">
        <v>427</v>
      </c>
      <c r="AT245" s="3" t="s">
        <v>1150</v>
      </c>
      <c r="AU245" s="6" t="s">
        <v>901</v>
      </c>
      <c r="AV245" s="6" t="s">
        <v>3600</v>
      </c>
      <c r="AW245" s="3" t="str">
        <f t="shared" si="104"/>
        <v>2019000050067</v>
      </c>
      <c r="AX245" t="str">
        <f>VLOOKUP(AW245,'447 F23.8  PROYECTOS DE INVE...'!$F$10:$P$694,11,0)</f>
        <v>2021/09/13</v>
      </c>
      <c r="AY245" s="3"/>
      <c r="AZ245" s="3" t="str">
        <f t="shared" si="96"/>
        <v>2023/01/10</v>
      </c>
      <c r="BA245" s="18" t="str">
        <f>VLOOKUP(AW245,'447 F23.8  PROYECTOS DE INVE...'!$JE$10:$JE$68,1,FALSE)</f>
        <v>2019000050067</v>
      </c>
      <c r="BB245" s="3" t="str">
        <f t="shared" si="105"/>
        <v>4 LIQUIDADO</v>
      </c>
      <c r="BC245" s="40" t="str">
        <f>VLOOKUP(BA245,'447 F23.8  PROYECTOS DE INVE...'!$F$10:$R$770,13,0)</f>
        <v>1 APROBADO</v>
      </c>
      <c r="BD245" s="40" t="str">
        <f t="shared" si="106"/>
        <v>4 LIQUIDADO1 APROBADO</v>
      </c>
      <c r="BG245" t="str">
        <f>IFERROR(VLOOKUP('448 F23.9  CONTRATOS REALIZA...'!BD245,Hoja1!$F$2:$G$7,2,0),"ERROR")</f>
        <v>ERROR</v>
      </c>
      <c r="BH245" s="3" t="str">
        <f t="shared" si="107"/>
        <v>40 ASIGNACIÓN PARA LA INVERSIÓN REGIONAL - DEPARTAMENTOS ART. 209 DE LA LEY 2056 DE 2020</v>
      </c>
      <c r="BI245" t="str">
        <f>VLOOKUP(F245,'447 F23.8  PROYECTOS DE INVE...'!$F$10:$U$68,16,0)</f>
        <v>40 ASIGNACIÓN PARA LA INVERSIÓN REGIONAL - DEPARTAMENTOS ART. 209 DE LA LEY 2056 DE 2020</v>
      </c>
      <c r="BJ245" t="b">
        <f t="shared" si="97"/>
        <v>1</v>
      </c>
      <c r="BK245" s="4" t="str">
        <f t="shared" si="108"/>
        <v>2023/01/10</v>
      </c>
      <c r="BL245" s="4" t="str">
        <f t="shared" si="109"/>
        <v>2023/01/10</v>
      </c>
      <c r="BM245" s="4" t="str">
        <f t="shared" si="110"/>
        <v>2024/06/30</v>
      </c>
      <c r="BN245" s="4" t="str">
        <f t="shared" si="111"/>
        <v>2024/06/30</v>
      </c>
      <c r="BO245" s="15" t="str">
        <f t="shared" si="98"/>
        <v>2023/01/10</v>
      </c>
      <c r="BP245" s="15" t="str">
        <f t="shared" si="99"/>
        <v>2023/01/10</v>
      </c>
      <c r="BQ245" s="15" t="str">
        <f t="shared" si="100"/>
        <v>2024/06/30</v>
      </c>
      <c r="BR245" s="15" t="str">
        <f t="shared" si="112"/>
        <v>2024/06/30</v>
      </c>
      <c r="BS245" s="15" t="str">
        <f t="shared" si="113"/>
        <v>OK</v>
      </c>
      <c r="BT245" s="15" t="str">
        <f t="shared" si="114"/>
        <v>OK</v>
      </c>
      <c r="BU245" s="15" t="str">
        <f t="shared" si="115"/>
        <v>OK</v>
      </c>
      <c r="BV245" s="15" t="str">
        <f t="shared" si="116"/>
        <v>OK</v>
      </c>
      <c r="BW245" s="16">
        <f t="shared" si="101"/>
        <v>0</v>
      </c>
      <c r="BX245" s="16">
        <f t="shared" si="102"/>
        <v>537</v>
      </c>
      <c r="BY245">
        <f t="shared" si="117"/>
        <v>0</v>
      </c>
      <c r="BZ245" t="str">
        <f t="shared" si="118"/>
        <v>OK</v>
      </c>
      <c r="CA245" t="str">
        <f t="shared" si="119"/>
        <v>OK</v>
      </c>
      <c r="CB245" t="str">
        <f t="shared" si="120"/>
        <v>OK</v>
      </c>
      <c r="CC245" t="str">
        <f t="shared" si="121"/>
        <v>OK</v>
      </c>
      <c r="CD245" s="43" t="s">
        <v>411</v>
      </c>
      <c r="CE245" s="44" t="s">
        <v>411</v>
      </c>
      <c r="CF245" s="44" t="s">
        <v>400</v>
      </c>
      <c r="CH245" s="8">
        <f t="shared" si="122"/>
        <v>-31</v>
      </c>
      <c r="CI245" s="8">
        <f t="shared" si="95"/>
        <v>45473</v>
      </c>
      <c r="CJ245">
        <f t="shared" si="103"/>
        <v>0</v>
      </c>
    </row>
    <row r="246" spans="1:88" ht="15.75" thickBot="1" x14ac:dyDescent="0.3">
      <c r="A246" s="1">
        <v>236</v>
      </c>
      <c r="B246" t="s">
        <v>1898</v>
      </c>
      <c r="C246" s="3" t="s">
        <v>58</v>
      </c>
      <c r="D246" s="3" t="s">
        <v>56</v>
      </c>
      <c r="E246" s="3" t="s">
        <v>396</v>
      </c>
      <c r="F246" s="3" t="s">
        <v>896</v>
      </c>
      <c r="G246" s="3" t="s">
        <v>1148</v>
      </c>
      <c r="H246" s="3" t="s">
        <v>140</v>
      </c>
      <c r="I246" s="3">
        <v>6453454</v>
      </c>
      <c r="J246" s="3" t="s">
        <v>269</v>
      </c>
      <c r="K246" s="3" t="s">
        <v>903</v>
      </c>
      <c r="L246" s="3" t="s">
        <v>280</v>
      </c>
      <c r="M246" s="4" t="s">
        <v>904</v>
      </c>
      <c r="N246" s="3" t="s">
        <v>61</v>
      </c>
      <c r="O246" s="3" t="s">
        <v>72</v>
      </c>
      <c r="P246" s="3">
        <v>80443630</v>
      </c>
      <c r="Q246" s="3"/>
      <c r="R246" s="3" t="s">
        <v>56</v>
      </c>
      <c r="S246" s="3" t="s">
        <v>56</v>
      </c>
      <c r="T246" s="3" t="s">
        <v>1155</v>
      </c>
      <c r="U246" s="3">
        <v>6453454</v>
      </c>
      <c r="V246" s="3" t="s">
        <v>242</v>
      </c>
      <c r="W246" s="3" t="s">
        <v>68</v>
      </c>
      <c r="X246" s="3" t="s">
        <v>56</v>
      </c>
      <c r="Y246" s="3">
        <v>0</v>
      </c>
      <c r="Z246" s="3">
        <v>537</v>
      </c>
      <c r="AA246" s="3" t="s">
        <v>84</v>
      </c>
      <c r="AB246" s="3">
        <v>0</v>
      </c>
      <c r="AC246" s="3" t="s">
        <v>68</v>
      </c>
      <c r="AD246" s="3" t="s">
        <v>56</v>
      </c>
      <c r="AE246" s="3"/>
      <c r="AF246" s="3"/>
      <c r="AG246" s="4" t="s">
        <v>904</v>
      </c>
      <c r="AH246" s="3">
        <v>6453454</v>
      </c>
      <c r="AI246" s="3">
        <v>0</v>
      </c>
      <c r="AJ246" s="3" t="s">
        <v>77</v>
      </c>
      <c r="AK246" s="3" t="s">
        <v>61</v>
      </c>
      <c r="AL246" s="3" t="s">
        <v>72</v>
      </c>
      <c r="AM246" s="3">
        <v>51700138</v>
      </c>
      <c r="AN246" s="3"/>
      <c r="AO246" s="3" t="s">
        <v>56</v>
      </c>
      <c r="AP246" s="3" t="s">
        <v>56</v>
      </c>
      <c r="AQ246" s="3" t="s">
        <v>906</v>
      </c>
      <c r="AR246" s="4" t="s">
        <v>427</v>
      </c>
      <c r="AS246" s="4" t="s">
        <v>427</v>
      </c>
      <c r="AT246" s="3" t="s">
        <v>1150</v>
      </c>
      <c r="AU246" s="6" t="s">
        <v>901</v>
      </c>
      <c r="AV246" s="6" t="s">
        <v>3600</v>
      </c>
      <c r="AW246" s="3" t="str">
        <f t="shared" si="104"/>
        <v>2019000050067</v>
      </c>
      <c r="AX246" t="str">
        <f>VLOOKUP(AW246,'447 F23.8  PROYECTOS DE INVE...'!$F$10:$P$694,11,0)</f>
        <v>2021/09/13</v>
      </c>
      <c r="AY246" s="3"/>
      <c r="AZ246" s="3" t="str">
        <f t="shared" si="96"/>
        <v>2023/01/10</v>
      </c>
      <c r="BA246" s="18" t="str">
        <f>VLOOKUP(AW246,'447 F23.8  PROYECTOS DE INVE...'!$JE$10:$JE$68,1,FALSE)</f>
        <v>2019000050067</v>
      </c>
      <c r="BB246" s="3" t="str">
        <f t="shared" si="105"/>
        <v>4 LIQUIDADO</v>
      </c>
      <c r="BC246" s="40" t="str">
        <f>VLOOKUP(BA246,'447 F23.8  PROYECTOS DE INVE...'!$F$10:$R$770,13,0)</f>
        <v>1 APROBADO</v>
      </c>
      <c r="BD246" s="40" t="str">
        <f t="shared" si="106"/>
        <v>4 LIQUIDADO1 APROBADO</v>
      </c>
      <c r="BG246" t="str">
        <f>IFERROR(VLOOKUP('448 F23.9  CONTRATOS REALIZA...'!BD246,Hoja1!$F$2:$G$7,2,0),"ERROR")</f>
        <v>ERROR</v>
      </c>
      <c r="BH246" s="3" t="str">
        <f t="shared" si="107"/>
        <v>40 ASIGNACIÓN PARA LA INVERSIÓN REGIONAL - DEPARTAMENTOS ART. 209 DE LA LEY 2056 DE 2020</v>
      </c>
      <c r="BI246" t="str">
        <f>VLOOKUP(F246,'447 F23.8  PROYECTOS DE INVE...'!$F$10:$U$68,16,0)</f>
        <v>40 ASIGNACIÓN PARA LA INVERSIÓN REGIONAL - DEPARTAMENTOS ART. 209 DE LA LEY 2056 DE 2020</v>
      </c>
      <c r="BJ246" t="b">
        <f t="shared" si="97"/>
        <v>1</v>
      </c>
      <c r="BK246" s="4" t="str">
        <f t="shared" si="108"/>
        <v>2023/01/10</v>
      </c>
      <c r="BL246" s="4" t="str">
        <f t="shared" si="109"/>
        <v>2023/01/10</v>
      </c>
      <c r="BM246" s="4" t="str">
        <f t="shared" si="110"/>
        <v>2024/06/30</v>
      </c>
      <c r="BN246" s="4" t="str">
        <f t="shared" si="111"/>
        <v>2024/06/30</v>
      </c>
      <c r="BO246" s="15" t="str">
        <f t="shared" si="98"/>
        <v>2023/01/10</v>
      </c>
      <c r="BP246" s="15" t="str">
        <f t="shared" si="99"/>
        <v>2023/01/10</v>
      </c>
      <c r="BQ246" s="15" t="str">
        <f t="shared" si="100"/>
        <v>2024/06/30</v>
      </c>
      <c r="BR246" s="15" t="str">
        <f t="shared" si="112"/>
        <v>2024/06/30</v>
      </c>
      <c r="BS246" s="15" t="str">
        <f t="shared" si="113"/>
        <v>OK</v>
      </c>
      <c r="BT246" s="15" t="str">
        <f t="shared" si="114"/>
        <v>OK</v>
      </c>
      <c r="BU246" s="15" t="str">
        <f t="shared" si="115"/>
        <v>OK</v>
      </c>
      <c r="BV246" s="15" t="str">
        <f t="shared" si="116"/>
        <v>OK</v>
      </c>
      <c r="BW246" s="16">
        <f t="shared" si="101"/>
        <v>0</v>
      </c>
      <c r="BX246" s="16">
        <f t="shared" si="102"/>
        <v>537</v>
      </c>
      <c r="BY246">
        <f t="shared" si="117"/>
        <v>0</v>
      </c>
      <c r="BZ246" t="str">
        <f t="shared" si="118"/>
        <v>OK</v>
      </c>
      <c r="CA246" t="str">
        <f t="shared" si="119"/>
        <v>OK</v>
      </c>
      <c r="CB246" t="str">
        <f t="shared" si="120"/>
        <v>OK</v>
      </c>
      <c r="CC246" t="str">
        <f t="shared" si="121"/>
        <v>OK</v>
      </c>
      <c r="CD246" s="43" t="s">
        <v>904</v>
      </c>
      <c r="CE246" s="44" t="s">
        <v>904</v>
      </c>
      <c r="CF246" s="44" t="s">
        <v>427</v>
      </c>
      <c r="CH246" s="8">
        <f t="shared" si="122"/>
        <v>0</v>
      </c>
      <c r="CI246" s="8">
        <f t="shared" si="95"/>
        <v>45473</v>
      </c>
      <c r="CJ246">
        <f t="shared" si="103"/>
        <v>0</v>
      </c>
    </row>
    <row r="247" spans="1:88" ht="15.75" thickBot="1" x14ac:dyDescent="0.3">
      <c r="A247" s="1">
        <v>237</v>
      </c>
      <c r="B247" t="s">
        <v>1899</v>
      </c>
      <c r="C247" s="3" t="s">
        <v>58</v>
      </c>
      <c r="D247" s="3" t="s">
        <v>56</v>
      </c>
      <c r="E247" s="3" t="s">
        <v>396</v>
      </c>
      <c r="F247" s="3" t="s">
        <v>896</v>
      </c>
      <c r="G247" s="3" t="s">
        <v>1148</v>
      </c>
      <c r="H247" s="3" t="s">
        <v>140</v>
      </c>
      <c r="I247" s="3">
        <v>6453455</v>
      </c>
      <c r="J247" s="3" t="s">
        <v>269</v>
      </c>
      <c r="K247" s="3" t="s">
        <v>903</v>
      </c>
      <c r="L247" s="3" t="s">
        <v>280</v>
      </c>
      <c r="M247" s="4" t="s">
        <v>904</v>
      </c>
      <c r="N247" s="3" t="s">
        <v>61</v>
      </c>
      <c r="O247" s="3" t="s">
        <v>72</v>
      </c>
      <c r="P247" s="3">
        <v>19383851</v>
      </c>
      <c r="Q247" s="3"/>
      <c r="R247" s="3" t="s">
        <v>56</v>
      </c>
      <c r="S247" s="3" t="s">
        <v>56</v>
      </c>
      <c r="T247" s="3" t="s">
        <v>1156</v>
      </c>
      <c r="U247" s="3">
        <v>6453455</v>
      </c>
      <c r="V247" s="3" t="s">
        <v>242</v>
      </c>
      <c r="W247" s="3" t="s">
        <v>68</v>
      </c>
      <c r="X247" s="3" t="s">
        <v>56</v>
      </c>
      <c r="Y247" s="3">
        <v>0</v>
      </c>
      <c r="Z247" s="3">
        <v>537</v>
      </c>
      <c r="AA247" s="3" t="s">
        <v>84</v>
      </c>
      <c r="AB247" s="3">
        <v>0</v>
      </c>
      <c r="AC247" s="3" t="s">
        <v>68</v>
      </c>
      <c r="AD247" s="3" t="s">
        <v>56</v>
      </c>
      <c r="AE247" s="3"/>
      <c r="AF247" s="3"/>
      <c r="AG247" s="4" t="s">
        <v>904</v>
      </c>
      <c r="AH247" s="3">
        <v>6453455</v>
      </c>
      <c r="AI247" s="3">
        <v>0</v>
      </c>
      <c r="AJ247" s="3" t="s">
        <v>77</v>
      </c>
      <c r="AK247" s="3" t="s">
        <v>61</v>
      </c>
      <c r="AL247" s="3" t="s">
        <v>72</v>
      </c>
      <c r="AM247" s="3">
        <v>51700138</v>
      </c>
      <c r="AN247" s="3"/>
      <c r="AO247" s="3" t="s">
        <v>56</v>
      </c>
      <c r="AP247" s="3" t="s">
        <v>56</v>
      </c>
      <c r="AQ247" s="3" t="s">
        <v>906</v>
      </c>
      <c r="AR247" s="4" t="s">
        <v>427</v>
      </c>
      <c r="AS247" s="4" t="s">
        <v>427</v>
      </c>
      <c r="AT247" s="3" t="s">
        <v>1150</v>
      </c>
      <c r="AU247" s="6" t="s">
        <v>901</v>
      </c>
      <c r="AV247" s="6" t="s">
        <v>3600</v>
      </c>
      <c r="AW247" s="3" t="str">
        <f t="shared" si="104"/>
        <v>2019000050067</v>
      </c>
      <c r="AX247" t="str">
        <f>VLOOKUP(AW247,'447 F23.8  PROYECTOS DE INVE...'!$F$10:$P$694,11,0)</f>
        <v>2021/09/13</v>
      </c>
      <c r="AY247" s="3"/>
      <c r="AZ247" s="3" t="str">
        <f t="shared" si="96"/>
        <v>2023/01/10</v>
      </c>
      <c r="BA247" s="18" t="str">
        <f>VLOOKUP(AW247,'447 F23.8  PROYECTOS DE INVE...'!$JE$10:$JE$68,1,FALSE)</f>
        <v>2019000050067</v>
      </c>
      <c r="BB247" s="3" t="str">
        <f t="shared" si="105"/>
        <v>4 LIQUIDADO</v>
      </c>
      <c r="BC247" s="40" t="str">
        <f>VLOOKUP(BA247,'447 F23.8  PROYECTOS DE INVE...'!$F$10:$R$770,13,0)</f>
        <v>1 APROBADO</v>
      </c>
      <c r="BD247" s="40" t="str">
        <f t="shared" si="106"/>
        <v>4 LIQUIDADO1 APROBADO</v>
      </c>
      <c r="BG247" t="str">
        <f>IFERROR(VLOOKUP('448 F23.9  CONTRATOS REALIZA...'!BD247,Hoja1!$F$2:$G$7,2,0),"ERROR")</f>
        <v>ERROR</v>
      </c>
      <c r="BH247" s="3" t="str">
        <f t="shared" si="107"/>
        <v>40 ASIGNACIÓN PARA LA INVERSIÓN REGIONAL - DEPARTAMENTOS ART. 209 DE LA LEY 2056 DE 2020</v>
      </c>
      <c r="BI247" t="str">
        <f>VLOOKUP(F247,'447 F23.8  PROYECTOS DE INVE...'!$F$10:$U$68,16,0)</f>
        <v>40 ASIGNACIÓN PARA LA INVERSIÓN REGIONAL - DEPARTAMENTOS ART. 209 DE LA LEY 2056 DE 2020</v>
      </c>
      <c r="BJ247" t="b">
        <f t="shared" si="97"/>
        <v>1</v>
      </c>
      <c r="BK247" s="4" t="str">
        <f t="shared" si="108"/>
        <v>2023/01/10</v>
      </c>
      <c r="BL247" s="4" t="str">
        <f t="shared" si="109"/>
        <v>2023/01/10</v>
      </c>
      <c r="BM247" s="4" t="str">
        <f t="shared" si="110"/>
        <v>2024/06/30</v>
      </c>
      <c r="BN247" s="4" t="str">
        <f t="shared" si="111"/>
        <v>2024/06/30</v>
      </c>
      <c r="BO247" s="15" t="str">
        <f t="shared" si="98"/>
        <v>2023/01/10</v>
      </c>
      <c r="BP247" s="15" t="str">
        <f t="shared" si="99"/>
        <v>2023/01/10</v>
      </c>
      <c r="BQ247" s="15" t="str">
        <f t="shared" si="100"/>
        <v>2024/06/30</v>
      </c>
      <c r="BR247" s="15" t="str">
        <f t="shared" si="112"/>
        <v>2024/06/30</v>
      </c>
      <c r="BS247" s="15" t="str">
        <f t="shared" si="113"/>
        <v>OK</v>
      </c>
      <c r="BT247" s="15" t="str">
        <f t="shared" si="114"/>
        <v>OK</v>
      </c>
      <c r="BU247" s="15" t="str">
        <f t="shared" si="115"/>
        <v>OK</v>
      </c>
      <c r="BV247" s="15" t="str">
        <f t="shared" si="116"/>
        <v>OK</v>
      </c>
      <c r="BW247" s="16">
        <f t="shared" si="101"/>
        <v>0</v>
      </c>
      <c r="BX247" s="16">
        <f t="shared" si="102"/>
        <v>537</v>
      </c>
      <c r="BY247">
        <f t="shared" si="117"/>
        <v>0</v>
      </c>
      <c r="BZ247" t="str">
        <f t="shared" si="118"/>
        <v>OK</v>
      </c>
      <c r="CA247" t="str">
        <f t="shared" si="119"/>
        <v>OK</v>
      </c>
      <c r="CB247" t="str">
        <f t="shared" si="120"/>
        <v>OK</v>
      </c>
      <c r="CC247" t="str">
        <f t="shared" si="121"/>
        <v>OK</v>
      </c>
      <c r="CD247" s="43" t="s">
        <v>904</v>
      </c>
      <c r="CE247" s="44" t="s">
        <v>904</v>
      </c>
      <c r="CF247" s="44" t="s">
        <v>427</v>
      </c>
      <c r="CH247" s="8">
        <f t="shared" si="122"/>
        <v>0</v>
      </c>
      <c r="CI247" s="8">
        <f t="shared" si="95"/>
        <v>45473</v>
      </c>
      <c r="CJ247">
        <f t="shared" si="103"/>
        <v>0</v>
      </c>
    </row>
    <row r="248" spans="1:88" ht="15.75" thickBot="1" x14ac:dyDescent="0.3">
      <c r="A248" s="1">
        <v>238</v>
      </c>
      <c r="B248" t="s">
        <v>1900</v>
      </c>
      <c r="C248" s="3" t="s">
        <v>58</v>
      </c>
      <c r="D248" s="3" t="s">
        <v>56</v>
      </c>
      <c r="E248" s="3" t="s">
        <v>396</v>
      </c>
      <c r="F248" s="3" t="s">
        <v>896</v>
      </c>
      <c r="G248" s="3" t="s">
        <v>1148</v>
      </c>
      <c r="H248" s="3" t="s">
        <v>140</v>
      </c>
      <c r="I248" s="3">
        <v>2129640</v>
      </c>
      <c r="J248" s="3" t="s">
        <v>269</v>
      </c>
      <c r="K248" s="3" t="s">
        <v>903</v>
      </c>
      <c r="L248" s="3" t="s">
        <v>280</v>
      </c>
      <c r="M248" s="4" t="s">
        <v>904</v>
      </c>
      <c r="N248" s="3" t="s">
        <v>61</v>
      </c>
      <c r="O248" s="3" t="s">
        <v>72</v>
      </c>
      <c r="P248" s="3">
        <v>1000134379</v>
      </c>
      <c r="Q248" s="3"/>
      <c r="R248" s="3" t="s">
        <v>56</v>
      </c>
      <c r="S248" s="3" t="s">
        <v>56</v>
      </c>
      <c r="T248" s="3" t="s">
        <v>1157</v>
      </c>
      <c r="U248" s="3">
        <v>2129640</v>
      </c>
      <c r="V248" s="3" t="s">
        <v>242</v>
      </c>
      <c r="W248" s="3" t="s">
        <v>68</v>
      </c>
      <c r="X248" s="3" t="s">
        <v>56</v>
      </c>
      <c r="Y248" s="3">
        <v>0</v>
      </c>
      <c r="Z248" s="3">
        <v>537</v>
      </c>
      <c r="AA248" s="3" t="s">
        <v>84</v>
      </c>
      <c r="AB248" s="3">
        <v>0</v>
      </c>
      <c r="AC248" s="3" t="s">
        <v>68</v>
      </c>
      <c r="AD248" s="3" t="s">
        <v>56</v>
      </c>
      <c r="AE248" s="3"/>
      <c r="AF248" s="3"/>
      <c r="AG248" s="4" t="s">
        <v>904</v>
      </c>
      <c r="AH248" s="3">
        <v>2129640</v>
      </c>
      <c r="AI248" s="3">
        <v>0</v>
      </c>
      <c r="AJ248" s="3" t="s">
        <v>77</v>
      </c>
      <c r="AK248" s="3" t="s">
        <v>61</v>
      </c>
      <c r="AL248" s="3" t="s">
        <v>72</v>
      </c>
      <c r="AM248" s="3">
        <v>51700138</v>
      </c>
      <c r="AN248" s="3"/>
      <c r="AO248" s="3" t="s">
        <v>56</v>
      </c>
      <c r="AP248" s="3" t="s">
        <v>56</v>
      </c>
      <c r="AQ248" s="3" t="s">
        <v>906</v>
      </c>
      <c r="AR248" s="4" t="s">
        <v>427</v>
      </c>
      <c r="AS248" s="4" t="s">
        <v>427</v>
      </c>
      <c r="AT248" s="3" t="s">
        <v>1150</v>
      </c>
      <c r="AU248" s="6" t="s">
        <v>901</v>
      </c>
      <c r="AV248" s="6" t="s">
        <v>3600</v>
      </c>
      <c r="AW248" s="3" t="str">
        <f t="shared" si="104"/>
        <v>2019000050067</v>
      </c>
      <c r="AX248" t="str">
        <f>VLOOKUP(AW248,'447 F23.8  PROYECTOS DE INVE...'!$F$10:$P$694,11,0)</f>
        <v>2021/09/13</v>
      </c>
      <c r="AY248" s="3"/>
      <c r="AZ248" s="3" t="str">
        <f t="shared" si="96"/>
        <v>2023/01/10</v>
      </c>
      <c r="BA248" s="18" t="str">
        <f>VLOOKUP(AW248,'447 F23.8  PROYECTOS DE INVE...'!$JE$10:$JE$68,1,FALSE)</f>
        <v>2019000050067</v>
      </c>
      <c r="BB248" s="3" t="str">
        <f t="shared" si="105"/>
        <v>4 LIQUIDADO</v>
      </c>
      <c r="BC248" s="40" t="str">
        <f>VLOOKUP(BA248,'447 F23.8  PROYECTOS DE INVE...'!$F$10:$R$770,13,0)</f>
        <v>1 APROBADO</v>
      </c>
      <c r="BD248" s="40" t="str">
        <f t="shared" si="106"/>
        <v>4 LIQUIDADO1 APROBADO</v>
      </c>
      <c r="BG248" t="str">
        <f>IFERROR(VLOOKUP('448 F23.9  CONTRATOS REALIZA...'!BD248,Hoja1!$F$2:$G$7,2,0),"ERROR")</f>
        <v>ERROR</v>
      </c>
      <c r="BH248" s="3" t="str">
        <f t="shared" si="107"/>
        <v>40 ASIGNACIÓN PARA LA INVERSIÓN REGIONAL - DEPARTAMENTOS ART. 209 DE LA LEY 2056 DE 2020</v>
      </c>
      <c r="BI248" t="str">
        <f>VLOOKUP(F248,'447 F23.8  PROYECTOS DE INVE...'!$F$10:$U$68,16,0)</f>
        <v>40 ASIGNACIÓN PARA LA INVERSIÓN REGIONAL - DEPARTAMENTOS ART. 209 DE LA LEY 2056 DE 2020</v>
      </c>
      <c r="BJ248" t="b">
        <f t="shared" si="97"/>
        <v>1</v>
      </c>
      <c r="BK248" s="4" t="str">
        <f t="shared" si="108"/>
        <v>2023/01/10</v>
      </c>
      <c r="BL248" s="4" t="str">
        <f t="shared" si="109"/>
        <v>2023/01/10</v>
      </c>
      <c r="BM248" s="4" t="str">
        <f t="shared" si="110"/>
        <v>2024/06/30</v>
      </c>
      <c r="BN248" s="4" t="str">
        <f t="shared" si="111"/>
        <v>2024/06/30</v>
      </c>
      <c r="BO248" s="15" t="str">
        <f t="shared" si="98"/>
        <v>2023/01/10</v>
      </c>
      <c r="BP248" s="15" t="str">
        <f t="shared" si="99"/>
        <v>2023/01/10</v>
      </c>
      <c r="BQ248" s="15" t="str">
        <f t="shared" si="100"/>
        <v>2024/06/30</v>
      </c>
      <c r="BR248" s="15" t="str">
        <f t="shared" si="112"/>
        <v>2024/06/30</v>
      </c>
      <c r="BS248" s="15" t="str">
        <f t="shared" si="113"/>
        <v>OK</v>
      </c>
      <c r="BT248" s="15" t="str">
        <f t="shared" si="114"/>
        <v>OK</v>
      </c>
      <c r="BU248" s="15" t="str">
        <f t="shared" si="115"/>
        <v>OK</v>
      </c>
      <c r="BV248" s="15" t="str">
        <f t="shared" si="116"/>
        <v>OK</v>
      </c>
      <c r="BW248" s="16">
        <f t="shared" si="101"/>
        <v>0</v>
      </c>
      <c r="BX248" s="16">
        <f t="shared" si="102"/>
        <v>537</v>
      </c>
      <c r="BY248">
        <f t="shared" si="117"/>
        <v>0</v>
      </c>
      <c r="BZ248" t="str">
        <f t="shared" si="118"/>
        <v>OK</v>
      </c>
      <c r="CA248" t="str">
        <f t="shared" si="119"/>
        <v>OK</v>
      </c>
      <c r="CB248" t="str">
        <f t="shared" si="120"/>
        <v>OK</v>
      </c>
      <c r="CC248" t="str">
        <f t="shared" si="121"/>
        <v>OK</v>
      </c>
      <c r="CD248" s="43" t="s">
        <v>904</v>
      </c>
      <c r="CE248" s="44" t="s">
        <v>904</v>
      </c>
      <c r="CF248" s="44" t="s">
        <v>427</v>
      </c>
      <c r="CH248" s="8">
        <f t="shared" si="122"/>
        <v>0</v>
      </c>
      <c r="CI248" s="8">
        <f t="shared" si="95"/>
        <v>45473</v>
      </c>
      <c r="CJ248">
        <f t="shared" si="103"/>
        <v>0</v>
      </c>
    </row>
    <row r="249" spans="1:88" ht="15.75" thickBot="1" x14ac:dyDescent="0.3">
      <c r="A249" s="1">
        <v>239</v>
      </c>
      <c r="B249" t="s">
        <v>1901</v>
      </c>
      <c r="C249" s="3" t="s">
        <v>58</v>
      </c>
      <c r="D249" s="3" t="s">
        <v>56</v>
      </c>
      <c r="E249" s="3" t="s">
        <v>396</v>
      </c>
      <c r="F249" s="3" t="s">
        <v>896</v>
      </c>
      <c r="G249" s="3" t="s">
        <v>1148</v>
      </c>
      <c r="H249" s="3" t="s">
        <v>140</v>
      </c>
      <c r="I249" s="3">
        <v>2129641</v>
      </c>
      <c r="J249" s="3" t="s">
        <v>269</v>
      </c>
      <c r="K249" s="3" t="s">
        <v>903</v>
      </c>
      <c r="L249" s="3" t="s">
        <v>280</v>
      </c>
      <c r="M249" s="4" t="s">
        <v>904</v>
      </c>
      <c r="N249" s="3" t="s">
        <v>61</v>
      </c>
      <c r="O249" s="3" t="s">
        <v>72</v>
      </c>
      <c r="P249" s="3">
        <v>1012400280</v>
      </c>
      <c r="Q249" s="3"/>
      <c r="R249" s="3" t="s">
        <v>56</v>
      </c>
      <c r="S249" s="3" t="s">
        <v>56</v>
      </c>
      <c r="T249" s="3" t="s">
        <v>1158</v>
      </c>
      <c r="U249" s="3">
        <v>2129641</v>
      </c>
      <c r="V249" s="3" t="s">
        <v>242</v>
      </c>
      <c r="W249" s="3" t="s">
        <v>68</v>
      </c>
      <c r="X249" s="3" t="s">
        <v>56</v>
      </c>
      <c r="Y249" s="3">
        <v>0</v>
      </c>
      <c r="Z249" s="3">
        <v>537</v>
      </c>
      <c r="AA249" s="3" t="s">
        <v>84</v>
      </c>
      <c r="AB249" s="3">
        <v>0</v>
      </c>
      <c r="AC249" s="3" t="s">
        <v>68</v>
      </c>
      <c r="AD249" s="3" t="s">
        <v>56</v>
      </c>
      <c r="AE249" s="3"/>
      <c r="AF249" s="3"/>
      <c r="AG249" s="4" t="s">
        <v>904</v>
      </c>
      <c r="AH249" s="3">
        <v>2129641</v>
      </c>
      <c r="AI249" s="3">
        <v>0</v>
      </c>
      <c r="AJ249" s="3" t="s">
        <v>77</v>
      </c>
      <c r="AK249" s="3" t="s">
        <v>61</v>
      </c>
      <c r="AL249" s="3" t="s">
        <v>72</v>
      </c>
      <c r="AM249" s="3">
        <v>51700138</v>
      </c>
      <c r="AN249" s="3"/>
      <c r="AO249" s="3" t="s">
        <v>56</v>
      </c>
      <c r="AP249" s="3" t="s">
        <v>56</v>
      </c>
      <c r="AQ249" s="3" t="s">
        <v>906</v>
      </c>
      <c r="AR249" s="4" t="s">
        <v>427</v>
      </c>
      <c r="AS249" s="4" t="s">
        <v>427</v>
      </c>
      <c r="AT249" s="3" t="s">
        <v>1150</v>
      </c>
      <c r="AU249" s="6" t="s">
        <v>901</v>
      </c>
      <c r="AV249" s="6" t="s">
        <v>3600</v>
      </c>
      <c r="AW249" s="3" t="str">
        <f t="shared" si="104"/>
        <v>2019000050067</v>
      </c>
      <c r="AX249" t="str">
        <f>VLOOKUP(AW249,'447 F23.8  PROYECTOS DE INVE...'!$F$10:$P$694,11,0)</f>
        <v>2021/09/13</v>
      </c>
      <c r="AY249" s="3"/>
      <c r="AZ249" s="3" t="str">
        <f t="shared" si="96"/>
        <v>2023/01/10</v>
      </c>
      <c r="BA249" s="18" t="str">
        <f>VLOOKUP(AW249,'447 F23.8  PROYECTOS DE INVE...'!$JE$10:$JE$68,1,FALSE)</f>
        <v>2019000050067</v>
      </c>
      <c r="BB249" s="3" t="str">
        <f t="shared" si="105"/>
        <v>4 LIQUIDADO</v>
      </c>
      <c r="BC249" s="40" t="str">
        <f>VLOOKUP(BA249,'447 F23.8  PROYECTOS DE INVE...'!$F$10:$R$770,13,0)</f>
        <v>1 APROBADO</v>
      </c>
      <c r="BD249" s="40" t="str">
        <f t="shared" si="106"/>
        <v>4 LIQUIDADO1 APROBADO</v>
      </c>
      <c r="BG249" t="str">
        <f>IFERROR(VLOOKUP('448 F23.9  CONTRATOS REALIZA...'!BD249,Hoja1!$F$2:$G$7,2,0),"ERROR")</f>
        <v>ERROR</v>
      </c>
      <c r="BH249" s="3" t="str">
        <f t="shared" si="107"/>
        <v>40 ASIGNACIÓN PARA LA INVERSIÓN REGIONAL - DEPARTAMENTOS ART. 209 DE LA LEY 2056 DE 2020</v>
      </c>
      <c r="BI249" t="str">
        <f>VLOOKUP(F249,'447 F23.8  PROYECTOS DE INVE...'!$F$10:$U$68,16,0)</f>
        <v>40 ASIGNACIÓN PARA LA INVERSIÓN REGIONAL - DEPARTAMENTOS ART. 209 DE LA LEY 2056 DE 2020</v>
      </c>
      <c r="BJ249" t="b">
        <f t="shared" si="97"/>
        <v>1</v>
      </c>
      <c r="BK249" s="4" t="str">
        <f t="shared" si="108"/>
        <v>2023/01/10</v>
      </c>
      <c r="BL249" s="4" t="str">
        <f t="shared" si="109"/>
        <v>2023/01/10</v>
      </c>
      <c r="BM249" s="4" t="str">
        <f t="shared" si="110"/>
        <v>2024/06/30</v>
      </c>
      <c r="BN249" s="4" t="str">
        <f t="shared" si="111"/>
        <v>2024/06/30</v>
      </c>
      <c r="BO249" s="15" t="str">
        <f t="shared" si="98"/>
        <v>2023/01/10</v>
      </c>
      <c r="BP249" s="15" t="str">
        <f t="shared" si="99"/>
        <v>2023/01/10</v>
      </c>
      <c r="BQ249" s="15" t="str">
        <f t="shared" si="100"/>
        <v>2024/06/30</v>
      </c>
      <c r="BR249" s="15" t="str">
        <f t="shared" si="112"/>
        <v>2024/06/30</v>
      </c>
      <c r="BS249" s="15" t="str">
        <f t="shared" si="113"/>
        <v>OK</v>
      </c>
      <c r="BT249" s="15" t="str">
        <f t="shared" si="114"/>
        <v>OK</v>
      </c>
      <c r="BU249" s="15" t="str">
        <f t="shared" si="115"/>
        <v>OK</v>
      </c>
      <c r="BV249" s="15" t="str">
        <f t="shared" si="116"/>
        <v>OK</v>
      </c>
      <c r="BW249" s="16">
        <f t="shared" si="101"/>
        <v>0</v>
      </c>
      <c r="BX249" s="16">
        <f t="shared" si="102"/>
        <v>537</v>
      </c>
      <c r="BY249">
        <f t="shared" si="117"/>
        <v>0</v>
      </c>
      <c r="BZ249" t="str">
        <f t="shared" si="118"/>
        <v>OK</v>
      </c>
      <c r="CA249" t="str">
        <f t="shared" si="119"/>
        <v>OK</v>
      </c>
      <c r="CB249" t="str">
        <f t="shared" si="120"/>
        <v>OK</v>
      </c>
      <c r="CC249" t="str">
        <f t="shared" si="121"/>
        <v>OK</v>
      </c>
      <c r="CD249" s="43" t="s">
        <v>904</v>
      </c>
      <c r="CE249" s="44" t="s">
        <v>904</v>
      </c>
      <c r="CF249" s="44" t="s">
        <v>427</v>
      </c>
      <c r="CH249" s="8">
        <f t="shared" si="122"/>
        <v>0</v>
      </c>
      <c r="CI249" s="8">
        <f t="shared" si="95"/>
        <v>45473</v>
      </c>
      <c r="CJ249">
        <f t="shared" si="103"/>
        <v>0</v>
      </c>
    </row>
    <row r="250" spans="1:88" ht="15.75" thickBot="1" x14ac:dyDescent="0.3">
      <c r="A250" s="1">
        <v>240</v>
      </c>
      <c r="B250" t="s">
        <v>1902</v>
      </c>
      <c r="C250" s="3" t="s">
        <v>58</v>
      </c>
      <c r="D250" s="3" t="s">
        <v>56</v>
      </c>
      <c r="E250" s="3" t="s">
        <v>396</v>
      </c>
      <c r="F250" s="3" t="s">
        <v>896</v>
      </c>
      <c r="G250" s="3" t="s">
        <v>1148</v>
      </c>
      <c r="H250" s="3" t="s">
        <v>140</v>
      </c>
      <c r="I250" s="3">
        <v>2194175</v>
      </c>
      <c r="J250" s="3" t="s">
        <v>269</v>
      </c>
      <c r="K250" s="3" t="s">
        <v>903</v>
      </c>
      <c r="L250" s="3" t="s">
        <v>280</v>
      </c>
      <c r="M250" s="4" t="s">
        <v>904</v>
      </c>
      <c r="N250" s="3" t="s">
        <v>61</v>
      </c>
      <c r="O250" s="3" t="s">
        <v>72</v>
      </c>
      <c r="P250" s="3">
        <v>1012343742</v>
      </c>
      <c r="Q250" s="3"/>
      <c r="R250" s="3" t="s">
        <v>56</v>
      </c>
      <c r="S250" s="3" t="s">
        <v>56</v>
      </c>
      <c r="T250" s="3" t="s">
        <v>1159</v>
      </c>
      <c r="U250" s="3">
        <v>2194175</v>
      </c>
      <c r="V250" s="3" t="s">
        <v>242</v>
      </c>
      <c r="W250" s="3" t="s">
        <v>68</v>
      </c>
      <c r="X250" s="3" t="s">
        <v>56</v>
      </c>
      <c r="Y250" s="3">
        <v>0</v>
      </c>
      <c r="Z250" s="3">
        <v>537</v>
      </c>
      <c r="AA250" s="3" t="s">
        <v>84</v>
      </c>
      <c r="AB250" s="3">
        <v>0</v>
      </c>
      <c r="AC250" s="3" t="s">
        <v>68</v>
      </c>
      <c r="AD250" s="3" t="s">
        <v>56</v>
      </c>
      <c r="AE250" s="3"/>
      <c r="AF250" s="3"/>
      <c r="AG250" s="4" t="s">
        <v>904</v>
      </c>
      <c r="AH250" s="3">
        <v>2194175</v>
      </c>
      <c r="AI250" s="3">
        <v>0</v>
      </c>
      <c r="AJ250" s="3" t="s">
        <v>77</v>
      </c>
      <c r="AK250" s="3" t="s">
        <v>61</v>
      </c>
      <c r="AL250" s="3" t="s">
        <v>72</v>
      </c>
      <c r="AM250" s="3">
        <v>51700138</v>
      </c>
      <c r="AN250" s="3"/>
      <c r="AO250" s="3" t="s">
        <v>56</v>
      </c>
      <c r="AP250" s="3" t="s">
        <v>56</v>
      </c>
      <c r="AQ250" s="3" t="s">
        <v>906</v>
      </c>
      <c r="AR250" s="4" t="s">
        <v>427</v>
      </c>
      <c r="AS250" s="4" t="s">
        <v>427</v>
      </c>
      <c r="AT250" s="3" t="s">
        <v>1150</v>
      </c>
      <c r="AU250" s="6" t="s">
        <v>901</v>
      </c>
      <c r="AV250" s="6" t="s">
        <v>3600</v>
      </c>
      <c r="AW250" s="3" t="str">
        <f t="shared" si="104"/>
        <v>2019000050067</v>
      </c>
      <c r="AX250" t="str">
        <f>VLOOKUP(AW250,'447 F23.8  PROYECTOS DE INVE...'!$F$10:$P$694,11,0)</f>
        <v>2021/09/13</v>
      </c>
      <c r="AY250" s="3"/>
      <c r="AZ250" s="3" t="str">
        <f t="shared" si="96"/>
        <v>2023/01/10</v>
      </c>
      <c r="BA250" s="18" t="str">
        <f>VLOOKUP(AW250,'447 F23.8  PROYECTOS DE INVE...'!$JE$10:$JE$68,1,FALSE)</f>
        <v>2019000050067</v>
      </c>
      <c r="BB250" s="3" t="str">
        <f t="shared" si="105"/>
        <v>4 LIQUIDADO</v>
      </c>
      <c r="BC250" s="40" t="str">
        <f>VLOOKUP(BA250,'447 F23.8  PROYECTOS DE INVE...'!$F$10:$R$770,13,0)</f>
        <v>1 APROBADO</v>
      </c>
      <c r="BD250" s="40" t="str">
        <f t="shared" si="106"/>
        <v>4 LIQUIDADO1 APROBADO</v>
      </c>
      <c r="BG250" t="str">
        <f>IFERROR(VLOOKUP('448 F23.9  CONTRATOS REALIZA...'!BD250,Hoja1!$F$2:$G$7,2,0),"ERROR")</f>
        <v>ERROR</v>
      </c>
      <c r="BH250" s="3" t="str">
        <f t="shared" si="107"/>
        <v>40 ASIGNACIÓN PARA LA INVERSIÓN REGIONAL - DEPARTAMENTOS ART. 209 DE LA LEY 2056 DE 2020</v>
      </c>
      <c r="BI250" t="str">
        <f>VLOOKUP(F250,'447 F23.8  PROYECTOS DE INVE...'!$F$10:$U$68,16,0)</f>
        <v>40 ASIGNACIÓN PARA LA INVERSIÓN REGIONAL - DEPARTAMENTOS ART. 209 DE LA LEY 2056 DE 2020</v>
      </c>
      <c r="BJ250" t="b">
        <f t="shared" si="97"/>
        <v>1</v>
      </c>
      <c r="BK250" s="4" t="str">
        <f t="shared" si="108"/>
        <v>2023/01/10</v>
      </c>
      <c r="BL250" s="4" t="str">
        <f t="shared" si="109"/>
        <v>2023/01/10</v>
      </c>
      <c r="BM250" s="4" t="str">
        <f t="shared" si="110"/>
        <v>2024/06/30</v>
      </c>
      <c r="BN250" s="4" t="str">
        <f t="shared" si="111"/>
        <v>2024/06/30</v>
      </c>
      <c r="BO250" s="15" t="str">
        <f t="shared" si="98"/>
        <v>2023/01/10</v>
      </c>
      <c r="BP250" s="15" t="str">
        <f t="shared" si="99"/>
        <v>2023/01/10</v>
      </c>
      <c r="BQ250" s="15" t="str">
        <f t="shared" si="100"/>
        <v>2024/06/30</v>
      </c>
      <c r="BR250" s="15" t="str">
        <f t="shared" si="112"/>
        <v>2024/06/30</v>
      </c>
      <c r="BS250" s="15" t="str">
        <f t="shared" si="113"/>
        <v>OK</v>
      </c>
      <c r="BT250" s="15" t="str">
        <f t="shared" si="114"/>
        <v>OK</v>
      </c>
      <c r="BU250" s="15" t="str">
        <f t="shared" si="115"/>
        <v>OK</v>
      </c>
      <c r="BV250" s="15" t="str">
        <f t="shared" si="116"/>
        <v>OK</v>
      </c>
      <c r="BW250" s="16">
        <f t="shared" si="101"/>
        <v>0</v>
      </c>
      <c r="BX250" s="16">
        <f t="shared" si="102"/>
        <v>537</v>
      </c>
      <c r="BY250">
        <f t="shared" si="117"/>
        <v>0</v>
      </c>
      <c r="BZ250" t="str">
        <f t="shared" si="118"/>
        <v>OK</v>
      </c>
      <c r="CA250" t="str">
        <f t="shared" si="119"/>
        <v>OK</v>
      </c>
      <c r="CB250" t="str">
        <f t="shared" si="120"/>
        <v>OK</v>
      </c>
      <c r="CC250" t="str">
        <f t="shared" si="121"/>
        <v>OK</v>
      </c>
      <c r="CD250" s="43" t="s">
        <v>904</v>
      </c>
      <c r="CE250" s="44" t="s">
        <v>904</v>
      </c>
      <c r="CF250" s="44" t="s">
        <v>427</v>
      </c>
      <c r="CH250" s="8">
        <f t="shared" si="122"/>
        <v>0</v>
      </c>
      <c r="CI250" s="8">
        <f t="shared" si="95"/>
        <v>45473</v>
      </c>
      <c r="CJ250">
        <f t="shared" si="103"/>
        <v>0</v>
      </c>
    </row>
    <row r="251" spans="1:88" ht="15.75" thickBot="1" x14ac:dyDescent="0.3">
      <c r="A251" s="1">
        <v>241</v>
      </c>
      <c r="B251" t="s">
        <v>1903</v>
      </c>
      <c r="C251" s="3" t="s">
        <v>58</v>
      </c>
      <c r="D251" s="3" t="s">
        <v>56</v>
      </c>
      <c r="E251" s="3" t="s">
        <v>396</v>
      </c>
      <c r="F251" s="3" t="s">
        <v>896</v>
      </c>
      <c r="G251" s="3" t="s">
        <v>1160</v>
      </c>
      <c r="H251" s="3" t="s">
        <v>140</v>
      </c>
      <c r="I251" s="3">
        <v>519477102</v>
      </c>
      <c r="J251" s="3" t="s">
        <v>269</v>
      </c>
      <c r="K251" s="3" t="s">
        <v>903</v>
      </c>
      <c r="L251" s="3" t="s">
        <v>280</v>
      </c>
      <c r="M251" s="4" t="s">
        <v>904</v>
      </c>
      <c r="N251" s="3" t="s">
        <v>71</v>
      </c>
      <c r="O251" s="3" t="s">
        <v>62</v>
      </c>
      <c r="P251" s="3"/>
      <c r="Q251" s="3">
        <v>900490271</v>
      </c>
      <c r="R251" s="3" t="s">
        <v>94</v>
      </c>
      <c r="S251" s="3" t="s">
        <v>56</v>
      </c>
      <c r="T251" s="3" t="s">
        <v>1161</v>
      </c>
      <c r="U251" s="3">
        <v>519477102</v>
      </c>
      <c r="V251" s="3" t="s">
        <v>242</v>
      </c>
      <c r="W251" s="3" t="s">
        <v>68</v>
      </c>
      <c r="X251" s="3" t="s">
        <v>56</v>
      </c>
      <c r="Y251" s="3">
        <v>0</v>
      </c>
      <c r="Z251" s="3">
        <v>537</v>
      </c>
      <c r="AA251" s="3" t="s">
        <v>84</v>
      </c>
      <c r="AB251" s="3">
        <v>0</v>
      </c>
      <c r="AC251" s="3" t="s">
        <v>68</v>
      </c>
      <c r="AD251" s="3" t="s">
        <v>56</v>
      </c>
      <c r="AE251" s="3"/>
      <c r="AF251" s="3"/>
      <c r="AG251" s="4" t="s">
        <v>904</v>
      </c>
      <c r="AH251" s="3">
        <v>519477102</v>
      </c>
      <c r="AI251" s="3">
        <v>0</v>
      </c>
      <c r="AJ251" s="3" t="s">
        <v>77</v>
      </c>
      <c r="AK251" s="3" t="s">
        <v>61</v>
      </c>
      <c r="AL251" s="3" t="s">
        <v>72</v>
      </c>
      <c r="AM251" s="3">
        <v>51700138</v>
      </c>
      <c r="AN251" s="3"/>
      <c r="AO251" s="3" t="s">
        <v>56</v>
      </c>
      <c r="AP251" s="3" t="s">
        <v>56</v>
      </c>
      <c r="AQ251" s="3" t="s">
        <v>906</v>
      </c>
      <c r="AR251" s="4" t="s">
        <v>427</v>
      </c>
      <c r="AS251" s="4" t="s">
        <v>427</v>
      </c>
      <c r="AT251" s="3" t="s">
        <v>1162</v>
      </c>
      <c r="AU251" s="6" t="s">
        <v>901</v>
      </c>
      <c r="AV251" s="6" t="s">
        <v>3600</v>
      </c>
      <c r="AW251" s="3" t="str">
        <f t="shared" si="104"/>
        <v>2019000050067</v>
      </c>
      <c r="AX251" t="str">
        <f>VLOOKUP(AW251,'447 F23.8  PROYECTOS DE INVE...'!$F$10:$P$694,11,0)</f>
        <v>2021/09/13</v>
      </c>
      <c r="AY251" s="3"/>
      <c r="AZ251" s="3" t="str">
        <f t="shared" si="96"/>
        <v>2023/01/10</v>
      </c>
      <c r="BA251" s="18" t="str">
        <f>VLOOKUP(AW251,'447 F23.8  PROYECTOS DE INVE...'!$JE$10:$JE$68,1,FALSE)</f>
        <v>2019000050067</v>
      </c>
      <c r="BB251" s="3" t="str">
        <f t="shared" si="105"/>
        <v>4 LIQUIDADO</v>
      </c>
      <c r="BC251" s="40" t="str">
        <f>VLOOKUP(BA251,'447 F23.8  PROYECTOS DE INVE...'!$F$10:$R$770,13,0)</f>
        <v>1 APROBADO</v>
      </c>
      <c r="BD251" s="40" t="str">
        <f t="shared" si="106"/>
        <v>4 LIQUIDADO1 APROBADO</v>
      </c>
      <c r="BG251" t="str">
        <f>IFERROR(VLOOKUP('448 F23.9  CONTRATOS REALIZA...'!BD251,Hoja1!$F$2:$G$7,2,0),"ERROR")</f>
        <v>ERROR</v>
      </c>
      <c r="BH251" s="3" t="str">
        <f t="shared" si="107"/>
        <v>40 ASIGNACIÓN PARA LA INVERSIÓN REGIONAL - DEPARTAMENTOS ART. 209 DE LA LEY 2056 DE 2020</v>
      </c>
      <c r="BI251" t="str">
        <f>VLOOKUP(F251,'447 F23.8  PROYECTOS DE INVE...'!$F$10:$U$68,16,0)</f>
        <v>40 ASIGNACIÓN PARA LA INVERSIÓN REGIONAL - DEPARTAMENTOS ART. 209 DE LA LEY 2056 DE 2020</v>
      </c>
      <c r="BJ251" t="b">
        <f t="shared" si="97"/>
        <v>1</v>
      </c>
      <c r="BK251" s="4" t="str">
        <f t="shared" si="108"/>
        <v>2023/01/10</v>
      </c>
      <c r="BL251" s="4" t="str">
        <f t="shared" si="109"/>
        <v>2023/01/10</v>
      </c>
      <c r="BM251" s="4" t="str">
        <f t="shared" si="110"/>
        <v>2024/06/30</v>
      </c>
      <c r="BN251" s="4" t="str">
        <f t="shared" si="111"/>
        <v>2024/06/30</v>
      </c>
      <c r="BO251" s="15" t="str">
        <f t="shared" si="98"/>
        <v>2023/01/10</v>
      </c>
      <c r="BP251" s="15" t="str">
        <f t="shared" si="99"/>
        <v>2023/01/10</v>
      </c>
      <c r="BQ251" s="15" t="str">
        <f t="shared" si="100"/>
        <v>2024/06/30</v>
      </c>
      <c r="BR251" s="15" t="str">
        <f t="shared" si="112"/>
        <v>2024/06/30</v>
      </c>
      <c r="BS251" s="15" t="str">
        <f t="shared" si="113"/>
        <v>OK</v>
      </c>
      <c r="BT251" s="15" t="str">
        <f t="shared" si="114"/>
        <v>OK</v>
      </c>
      <c r="BU251" s="15" t="str">
        <f t="shared" si="115"/>
        <v>OK</v>
      </c>
      <c r="BV251" s="15" t="str">
        <f t="shared" si="116"/>
        <v>OK</v>
      </c>
      <c r="BW251" s="16">
        <f t="shared" si="101"/>
        <v>0</v>
      </c>
      <c r="BX251" s="16">
        <f t="shared" si="102"/>
        <v>537</v>
      </c>
      <c r="BY251">
        <f t="shared" si="117"/>
        <v>0</v>
      </c>
      <c r="BZ251" t="str">
        <f t="shared" si="118"/>
        <v>OK</v>
      </c>
      <c r="CA251" t="str">
        <f t="shared" si="119"/>
        <v>OK</v>
      </c>
      <c r="CB251" t="str">
        <f t="shared" si="120"/>
        <v>OK</v>
      </c>
      <c r="CC251" t="str">
        <f t="shared" si="121"/>
        <v>OK</v>
      </c>
      <c r="CD251" s="43" t="s">
        <v>904</v>
      </c>
      <c r="CE251" s="44" t="s">
        <v>904</v>
      </c>
      <c r="CF251" s="44" t="s">
        <v>427</v>
      </c>
      <c r="CH251" s="8">
        <f t="shared" si="122"/>
        <v>0</v>
      </c>
      <c r="CI251" s="8">
        <f t="shared" si="95"/>
        <v>45473</v>
      </c>
      <c r="CJ251">
        <f t="shared" si="103"/>
        <v>0</v>
      </c>
    </row>
    <row r="252" spans="1:88" ht="15.75" thickBot="1" x14ac:dyDescent="0.3">
      <c r="A252" s="1">
        <v>242</v>
      </c>
      <c r="B252" t="s">
        <v>1904</v>
      </c>
      <c r="C252" s="3" t="s">
        <v>58</v>
      </c>
      <c r="D252" s="3" t="s">
        <v>56</v>
      </c>
      <c r="E252" s="3" t="s">
        <v>396</v>
      </c>
      <c r="F252" s="3" t="s">
        <v>896</v>
      </c>
      <c r="G252" s="3" t="s">
        <v>1163</v>
      </c>
      <c r="H252" s="3" t="s">
        <v>140</v>
      </c>
      <c r="I252" s="3">
        <v>69418925</v>
      </c>
      <c r="J252" s="3" t="s">
        <v>269</v>
      </c>
      <c r="K252" s="3" t="s">
        <v>903</v>
      </c>
      <c r="L252" s="3" t="s">
        <v>280</v>
      </c>
      <c r="M252" s="4" t="s">
        <v>904</v>
      </c>
      <c r="N252" s="3" t="s">
        <v>61</v>
      </c>
      <c r="O252" s="3" t="s">
        <v>72</v>
      </c>
      <c r="P252" s="3">
        <v>52833028</v>
      </c>
      <c r="Q252" s="3"/>
      <c r="R252" s="3" t="s">
        <v>56</v>
      </c>
      <c r="S252" s="3" t="s">
        <v>56</v>
      </c>
      <c r="T252" s="3" t="s">
        <v>1164</v>
      </c>
      <c r="U252" s="3">
        <v>69418925</v>
      </c>
      <c r="V252" s="3" t="s">
        <v>242</v>
      </c>
      <c r="W252" s="3" t="s">
        <v>68</v>
      </c>
      <c r="X252" s="3" t="s">
        <v>56</v>
      </c>
      <c r="Y252" s="3">
        <v>0</v>
      </c>
      <c r="Z252" s="3">
        <v>537</v>
      </c>
      <c r="AA252" s="3" t="s">
        <v>84</v>
      </c>
      <c r="AB252" s="3">
        <v>0</v>
      </c>
      <c r="AC252" s="3" t="s">
        <v>68</v>
      </c>
      <c r="AD252" s="3" t="s">
        <v>56</v>
      </c>
      <c r="AE252" s="3"/>
      <c r="AF252" s="3"/>
      <c r="AG252" s="4" t="s">
        <v>904</v>
      </c>
      <c r="AH252" s="3">
        <v>69418925</v>
      </c>
      <c r="AI252" s="3">
        <v>0</v>
      </c>
      <c r="AJ252" s="3" t="s">
        <v>77</v>
      </c>
      <c r="AK252" s="3" t="s">
        <v>61</v>
      </c>
      <c r="AL252" s="3" t="s">
        <v>72</v>
      </c>
      <c r="AM252" s="3">
        <v>51700138</v>
      </c>
      <c r="AN252" s="3"/>
      <c r="AO252" s="3" t="s">
        <v>56</v>
      </c>
      <c r="AP252" s="3" t="s">
        <v>56</v>
      </c>
      <c r="AQ252" s="3" t="s">
        <v>906</v>
      </c>
      <c r="AR252" s="4" t="s">
        <v>427</v>
      </c>
      <c r="AS252" s="4" t="s">
        <v>427</v>
      </c>
      <c r="AT252" s="3" t="s">
        <v>1165</v>
      </c>
      <c r="AU252" s="6" t="s">
        <v>901</v>
      </c>
      <c r="AV252" s="6" t="s">
        <v>3600</v>
      </c>
      <c r="AW252" s="3" t="str">
        <f t="shared" si="104"/>
        <v>2019000050067</v>
      </c>
      <c r="AX252" t="str">
        <f>VLOOKUP(AW252,'447 F23.8  PROYECTOS DE INVE...'!$F$10:$P$694,11,0)</f>
        <v>2021/09/13</v>
      </c>
      <c r="AY252" s="3"/>
      <c r="AZ252" s="3" t="str">
        <f t="shared" si="96"/>
        <v>2023/01/10</v>
      </c>
      <c r="BA252" s="18" t="str">
        <f>VLOOKUP(AW252,'447 F23.8  PROYECTOS DE INVE...'!$JE$10:$JE$68,1,FALSE)</f>
        <v>2019000050067</v>
      </c>
      <c r="BB252" s="3" t="str">
        <f t="shared" si="105"/>
        <v>4 LIQUIDADO</v>
      </c>
      <c r="BC252" s="40" t="str">
        <f>VLOOKUP(BA252,'447 F23.8  PROYECTOS DE INVE...'!$F$10:$R$770,13,0)</f>
        <v>1 APROBADO</v>
      </c>
      <c r="BD252" s="40" t="str">
        <f t="shared" si="106"/>
        <v>4 LIQUIDADO1 APROBADO</v>
      </c>
      <c r="BG252" t="str">
        <f>IFERROR(VLOOKUP('448 F23.9  CONTRATOS REALIZA...'!BD252,Hoja1!$F$2:$G$7,2,0),"ERROR")</f>
        <v>ERROR</v>
      </c>
      <c r="BH252" s="3" t="str">
        <f t="shared" si="107"/>
        <v>40 ASIGNACIÓN PARA LA INVERSIÓN REGIONAL - DEPARTAMENTOS ART. 209 DE LA LEY 2056 DE 2020</v>
      </c>
      <c r="BI252" t="str">
        <f>VLOOKUP(F252,'447 F23.8  PROYECTOS DE INVE...'!$F$10:$U$68,16,0)</f>
        <v>40 ASIGNACIÓN PARA LA INVERSIÓN REGIONAL - DEPARTAMENTOS ART. 209 DE LA LEY 2056 DE 2020</v>
      </c>
      <c r="BJ252" t="b">
        <f t="shared" si="97"/>
        <v>1</v>
      </c>
      <c r="BK252" s="4" t="str">
        <f t="shared" si="108"/>
        <v>2023/01/10</v>
      </c>
      <c r="BL252" s="4" t="str">
        <f t="shared" si="109"/>
        <v>2023/01/10</v>
      </c>
      <c r="BM252" s="4" t="str">
        <f t="shared" si="110"/>
        <v>2024/06/30</v>
      </c>
      <c r="BN252" s="4" t="str">
        <f t="shared" si="111"/>
        <v>2024/06/30</v>
      </c>
      <c r="BO252" s="15" t="str">
        <f t="shared" si="98"/>
        <v>2023/01/10</v>
      </c>
      <c r="BP252" s="15" t="str">
        <f t="shared" si="99"/>
        <v>2023/01/10</v>
      </c>
      <c r="BQ252" s="15" t="str">
        <f t="shared" si="100"/>
        <v>2024/06/30</v>
      </c>
      <c r="BR252" s="15" t="str">
        <f t="shared" si="112"/>
        <v>2024/06/30</v>
      </c>
      <c r="BS252" s="15" t="str">
        <f t="shared" si="113"/>
        <v>OK</v>
      </c>
      <c r="BT252" s="15" t="str">
        <f t="shared" si="114"/>
        <v>OK</v>
      </c>
      <c r="BU252" s="15" t="str">
        <f t="shared" si="115"/>
        <v>OK</v>
      </c>
      <c r="BV252" s="15" t="str">
        <f t="shared" si="116"/>
        <v>OK</v>
      </c>
      <c r="BW252" s="16">
        <f t="shared" si="101"/>
        <v>0</v>
      </c>
      <c r="BX252" s="16">
        <f t="shared" si="102"/>
        <v>537</v>
      </c>
      <c r="BY252">
        <f t="shared" si="117"/>
        <v>0</v>
      </c>
      <c r="BZ252" t="str">
        <f t="shared" si="118"/>
        <v>OK</v>
      </c>
      <c r="CA252" t="str">
        <f t="shared" si="119"/>
        <v>OK</v>
      </c>
      <c r="CB252" t="str">
        <f t="shared" si="120"/>
        <v>OK</v>
      </c>
      <c r="CC252" t="str">
        <f t="shared" si="121"/>
        <v>OK</v>
      </c>
      <c r="CD252" s="43" t="s">
        <v>904</v>
      </c>
      <c r="CE252" s="44" t="s">
        <v>904</v>
      </c>
      <c r="CF252" s="44" t="s">
        <v>427</v>
      </c>
      <c r="CH252" s="8">
        <f t="shared" si="122"/>
        <v>0</v>
      </c>
      <c r="CI252" s="8">
        <f t="shared" si="95"/>
        <v>45473</v>
      </c>
      <c r="CJ252">
        <f t="shared" si="103"/>
        <v>0</v>
      </c>
    </row>
    <row r="253" spans="1:88" ht="15.75" thickBot="1" x14ac:dyDescent="0.3">
      <c r="A253" s="1">
        <v>243</v>
      </c>
      <c r="B253" t="s">
        <v>1905</v>
      </c>
      <c r="C253" s="3" t="s">
        <v>58</v>
      </c>
      <c r="D253" s="3" t="s">
        <v>56</v>
      </c>
      <c r="E253" s="3" t="s">
        <v>396</v>
      </c>
      <c r="F253" s="3" t="s">
        <v>896</v>
      </c>
      <c r="G253" s="3" t="s">
        <v>1166</v>
      </c>
      <c r="H253" s="3" t="s">
        <v>140</v>
      </c>
      <c r="I253" s="3">
        <v>205934703</v>
      </c>
      <c r="J253" s="3" t="s">
        <v>269</v>
      </c>
      <c r="K253" s="3" t="s">
        <v>903</v>
      </c>
      <c r="L253" s="3" t="s">
        <v>280</v>
      </c>
      <c r="M253" s="4" t="s">
        <v>904</v>
      </c>
      <c r="N253" s="3" t="s">
        <v>61</v>
      </c>
      <c r="O253" s="3" t="s">
        <v>72</v>
      </c>
      <c r="P253" s="3">
        <v>52910433</v>
      </c>
      <c r="Q253" s="3"/>
      <c r="R253" s="3" t="s">
        <v>56</v>
      </c>
      <c r="S253" s="3" t="s">
        <v>56</v>
      </c>
      <c r="T253" s="3" t="s">
        <v>1167</v>
      </c>
      <c r="U253" s="3">
        <v>205934703</v>
      </c>
      <c r="V253" s="3" t="s">
        <v>242</v>
      </c>
      <c r="W253" s="3" t="s">
        <v>68</v>
      </c>
      <c r="X253" s="3" t="s">
        <v>56</v>
      </c>
      <c r="Y253" s="3">
        <v>0</v>
      </c>
      <c r="Z253" s="3">
        <v>720</v>
      </c>
      <c r="AA253" s="3" t="s">
        <v>84</v>
      </c>
      <c r="AB253" s="3">
        <v>0</v>
      </c>
      <c r="AC253" s="3" t="s">
        <v>68</v>
      </c>
      <c r="AD253" s="3" t="s">
        <v>56</v>
      </c>
      <c r="AE253" s="3"/>
      <c r="AF253" s="3"/>
      <c r="AG253" s="4" t="s">
        <v>904</v>
      </c>
      <c r="AH253" s="3">
        <v>205934703</v>
      </c>
      <c r="AI253" s="3">
        <v>0</v>
      </c>
      <c r="AJ253" s="3" t="s">
        <v>77</v>
      </c>
      <c r="AK253" s="3" t="s">
        <v>61</v>
      </c>
      <c r="AL253" s="3" t="s">
        <v>72</v>
      </c>
      <c r="AM253" s="3">
        <v>51700138</v>
      </c>
      <c r="AN253" s="3"/>
      <c r="AO253" s="3" t="s">
        <v>56</v>
      </c>
      <c r="AP253" s="3" t="s">
        <v>56</v>
      </c>
      <c r="AQ253" s="3" t="s">
        <v>906</v>
      </c>
      <c r="AR253" s="4" t="s">
        <v>427</v>
      </c>
      <c r="AS253" s="4" t="s">
        <v>427</v>
      </c>
      <c r="AT253" s="3" t="s">
        <v>1168</v>
      </c>
      <c r="AU253" s="6" t="s">
        <v>901</v>
      </c>
      <c r="AV253" s="6" t="s">
        <v>3600</v>
      </c>
      <c r="AW253" s="3" t="str">
        <f t="shared" si="104"/>
        <v>2019000050067</v>
      </c>
      <c r="AX253" t="str">
        <f>VLOOKUP(AW253,'447 F23.8  PROYECTOS DE INVE...'!$F$10:$P$694,11,0)</f>
        <v>2021/09/13</v>
      </c>
      <c r="AY253" s="3"/>
      <c r="AZ253" s="3" t="str">
        <f t="shared" si="96"/>
        <v>2023/01/10</v>
      </c>
      <c r="BA253" s="18" t="str">
        <f>VLOOKUP(AW253,'447 F23.8  PROYECTOS DE INVE...'!$JE$10:$JE$68,1,FALSE)</f>
        <v>2019000050067</v>
      </c>
      <c r="BB253" s="3" t="str">
        <f t="shared" si="105"/>
        <v>4 LIQUIDADO</v>
      </c>
      <c r="BC253" s="40" t="str">
        <f>VLOOKUP(BA253,'447 F23.8  PROYECTOS DE INVE...'!$F$10:$R$770,13,0)</f>
        <v>1 APROBADO</v>
      </c>
      <c r="BD253" s="40" t="str">
        <f t="shared" si="106"/>
        <v>4 LIQUIDADO1 APROBADO</v>
      </c>
      <c r="BG253" t="str">
        <f>IFERROR(VLOOKUP('448 F23.9  CONTRATOS REALIZA...'!BD253,Hoja1!$F$2:$G$7,2,0),"ERROR")</f>
        <v>ERROR</v>
      </c>
      <c r="BH253" s="3" t="str">
        <f t="shared" si="107"/>
        <v>40 ASIGNACIÓN PARA LA INVERSIÓN REGIONAL - DEPARTAMENTOS ART. 209 DE LA LEY 2056 DE 2020</v>
      </c>
      <c r="BI253" t="str">
        <f>VLOOKUP(F253,'447 F23.8  PROYECTOS DE INVE...'!$F$10:$U$68,16,0)</f>
        <v>40 ASIGNACIÓN PARA LA INVERSIÓN REGIONAL - DEPARTAMENTOS ART. 209 DE LA LEY 2056 DE 2020</v>
      </c>
      <c r="BJ253" t="b">
        <f t="shared" si="97"/>
        <v>1</v>
      </c>
      <c r="BK253" s="4" t="str">
        <f t="shared" si="108"/>
        <v>2023/01/10</v>
      </c>
      <c r="BL253" s="4" t="str">
        <f t="shared" si="109"/>
        <v>2023/01/10</v>
      </c>
      <c r="BM253" s="4" t="str">
        <f t="shared" si="110"/>
        <v>2024/06/30</v>
      </c>
      <c r="BN253" s="4" t="str">
        <f t="shared" si="111"/>
        <v>2024/06/30</v>
      </c>
      <c r="BO253" s="15" t="str">
        <f t="shared" si="98"/>
        <v>2023/01/10</v>
      </c>
      <c r="BP253" s="15" t="str">
        <f t="shared" si="99"/>
        <v>2023/01/10</v>
      </c>
      <c r="BQ253" s="15" t="str">
        <f t="shared" si="100"/>
        <v>2024/06/30</v>
      </c>
      <c r="BR253" s="15" t="str">
        <f t="shared" si="112"/>
        <v>2024/06/30</v>
      </c>
      <c r="BS253" s="15" t="str">
        <f t="shared" si="113"/>
        <v>OK</v>
      </c>
      <c r="BT253" s="15" t="str">
        <f t="shared" si="114"/>
        <v>OK</v>
      </c>
      <c r="BU253" s="15" t="str">
        <f t="shared" si="115"/>
        <v>OK</v>
      </c>
      <c r="BV253" s="15" t="str">
        <f t="shared" si="116"/>
        <v>OK</v>
      </c>
      <c r="BW253" s="16">
        <f t="shared" si="101"/>
        <v>0</v>
      </c>
      <c r="BX253" s="16">
        <f t="shared" si="102"/>
        <v>537</v>
      </c>
      <c r="BY253">
        <f t="shared" si="117"/>
        <v>0</v>
      </c>
      <c r="BZ253" t="str">
        <f t="shared" si="118"/>
        <v>OK</v>
      </c>
      <c r="CA253" t="str">
        <f t="shared" si="119"/>
        <v>OK</v>
      </c>
      <c r="CB253" t="str">
        <f t="shared" si="120"/>
        <v>OK</v>
      </c>
      <c r="CC253" t="str">
        <f t="shared" si="121"/>
        <v>OK</v>
      </c>
      <c r="CD253" s="43" t="s">
        <v>904</v>
      </c>
      <c r="CE253" s="44" t="s">
        <v>904</v>
      </c>
      <c r="CF253" s="44" t="s">
        <v>427</v>
      </c>
      <c r="CH253" s="8">
        <f t="shared" si="122"/>
        <v>0</v>
      </c>
      <c r="CI253" s="8">
        <f t="shared" si="95"/>
        <v>45473</v>
      </c>
      <c r="CJ253">
        <f t="shared" si="103"/>
        <v>0</v>
      </c>
    </row>
    <row r="254" spans="1:88" ht="15.75" thickBot="1" x14ac:dyDescent="0.3">
      <c r="A254" s="1">
        <v>244</v>
      </c>
      <c r="B254" t="s">
        <v>1906</v>
      </c>
      <c r="C254" s="3" t="s">
        <v>58</v>
      </c>
      <c r="D254" s="3" t="s">
        <v>56</v>
      </c>
      <c r="E254" s="3" t="s">
        <v>396</v>
      </c>
      <c r="F254" s="3" t="s">
        <v>896</v>
      </c>
      <c r="G254" s="3" t="s">
        <v>1166</v>
      </c>
      <c r="H254" s="3" t="s">
        <v>140</v>
      </c>
      <c r="I254" s="3">
        <v>205934703</v>
      </c>
      <c r="J254" s="3" t="s">
        <v>269</v>
      </c>
      <c r="K254" s="3" t="s">
        <v>903</v>
      </c>
      <c r="L254" s="3" t="s">
        <v>280</v>
      </c>
      <c r="M254" s="4" t="s">
        <v>904</v>
      </c>
      <c r="N254" s="3" t="s">
        <v>61</v>
      </c>
      <c r="O254" s="3" t="s">
        <v>72</v>
      </c>
      <c r="P254" s="3">
        <v>79445595</v>
      </c>
      <c r="Q254" s="3"/>
      <c r="R254" s="3" t="s">
        <v>56</v>
      </c>
      <c r="S254" s="3" t="s">
        <v>56</v>
      </c>
      <c r="T254" s="3" t="s">
        <v>1169</v>
      </c>
      <c r="U254" s="3">
        <v>205934703</v>
      </c>
      <c r="V254" s="3" t="s">
        <v>242</v>
      </c>
      <c r="W254" s="3" t="s">
        <v>68</v>
      </c>
      <c r="X254" s="3" t="s">
        <v>56</v>
      </c>
      <c r="Y254" s="3">
        <v>0</v>
      </c>
      <c r="Z254" s="3">
        <v>720</v>
      </c>
      <c r="AA254" s="3" t="s">
        <v>84</v>
      </c>
      <c r="AB254" s="3">
        <v>0</v>
      </c>
      <c r="AC254" s="3" t="s">
        <v>68</v>
      </c>
      <c r="AD254" s="3" t="s">
        <v>56</v>
      </c>
      <c r="AE254" s="3"/>
      <c r="AF254" s="3"/>
      <c r="AG254" s="4" t="s">
        <v>904</v>
      </c>
      <c r="AH254" s="3">
        <v>205934703</v>
      </c>
      <c r="AI254" s="3">
        <v>0</v>
      </c>
      <c r="AJ254" s="3" t="s">
        <v>77</v>
      </c>
      <c r="AK254" s="3" t="s">
        <v>61</v>
      </c>
      <c r="AL254" s="3" t="s">
        <v>72</v>
      </c>
      <c r="AM254" s="3">
        <v>51700138</v>
      </c>
      <c r="AN254" s="3"/>
      <c r="AO254" s="3" t="s">
        <v>56</v>
      </c>
      <c r="AP254" s="3" t="s">
        <v>56</v>
      </c>
      <c r="AQ254" s="3" t="s">
        <v>906</v>
      </c>
      <c r="AR254" s="4" t="s">
        <v>427</v>
      </c>
      <c r="AS254" s="4" t="s">
        <v>427</v>
      </c>
      <c r="AT254" s="3" t="s">
        <v>1168</v>
      </c>
      <c r="AU254" s="6" t="s">
        <v>901</v>
      </c>
      <c r="AV254" s="6" t="s">
        <v>3600</v>
      </c>
      <c r="AW254" s="3" t="str">
        <f t="shared" si="104"/>
        <v>2019000050067</v>
      </c>
      <c r="AX254" t="str">
        <f>VLOOKUP(AW254,'447 F23.8  PROYECTOS DE INVE...'!$F$10:$P$694,11,0)</f>
        <v>2021/09/13</v>
      </c>
      <c r="AY254" s="3"/>
      <c r="AZ254" s="3" t="str">
        <f t="shared" si="96"/>
        <v>2023/01/10</v>
      </c>
      <c r="BA254" s="18" t="str">
        <f>VLOOKUP(AW254,'447 F23.8  PROYECTOS DE INVE...'!$JE$10:$JE$68,1,FALSE)</f>
        <v>2019000050067</v>
      </c>
      <c r="BB254" s="3" t="str">
        <f t="shared" si="105"/>
        <v>4 LIQUIDADO</v>
      </c>
      <c r="BC254" s="40" t="str">
        <f>VLOOKUP(BA254,'447 F23.8  PROYECTOS DE INVE...'!$F$10:$R$770,13,0)</f>
        <v>1 APROBADO</v>
      </c>
      <c r="BD254" s="40" t="str">
        <f t="shared" si="106"/>
        <v>4 LIQUIDADO1 APROBADO</v>
      </c>
      <c r="BG254" t="str">
        <f>IFERROR(VLOOKUP('448 F23.9  CONTRATOS REALIZA...'!BD254,Hoja1!$F$2:$G$7,2,0),"ERROR")</f>
        <v>ERROR</v>
      </c>
      <c r="BH254" s="3" t="str">
        <f t="shared" si="107"/>
        <v>40 ASIGNACIÓN PARA LA INVERSIÓN REGIONAL - DEPARTAMENTOS ART. 209 DE LA LEY 2056 DE 2020</v>
      </c>
      <c r="BI254" t="str">
        <f>VLOOKUP(F254,'447 F23.8  PROYECTOS DE INVE...'!$F$10:$U$68,16,0)</f>
        <v>40 ASIGNACIÓN PARA LA INVERSIÓN REGIONAL - DEPARTAMENTOS ART. 209 DE LA LEY 2056 DE 2020</v>
      </c>
      <c r="BJ254" t="b">
        <f t="shared" si="97"/>
        <v>1</v>
      </c>
      <c r="BK254" s="4" t="str">
        <f t="shared" si="108"/>
        <v>2023/01/10</v>
      </c>
      <c r="BL254" s="4" t="str">
        <f t="shared" si="109"/>
        <v>2023/01/10</v>
      </c>
      <c r="BM254" s="4" t="str">
        <f t="shared" si="110"/>
        <v>2024/06/30</v>
      </c>
      <c r="BN254" s="4" t="str">
        <f t="shared" si="111"/>
        <v>2024/06/30</v>
      </c>
      <c r="BO254" s="15" t="str">
        <f t="shared" si="98"/>
        <v>2023/01/10</v>
      </c>
      <c r="BP254" s="15" t="str">
        <f t="shared" si="99"/>
        <v>2023/01/10</v>
      </c>
      <c r="BQ254" s="15" t="str">
        <f t="shared" si="100"/>
        <v>2024/06/30</v>
      </c>
      <c r="BR254" s="15" t="str">
        <f t="shared" si="112"/>
        <v>2024/06/30</v>
      </c>
      <c r="BS254" s="15" t="str">
        <f t="shared" si="113"/>
        <v>OK</v>
      </c>
      <c r="BT254" s="15" t="str">
        <f t="shared" si="114"/>
        <v>OK</v>
      </c>
      <c r="BU254" s="15" t="str">
        <f t="shared" si="115"/>
        <v>OK</v>
      </c>
      <c r="BV254" s="15" t="str">
        <f t="shared" si="116"/>
        <v>OK</v>
      </c>
      <c r="BW254" s="16">
        <f t="shared" si="101"/>
        <v>0</v>
      </c>
      <c r="BX254" s="16">
        <f t="shared" si="102"/>
        <v>537</v>
      </c>
      <c r="BY254">
        <f t="shared" si="117"/>
        <v>0</v>
      </c>
      <c r="BZ254" t="str">
        <f t="shared" si="118"/>
        <v>OK</v>
      </c>
      <c r="CA254" t="str">
        <f t="shared" si="119"/>
        <v>OK</v>
      </c>
      <c r="CB254" t="str">
        <f t="shared" si="120"/>
        <v>OK</v>
      </c>
      <c r="CC254" t="str">
        <f t="shared" si="121"/>
        <v>OK</v>
      </c>
      <c r="CD254" s="43" t="s">
        <v>904</v>
      </c>
      <c r="CE254" s="44" t="s">
        <v>904</v>
      </c>
      <c r="CF254" s="44" t="s">
        <v>427</v>
      </c>
      <c r="CH254" s="8">
        <f t="shared" si="122"/>
        <v>0</v>
      </c>
      <c r="CI254" s="8">
        <f t="shared" si="95"/>
        <v>45473</v>
      </c>
      <c r="CJ254">
        <f t="shared" si="103"/>
        <v>0</v>
      </c>
    </row>
    <row r="255" spans="1:88" ht="15.75" thickBot="1" x14ac:dyDescent="0.3">
      <c r="A255" s="1">
        <v>245</v>
      </c>
      <c r="B255" t="s">
        <v>1907</v>
      </c>
      <c r="C255" s="3" t="s">
        <v>58</v>
      </c>
      <c r="D255" s="3" t="s">
        <v>56</v>
      </c>
      <c r="E255" s="3" t="s">
        <v>396</v>
      </c>
      <c r="F255" s="3" t="s">
        <v>896</v>
      </c>
      <c r="G255" s="3" t="s">
        <v>1170</v>
      </c>
      <c r="H255" s="3" t="s">
        <v>140</v>
      </c>
      <c r="I255" s="3">
        <v>9472229</v>
      </c>
      <c r="J255" s="3" t="s">
        <v>269</v>
      </c>
      <c r="K255" s="3" t="s">
        <v>903</v>
      </c>
      <c r="L255" s="3" t="s">
        <v>280</v>
      </c>
      <c r="M255" s="4" t="s">
        <v>904</v>
      </c>
      <c r="N255" s="3" t="s">
        <v>61</v>
      </c>
      <c r="O255" s="3" t="s">
        <v>72</v>
      </c>
      <c r="P255" s="3">
        <v>79530480</v>
      </c>
      <c r="Q255" s="3"/>
      <c r="R255" s="3" t="s">
        <v>56</v>
      </c>
      <c r="S255" s="3" t="s">
        <v>56</v>
      </c>
      <c r="T255" s="3" t="s">
        <v>1171</v>
      </c>
      <c r="U255" s="3">
        <v>9472229</v>
      </c>
      <c r="V255" s="3" t="s">
        <v>242</v>
      </c>
      <c r="W255" s="3" t="s">
        <v>68</v>
      </c>
      <c r="X255" s="3" t="s">
        <v>56</v>
      </c>
      <c r="Y255" s="3">
        <v>0</v>
      </c>
      <c r="Z255" s="3">
        <v>537</v>
      </c>
      <c r="AA255" s="3" t="s">
        <v>84</v>
      </c>
      <c r="AB255" s="3">
        <v>0</v>
      </c>
      <c r="AC255" s="3" t="s">
        <v>68</v>
      </c>
      <c r="AD255" s="3" t="s">
        <v>56</v>
      </c>
      <c r="AE255" s="3"/>
      <c r="AF255" s="3"/>
      <c r="AG255" s="4" t="s">
        <v>904</v>
      </c>
      <c r="AH255" s="3">
        <v>9472229</v>
      </c>
      <c r="AI255" s="3">
        <v>0</v>
      </c>
      <c r="AJ255" s="3" t="s">
        <v>77</v>
      </c>
      <c r="AK255" s="3" t="s">
        <v>61</v>
      </c>
      <c r="AL255" s="3" t="s">
        <v>72</v>
      </c>
      <c r="AM255" s="3">
        <v>51700138</v>
      </c>
      <c r="AN255" s="3"/>
      <c r="AO255" s="3" t="s">
        <v>56</v>
      </c>
      <c r="AP255" s="3" t="s">
        <v>56</v>
      </c>
      <c r="AQ255" s="3" t="s">
        <v>906</v>
      </c>
      <c r="AR255" s="4" t="s">
        <v>427</v>
      </c>
      <c r="AS255" s="4" t="s">
        <v>427</v>
      </c>
      <c r="AT255" s="3" t="s">
        <v>1172</v>
      </c>
      <c r="AU255" s="6" t="s">
        <v>901</v>
      </c>
      <c r="AV255" s="6" t="s">
        <v>3600</v>
      </c>
      <c r="AW255" s="3" t="str">
        <f t="shared" si="104"/>
        <v>2019000050067</v>
      </c>
      <c r="AX255" t="str">
        <f>VLOOKUP(AW255,'447 F23.8  PROYECTOS DE INVE...'!$F$10:$P$694,11,0)</f>
        <v>2021/09/13</v>
      </c>
      <c r="AY255" s="3"/>
      <c r="AZ255" s="3" t="str">
        <f t="shared" si="96"/>
        <v>2023/01/10</v>
      </c>
      <c r="BA255" s="18" t="str">
        <f>VLOOKUP(AW255,'447 F23.8  PROYECTOS DE INVE...'!$JE$10:$JE$68,1,FALSE)</f>
        <v>2019000050067</v>
      </c>
      <c r="BB255" s="3" t="str">
        <f t="shared" si="105"/>
        <v>4 LIQUIDADO</v>
      </c>
      <c r="BC255" s="40" t="str">
        <f>VLOOKUP(BA255,'447 F23.8  PROYECTOS DE INVE...'!$F$10:$R$770,13,0)</f>
        <v>1 APROBADO</v>
      </c>
      <c r="BD255" s="40" t="str">
        <f t="shared" si="106"/>
        <v>4 LIQUIDADO1 APROBADO</v>
      </c>
      <c r="BG255" t="str">
        <f>IFERROR(VLOOKUP('448 F23.9  CONTRATOS REALIZA...'!BD255,Hoja1!$F$2:$G$7,2,0),"ERROR")</f>
        <v>ERROR</v>
      </c>
      <c r="BH255" s="3" t="str">
        <f t="shared" si="107"/>
        <v>40 ASIGNACIÓN PARA LA INVERSIÓN REGIONAL - DEPARTAMENTOS ART. 209 DE LA LEY 2056 DE 2020</v>
      </c>
      <c r="BI255" t="str">
        <f>VLOOKUP(F255,'447 F23.8  PROYECTOS DE INVE...'!$F$10:$U$68,16,0)</f>
        <v>40 ASIGNACIÓN PARA LA INVERSIÓN REGIONAL - DEPARTAMENTOS ART. 209 DE LA LEY 2056 DE 2020</v>
      </c>
      <c r="BJ255" t="b">
        <f t="shared" si="97"/>
        <v>1</v>
      </c>
      <c r="BK255" s="4" t="str">
        <f t="shared" si="108"/>
        <v>2023/01/10</v>
      </c>
      <c r="BL255" s="4" t="str">
        <f t="shared" si="109"/>
        <v>2023/01/10</v>
      </c>
      <c r="BM255" s="4" t="str">
        <f t="shared" si="110"/>
        <v>2024/06/30</v>
      </c>
      <c r="BN255" s="4" t="str">
        <f t="shared" si="111"/>
        <v>2024/06/30</v>
      </c>
      <c r="BO255" s="15" t="str">
        <f t="shared" si="98"/>
        <v>2023/01/10</v>
      </c>
      <c r="BP255" s="15" t="str">
        <f t="shared" si="99"/>
        <v>2023/01/10</v>
      </c>
      <c r="BQ255" s="15" t="str">
        <f t="shared" si="100"/>
        <v>2024/06/30</v>
      </c>
      <c r="BR255" s="15" t="str">
        <f t="shared" si="112"/>
        <v>2024/06/30</v>
      </c>
      <c r="BS255" s="15" t="str">
        <f t="shared" si="113"/>
        <v>OK</v>
      </c>
      <c r="BT255" s="15" t="str">
        <f t="shared" si="114"/>
        <v>OK</v>
      </c>
      <c r="BU255" s="15" t="str">
        <f t="shared" si="115"/>
        <v>OK</v>
      </c>
      <c r="BV255" s="15" t="str">
        <f t="shared" si="116"/>
        <v>OK</v>
      </c>
      <c r="BW255" s="16">
        <f t="shared" si="101"/>
        <v>0</v>
      </c>
      <c r="BX255" s="16">
        <f t="shared" si="102"/>
        <v>537</v>
      </c>
      <c r="BY255">
        <f t="shared" si="117"/>
        <v>0</v>
      </c>
      <c r="BZ255" t="str">
        <f t="shared" si="118"/>
        <v>OK</v>
      </c>
      <c r="CA255" t="str">
        <f t="shared" si="119"/>
        <v>OK</v>
      </c>
      <c r="CB255" t="str">
        <f t="shared" si="120"/>
        <v>OK</v>
      </c>
      <c r="CC255" t="str">
        <f t="shared" si="121"/>
        <v>OK</v>
      </c>
      <c r="CD255" s="43" t="s">
        <v>904</v>
      </c>
      <c r="CE255" s="44" t="s">
        <v>904</v>
      </c>
      <c r="CF255" s="44" t="s">
        <v>427</v>
      </c>
      <c r="CH255" s="8">
        <f t="shared" si="122"/>
        <v>0</v>
      </c>
      <c r="CI255" s="8">
        <f t="shared" si="95"/>
        <v>45473</v>
      </c>
      <c r="CJ255">
        <f t="shared" si="103"/>
        <v>0</v>
      </c>
    </row>
    <row r="256" spans="1:88" ht="15.75" thickBot="1" x14ac:dyDescent="0.3">
      <c r="A256" s="1">
        <v>246</v>
      </c>
      <c r="B256" t="s">
        <v>1908</v>
      </c>
      <c r="C256" s="3" t="s">
        <v>58</v>
      </c>
      <c r="D256" s="3" t="s">
        <v>56</v>
      </c>
      <c r="E256" s="3" t="s">
        <v>396</v>
      </c>
      <c r="F256" s="3" t="s">
        <v>896</v>
      </c>
      <c r="G256" s="3" t="s">
        <v>1170</v>
      </c>
      <c r="H256" s="3" t="s">
        <v>140</v>
      </c>
      <c r="I256" s="3">
        <v>9472229</v>
      </c>
      <c r="J256" s="3" t="s">
        <v>269</v>
      </c>
      <c r="K256" s="3" t="s">
        <v>903</v>
      </c>
      <c r="L256" s="3" t="s">
        <v>280</v>
      </c>
      <c r="M256" s="4" t="s">
        <v>904</v>
      </c>
      <c r="N256" s="3" t="s">
        <v>61</v>
      </c>
      <c r="O256" s="3" t="s">
        <v>72</v>
      </c>
      <c r="P256" s="3">
        <v>51891615</v>
      </c>
      <c r="Q256" s="3"/>
      <c r="R256" s="3" t="s">
        <v>56</v>
      </c>
      <c r="S256" s="3" t="s">
        <v>56</v>
      </c>
      <c r="T256" s="3" t="s">
        <v>1173</v>
      </c>
      <c r="U256" s="3">
        <v>9472229</v>
      </c>
      <c r="V256" s="3" t="s">
        <v>242</v>
      </c>
      <c r="W256" s="3" t="s">
        <v>68</v>
      </c>
      <c r="X256" s="3" t="s">
        <v>56</v>
      </c>
      <c r="Y256" s="3">
        <v>0</v>
      </c>
      <c r="Z256" s="3">
        <v>537</v>
      </c>
      <c r="AA256" s="3" t="s">
        <v>84</v>
      </c>
      <c r="AB256" s="3">
        <v>0</v>
      </c>
      <c r="AC256" s="3" t="s">
        <v>68</v>
      </c>
      <c r="AD256" s="3" t="s">
        <v>56</v>
      </c>
      <c r="AE256" s="3"/>
      <c r="AF256" s="3"/>
      <c r="AG256" s="4" t="s">
        <v>904</v>
      </c>
      <c r="AH256" s="3">
        <v>9472229</v>
      </c>
      <c r="AI256" s="3">
        <v>0</v>
      </c>
      <c r="AJ256" s="3" t="s">
        <v>77</v>
      </c>
      <c r="AK256" s="3" t="s">
        <v>61</v>
      </c>
      <c r="AL256" s="3" t="s">
        <v>72</v>
      </c>
      <c r="AM256" s="3">
        <v>51700138</v>
      </c>
      <c r="AN256" s="3"/>
      <c r="AO256" s="3" t="s">
        <v>56</v>
      </c>
      <c r="AP256" s="3" t="s">
        <v>56</v>
      </c>
      <c r="AQ256" s="3" t="s">
        <v>906</v>
      </c>
      <c r="AR256" s="4" t="s">
        <v>427</v>
      </c>
      <c r="AS256" s="4" t="s">
        <v>427</v>
      </c>
      <c r="AT256" s="3" t="s">
        <v>1172</v>
      </c>
      <c r="AU256" s="6" t="s">
        <v>901</v>
      </c>
      <c r="AV256" s="6" t="s">
        <v>3600</v>
      </c>
      <c r="AW256" s="3" t="str">
        <f t="shared" si="104"/>
        <v>2019000050067</v>
      </c>
      <c r="AX256" t="str">
        <f>VLOOKUP(AW256,'447 F23.8  PROYECTOS DE INVE...'!$F$10:$P$694,11,0)</f>
        <v>2021/09/13</v>
      </c>
      <c r="AY256" s="3"/>
      <c r="AZ256" s="3" t="str">
        <f t="shared" si="96"/>
        <v>2023/01/10</v>
      </c>
      <c r="BA256" s="18" t="str">
        <f>VLOOKUP(AW256,'447 F23.8  PROYECTOS DE INVE...'!$JE$10:$JE$68,1,FALSE)</f>
        <v>2019000050067</v>
      </c>
      <c r="BB256" s="3" t="str">
        <f t="shared" si="105"/>
        <v>4 LIQUIDADO</v>
      </c>
      <c r="BC256" s="40" t="str">
        <f>VLOOKUP(BA256,'447 F23.8  PROYECTOS DE INVE...'!$F$10:$R$770,13,0)</f>
        <v>1 APROBADO</v>
      </c>
      <c r="BD256" s="40" t="str">
        <f t="shared" si="106"/>
        <v>4 LIQUIDADO1 APROBADO</v>
      </c>
      <c r="BG256" t="str">
        <f>IFERROR(VLOOKUP('448 F23.9  CONTRATOS REALIZA...'!BD256,Hoja1!$F$2:$G$7,2,0),"ERROR")</f>
        <v>ERROR</v>
      </c>
      <c r="BH256" s="3" t="str">
        <f t="shared" si="107"/>
        <v>40 ASIGNACIÓN PARA LA INVERSIÓN REGIONAL - DEPARTAMENTOS ART. 209 DE LA LEY 2056 DE 2020</v>
      </c>
      <c r="BI256" t="str">
        <f>VLOOKUP(F256,'447 F23.8  PROYECTOS DE INVE...'!$F$10:$U$68,16,0)</f>
        <v>40 ASIGNACIÓN PARA LA INVERSIÓN REGIONAL - DEPARTAMENTOS ART. 209 DE LA LEY 2056 DE 2020</v>
      </c>
      <c r="BJ256" t="b">
        <f t="shared" si="97"/>
        <v>1</v>
      </c>
      <c r="BK256" s="4" t="str">
        <f t="shared" si="108"/>
        <v>2023/01/10</v>
      </c>
      <c r="BL256" s="4" t="str">
        <f t="shared" si="109"/>
        <v>2023/01/10</v>
      </c>
      <c r="BM256" s="4" t="str">
        <f t="shared" si="110"/>
        <v>2024/06/30</v>
      </c>
      <c r="BN256" s="4" t="str">
        <f t="shared" si="111"/>
        <v>2024/06/30</v>
      </c>
      <c r="BO256" s="15" t="str">
        <f t="shared" si="98"/>
        <v>2023/01/10</v>
      </c>
      <c r="BP256" s="15" t="str">
        <f t="shared" si="99"/>
        <v>2023/01/10</v>
      </c>
      <c r="BQ256" s="15" t="str">
        <f t="shared" si="100"/>
        <v>2024/06/30</v>
      </c>
      <c r="BR256" s="15" t="str">
        <f t="shared" si="112"/>
        <v>2024/06/30</v>
      </c>
      <c r="BS256" s="15" t="str">
        <f t="shared" si="113"/>
        <v>OK</v>
      </c>
      <c r="BT256" s="15" t="str">
        <f t="shared" si="114"/>
        <v>OK</v>
      </c>
      <c r="BU256" s="15" t="str">
        <f t="shared" si="115"/>
        <v>OK</v>
      </c>
      <c r="BV256" s="15" t="str">
        <f t="shared" si="116"/>
        <v>OK</v>
      </c>
      <c r="BW256" s="16">
        <f t="shared" si="101"/>
        <v>0</v>
      </c>
      <c r="BX256" s="16">
        <f t="shared" si="102"/>
        <v>537</v>
      </c>
      <c r="BY256">
        <f t="shared" si="117"/>
        <v>0</v>
      </c>
      <c r="BZ256" t="str">
        <f t="shared" si="118"/>
        <v>OK</v>
      </c>
      <c r="CA256" t="str">
        <f t="shared" si="119"/>
        <v>OK</v>
      </c>
      <c r="CB256" t="str">
        <f t="shared" si="120"/>
        <v>OK</v>
      </c>
      <c r="CC256" t="str">
        <f t="shared" si="121"/>
        <v>OK</v>
      </c>
      <c r="CD256" s="43" t="s">
        <v>411</v>
      </c>
      <c r="CE256" s="44" t="s">
        <v>411</v>
      </c>
      <c r="CF256" s="44" t="s">
        <v>400</v>
      </c>
      <c r="CH256" s="8">
        <f t="shared" si="122"/>
        <v>-31</v>
      </c>
      <c r="CI256" s="8">
        <f t="shared" si="95"/>
        <v>45473</v>
      </c>
      <c r="CJ256">
        <f t="shared" si="103"/>
        <v>0</v>
      </c>
    </row>
    <row r="257" spans="1:88" ht="15.75" thickBot="1" x14ac:dyDescent="0.3">
      <c r="A257" s="1">
        <v>247</v>
      </c>
      <c r="B257" t="s">
        <v>1909</v>
      </c>
      <c r="C257" s="3" t="s">
        <v>58</v>
      </c>
      <c r="D257" s="3" t="s">
        <v>56</v>
      </c>
      <c r="E257" s="3" t="s">
        <v>396</v>
      </c>
      <c r="F257" s="3" t="s">
        <v>896</v>
      </c>
      <c r="G257" s="3" t="s">
        <v>1170</v>
      </c>
      <c r="H257" s="3" t="s">
        <v>140</v>
      </c>
      <c r="I257" s="3">
        <v>9472229</v>
      </c>
      <c r="J257" s="3" t="s">
        <v>269</v>
      </c>
      <c r="K257" s="3" t="s">
        <v>903</v>
      </c>
      <c r="L257" s="3" t="s">
        <v>280</v>
      </c>
      <c r="M257" s="4" t="s">
        <v>904</v>
      </c>
      <c r="N257" s="3" t="s">
        <v>61</v>
      </c>
      <c r="O257" s="3" t="s">
        <v>72</v>
      </c>
      <c r="P257" s="3">
        <v>80435662</v>
      </c>
      <c r="Q257" s="3"/>
      <c r="R257" s="3" t="s">
        <v>56</v>
      </c>
      <c r="S257" s="3" t="s">
        <v>56</v>
      </c>
      <c r="T257" s="3" t="s">
        <v>1174</v>
      </c>
      <c r="U257" s="3">
        <v>9472229</v>
      </c>
      <c r="V257" s="3" t="s">
        <v>242</v>
      </c>
      <c r="W257" s="3" t="s">
        <v>68</v>
      </c>
      <c r="X257" s="3" t="s">
        <v>56</v>
      </c>
      <c r="Y257" s="3">
        <v>0</v>
      </c>
      <c r="Z257" s="3">
        <v>537</v>
      </c>
      <c r="AA257" s="3" t="s">
        <v>84</v>
      </c>
      <c r="AB257" s="3">
        <v>0</v>
      </c>
      <c r="AC257" s="3" t="s">
        <v>68</v>
      </c>
      <c r="AD257" s="3" t="s">
        <v>56</v>
      </c>
      <c r="AE257" s="3"/>
      <c r="AF257" s="3"/>
      <c r="AG257" s="4" t="s">
        <v>904</v>
      </c>
      <c r="AH257" s="3">
        <v>9472229</v>
      </c>
      <c r="AI257" s="3">
        <v>0</v>
      </c>
      <c r="AJ257" s="3" t="s">
        <v>77</v>
      </c>
      <c r="AK257" s="3" t="s">
        <v>61</v>
      </c>
      <c r="AL257" s="3" t="s">
        <v>72</v>
      </c>
      <c r="AM257" s="3">
        <v>51700138</v>
      </c>
      <c r="AN257" s="3"/>
      <c r="AO257" s="3" t="s">
        <v>56</v>
      </c>
      <c r="AP257" s="3" t="s">
        <v>56</v>
      </c>
      <c r="AQ257" s="3" t="s">
        <v>906</v>
      </c>
      <c r="AR257" s="4" t="s">
        <v>427</v>
      </c>
      <c r="AS257" s="4" t="s">
        <v>427</v>
      </c>
      <c r="AT257" s="3" t="s">
        <v>1172</v>
      </c>
      <c r="AU257" s="6" t="s">
        <v>901</v>
      </c>
      <c r="AV257" s="6" t="s">
        <v>3600</v>
      </c>
      <c r="AW257" s="3" t="str">
        <f t="shared" si="104"/>
        <v>2019000050067</v>
      </c>
      <c r="AX257" t="str">
        <f>VLOOKUP(AW257,'447 F23.8  PROYECTOS DE INVE...'!$F$10:$P$694,11,0)</f>
        <v>2021/09/13</v>
      </c>
      <c r="AY257" s="3"/>
      <c r="AZ257" s="3" t="str">
        <f t="shared" si="96"/>
        <v>2023/01/10</v>
      </c>
      <c r="BA257" s="18" t="str">
        <f>VLOOKUP(AW257,'447 F23.8  PROYECTOS DE INVE...'!$JE$10:$JE$68,1,FALSE)</f>
        <v>2019000050067</v>
      </c>
      <c r="BB257" s="3" t="str">
        <f t="shared" si="105"/>
        <v>4 LIQUIDADO</v>
      </c>
      <c r="BC257" s="40" t="str">
        <f>VLOOKUP(BA257,'447 F23.8  PROYECTOS DE INVE...'!$F$10:$R$770,13,0)</f>
        <v>1 APROBADO</v>
      </c>
      <c r="BD257" s="40" t="str">
        <f t="shared" si="106"/>
        <v>4 LIQUIDADO1 APROBADO</v>
      </c>
      <c r="BG257" t="str">
        <f>IFERROR(VLOOKUP('448 F23.9  CONTRATOS REALIZA...'!BD257,Hoja1!$F$2:$G$7,2,0),"ERROR")</f>
        <v>ERROR</v>
      </c>
      <c r="BH257" s="3" t="str">
        <f t="shared" si="107"/>
        <v>40 ASIGNACIÓN PARA LA INVERSIÓN REGIONAL - DEPARTAMENTOS ART. 209 DE LA LEY 2056 DE 2020</v>
      </c>
      <c r="BI257" t="str">
        <f>VLOOKUP(F257,'447 F23.8  PROYECTOS DE INVE...'!$F$10:$U$68,16,0)</f>
        <v>40 ASIGNACIÓN PARA LA INVERSIÓN REGIONAL - DEPARTAMENTOS ART. 209 DE LA LEY 2056 DE 2020</v>
      </c>
      <c r="BJ257" t="b">
        <f t="shared" si="97"/>
        <v>1</v>
      </c>
      <c r="BK257" s="4" t="str">
        <f t="shared" si="108"/>
        <v>2023/01/10</v>
      </c>
      <c r="BL257" s="4" t="str">
        <f t="shared" si="109"/>
        <v>2023/01/10</v>
      </c>
      <c r="BM257" s="4" t="str">
        <f t="shared" si="110"/>
        <v>2024/06/30</v>
      </c>
      <c r="BN257" s="4" t="str">
        <f t="shared" si="111"/>
        <v>2024/06/30</v>
      </c>
      <c r="BO257" s="15" t="str">
        <f t="shared" si="98"/>
        <v>2023/01/10</v>
      </c>
      <c r="BP257" s="15" t="str">
        <f t="shared" si="99"/>
        <v>2023/01/10</v>
      </c>
      <c r="BQ257" s="15" t="str">
        <f t="shared" si="100"/>
        <v>2024/06/30</v>
      </c>
      <c r="BR257" s="15" t="str">
        <f t="shared" si="112"/>
        <v>2024/06/30</v>
      </c>
      <c r="BS257" s="15" t="str">
        <f t="shared" si="113"/>
        <v>OK</v>
      </c>
      <c r="BT257" s="15" t="str">
        <f t="shared" si="114"/>
        <v>OK</v>
      </c>
      <c r="BU257" s="15" t="str">
        <f t="shared" si="115"/>
        <v>OK</v>
      </c>
      <c r="BV257" s="15" t="str">
        <f t="shared" si="116"/>
        <v>OK</v>
      </c>
      <c r="BW257" s="16">
        <f t="shared" si="101"/>
        <v>0</v>
      </c>
      <c r="BX257" s="16">
        <f t="shared" si="102"/>
        <v>537</v>
      </c>
      <c r="BY257">
        <f t="shared" si="117"/>
        <v>0</v>
      </c>
      <c r="BZ257" t="str">
        <f t="shared" si="118"/>
        <v>OK</v>
      </c>
      <c r="CA257" t="str">
        <f t="shared" si="119"/>
        <v>OK</v>
      </c>
      <c r="CB257" t="str">
        <f t="shared" si="120"/>
        <v>OK</v>
      </c>
      <c r="CC257" t="str">
        <f t="shared" si="121"/>
        <v>OK</v>
      </c>
      <c r="CD257" s="43" t="s">
        <v>904</v>
      </c>
      <c r="CE257" s="44" t="s">
        <v>904</v>
      </c>
      <c r="CF257" s="44" t="s">
        <v>427</v>
      </c>
      <c r="CH257" s="8">
        <f t="shared" si="122"/>
        <v>0</v>
      </c>
      <c r="CI257" s="8">
        <f t="shared" si="95"/>
        <v>45473</v>
      </c>
      <c r="CJ257">
        <f t="shared" si="103"/>
        <v>0</v>
      </c>
    </row>
    <row r="258" spans="1:88" ht="15.75" thickBot="1" x14ac:dyDescent="0.3">
      <c r="A258" s="1">
        <v>248</v>
      </c>
      <c r="B258" t="s">
        <v>1910</v>
      </c>
      <c r="C258" s="3" t="s">
        <v>58</v>
      </c>
      <c r="D258" s="3" t="s">
        <v>56</v>
      </c>
      <c r="E258" s="3" t="s">
        <v>396</v>
      </c>
      <c r="F258" s="3" t="s">
        <v>896</v>
      </c>
      <c r="G258" s="3" t="s">
        <v>1170</v>
      </c>
      <c r="H258" s="3" t="s">
        <v>140</v>
      </c>
      <c r="I258" s="3">
        <v>9472231</v>
      </c>
      <c r="J258" s="3" t="s">
        <v>269</v>
      </c>
      <c r="K258" s="3" t="s">
        <v>903</v>
      </c>
      <c r="L258" s="3" t="s">
        <v>280</v>
      </c>
      <c r="M258" s="4" t="s">
        <v>904</v>
      </c>
      <c r="N258" s="3" t="s">
        <v>61</v>
      </c>
      <c r="O258" s="3" t="s">
        <v>72</v>
      </c>
      <c r="P258" s="3">
        <v>39643700</v>
      </c>
      <c r="Q258" s="3"/>
      <c r="R258" s="3" t="s">
        <v>56</v>
      </c>
      <c r="S258" s="3" t="s">
        <v>56</v>
      </c>
      <c r="T258" s="3" t="s">
        <v>1175</v>
      </c>
      <c r="U258" s="3">
        <v>9472231</v>
      </c>
      <c r="V258" s="3" t="s">
        <v>242</v>
      </c>
      <c r="W258" s="3" t="s">
        <v>68</v>
      </c>
      <c r="X258" s="3" t="s">
        <v>56</v>
      </c>
      <c r="Y258" s="3">
        <v>0</v>
      </c>
      <c r="Z258" s="3">
        <v>537</v>
      </c>
      <c r="AA258" s="3" t="s">
        <v>84</v>
      </c>
      <c r="AB258" s="3">
        <v>0</v>
      </c>
      <c r="AC258" s="3" t="s">
        <v>68</v>
      </c>
      <c r="AD258" s="3" t="s">
        <v>56</v>
      </c>
      <c r="AE258" s="3"/>
      <c r="AF258" s="3"/>
      <c r="AG258" s="4" t="s">
        <v>904</v>
      </c>
      <c r="AH258" s="3">
        <v>9472231</v>
      </c>
      <c r="AI258" s="3">
        <v>0</v>
      </c>
      <c r="AJ258" s="3" t="s">
        <v>77</v>
      </c>
      <c r="AK258" s="3" t="s">
        <v>61</v>
      </c>
      <c r="AL258" s="3" t="s">
        <v>72</v>
      </c>
      <c r="AM258" s="3">
        <v>51700138</v>
      </c>
      <c r="AN258" s="3"/>
      <c r="AO258" s="3" t="s">
        <v>56</v>
      </c>
      <c r="AP258" s="3" t="s">
        <v>56</v>
      </c>
      <c r="AQ258" s="3" t="s">
        <v>906</v>
      </c>
      <c r="AR258" s="4" t="s">
        <v>427</v>
      </c>
      <c r="AS258" s="4" t="s">
        <v>427</v>
      </c>
      <c r="AT258" s="3" t="s">
        <v>1172</v>
      </c>
      <c r="AU258" s="6" t="s">
        <v>901</v>
      </c>
      <c r="AV258" s="6" t="s">
        <v>3600</v>
      </c>
      <c r="AW258" s="3" t="str">
        <f t="shared" si="104"/>
        <v>2019000050067</v>
      </c>
      <c r="AX258" t="str">
        <f>VLOOKUP(AW258,'447 F23.8  PROYECTOS DE INVE...'!$F$10:$P$694,11,0)</f>
        <v>2021/09/13</v>
      </c>
      <c r="AY258" s="3"/>
      <c r="AZ258" s="3" t="str">
        <f t="shared" si="96"/>
        <v>2023/01/10</v>
      </c>
      <c r="BA258" s="18" t="str">
        <f>VLOOKUP(AW258,'447 F23.8  PROYECTOS DE INVE...'!$JE$10:$JE$68,1,FALSE)</f>
        <v>2019000050067</v>
      </c>
      <c r="BB258" s="3" t="str">
        <f t="shared" si="105"/>
        <v>4 LIQUIDADO</v>
      </c>
      <c r="BC258" s="40" t="str">
        <f>VLOOKUP(BA258,'447 F23.8  PROYECTOS DE INVE...'!$F$10:$R$770,13,0)</f>
        <v>1 APROBADO</v>
      </c>
      <c r="BD258" s="40" t="str">
        <f t="shared" si="106"/>
        <v>4 LIQUIDADO1 APROBADO</v>
      </c>
      <c r="BG258" t="str">
        <f>IFERROR(VLOOKUP('448 F23.9  CONTRATOS REALIZA...'!BD258,Hoja1!$F$2:$G$7,2,0),"ERROR")</f>
        <v>ERROR</v>
      </c>
      <c r="BH258" s="3" t="str">
        <f t="shared" si="107"/>
        <v>40 ASIGNACIÓN PARA LA INVERSIÓN REGIONAL - DEPARTAMENTOS ART. 209 DE LA LEY 2056 DE 2020</v>
      </c>
      <c r="BI258" t="str">
        <f>VLOOKUP(F258,'447 F23.8  PROYECTOS DE INVE...'!$F$10:$U$68,16,0)</f>
        <v>40 ASIGNACIÓN PARA LA INVERSIÓN REGIONAL - DEPARTAMENTOS ART. 209 DE LA LEY 2056 DE 2020</v>
      </c>
      <c r="BJ258" t="b">
        <f t="shared" si="97"/>
        <v>1</v>
      </c>
      <c r="BK258" s="4" t="str">
        <f t="shared" si="108"/>
        <v>2023/01/10</v>
      </c>
      <c r="BL258" s="4" t="str">
        <f t="shared" si="109"/>
        <v>2023/01/10</v>
      </c>
      <c r="BM258" s="4" t="str">
        <f t="shared" si="110"/>
        <v>2024/06/30</v>
      </c>
      <c r="BN258" s="4" t="str">
        <f t="shared" si="111"/>
        <v>2024/06/30</v>
      </c>
      <c r="BO258" s="15" t="str">
        <f t="shared" si="98"/>
        <v>2023/01/10</v>
      </c>
      <c r="BP258" s="15" t="str">
        <f t="shared" si="99"/>
        <v>2023/01/10</v>
      </c>
      <c r="BQ258" s="15" t="str">
        <f t="shared" si="100"/>
        <v>2024/06/30</v>
      </c>
      <c r="BR258" s="15" t="str">
        <f t="shared" si="112"/>
        <v>2024/06/30</v>
      </c>
      <c r="BS258" s="15" t="str">
        <f t="shared" si="113"/>
        <v>OK</v>
      </c>
      <c r="BT258" s="15" t="str">
        <f t="shared" si="114"/>
        <v>OK</v>
      </c>
      <c r="BU258" s="15" t="str">
        <f t="shared" si="115"/>
        <v>OK</v>
      </c>
      <c r="BV258" s="15" t="str">
        <f t="shared" si="116"/>
        <v>OK</v>
      </c>
      <c r="BW258" s="16">
        <f t="shared" si="101"/>
        <v>0</v>
      </c>
      <c r="BX258" s="16">
        <f t="shared" si="102"/>
        <v>537</v>
      </c>
      <c r="BY258">
        <f t="shared" si="117"/>
        <v>0</v>
      </c>
      <c r="BZ258" t="str">
        <f t="shared" si="118"/>
        <v>OK</v>
      </c>
      <c r="CA258" t="str">
        <f t="shared" si="119"/>
        <v>OK</v>
      </c>
      <c r="CB258" t="str">
        <f t="shared" si="120"/>
        <v>OK</v>
      </c>
      <c r="CC258" t="str">
        <f t="shared" si="121"/>
        <v>OK</v>
      </c>
      <c r="CD258" s="43" t="s">
        <v>904</v>
      </c>
      <c r="CE258" s="44" t="s">
        <v>904</v>
      </c>
      <c r="CF258" s="44" t="s">
        <v>427</v>
      </c>
      <c r="CH258" s="8">
        <f t="shared" si="122"/>
        <v>0</v>
      </c>
      <c r="CI258" s="8">
        <f t="shared" si="95"/>
        <v>45473</v>
      </c>
      <c r="CJ258">
        <f t="shared" si="103"/>
        <v>0</v>
      </c>
    </row>
    <row r="259" spans="1:88" ht="15.75" thickBot="1" x14ac:dyDescent="0.3">
      <c r="A259" s="1">
        <v>249</v>
      </c>
      <c r="B259" t="s">
        <v>1911</v>
      </c>
      <c r="C259" s="3" t="s">
        <v>58</v>
      </c>
      <c r="D259" s="3" t="s">
        <v>56</v>
      </c>
      <c r="E259" s="3" t="s">
        <v>396</v>
      </c>
      <c r="F259" s="3" t="s">
        <v>896</v>
      </c>
      <c r="G259" s="3" t="s">
        <v>1170</v>
      </c>
      <c r="H259" s="3" t="s">
        <v>140</v>
      </c>
      <c r="I259" s="3">
        <v>37888919</v>
      </c>
      <c r="J259" s="3" t="s">
        <v>269</v>
      </c>
      <c r="K259" s="3" t="s">
        <v>903</v>
      </c>
      <c r="L259" s="3" t="s">
        <v>280</v>
      </c>
      <c r="M259" s="4" t="s">
        <v>904</v>
      </c>
      <c r="N259" s="3" t="s">
        <v>61</v>
      </c>
      <c r="O259" s="3" t="s">
        <v>72</v>
      </c>
      <c r="P259" s="3">
        <v>20139833</v>
      </c>
      <c r="Q259" s="3"/>
      <c r="R259" s="3" t="s">
        <v>56</v>
      </c>
      <c r="S259" s="3" t="s">
        <v>56</v>
      </c>
      <c r="T259" s="3" t="s">
        <v>1176</v>
      </c>
      <c r="U259" s="3">
        <v>37888919</v>
      </c>
      <c r="V259" s="3" t="s">
        <v>242</v>
      </c>
      <c r="W259" s="3" t="s">
        <v>68</v>
      </c>
      <c r="X259" s="3" t="s">
        <v>56</v>
      </c>
      <c r="Y259" s="3">
        <v>0</v>
      </c>
      <c r="Z259" s="3">
        <v>537</v>
      </c>
      <c r="AA259" s="3" t="s">
        <v>84</v>
      </c>
      <c r="AB259" s="3">
        <v>0</v>
      </c>
      <c r="AC259" s="3" t="s">
        <v>68</v>
      </c>
      <c r="AD259" s="3" t="s">
        <v>56</v>
      </c>
      <c r="AE259" s="3"/>
      <c r="AF259" s="3"/>
      <c r="AG259" s="4" t="s">
        <v>904</v>
      </c>
      <c r="AH259" s="3">
        <v>37888919</v>
      </c>
      <c r="AI259" s="3">
        <v>0</v>
      </c>
      <c r="AJ259" s="3" t="s">
        <v>77</v>
      </c>
      <c r="AK259" s="3" t="s">
        <v>61</v>
      </c>
      <c r="AL259" s="3" t="s">
        <v>72</v>
      </c>
      <c r="AM259" s="3">
        <v>51700138</v>
      </c>
      <c r="AN259" s="3"/>
      <c r="AO259" s="3" t="s">
        <v>56</v>
      </c>
      <c r="AP259" s="3" t="s">
        <v>56</v>
      </c>
      <c r="AQ259" s="3" t="s">
        <v>906</v>
      </c>
      <c r="AR259" s="4" t="s">
        <v>427</v>
      </c>
      <c r="AS259" s="4" t="s">
        <v>427</v>
      </c>
      <c r="AT259" s="3" t="s">
        <v>1172</v>
      </c>
      <c r="AU259" s="6" t="s">
        <v>901</v>
      </c>
      <c r="AV259" s="6" t="s">
        <v>3600</v>
      </c>
      <c r="AW259" s="3" t="str">
        <f t="shared" si="104"/>
        <v>2019000050067</v>
      </c>
      <c r="AX259" t="str">
        <f>VLOOKUP(AW259,'447 F23.8  PROYECTOS DE INVE...'!$F$10:$P$694,11,0)</f>
        <v>2021/09/13</v>
      </c>
      <c r="AY259" s="3"/>
      <c r="AZ259" s="3" t="str">
        <f t="shared" si="96"/>
        <v>2023/01/10</v>
      </c>
      <c r="BA259" s="18" t="str">
        <f>VLOOKUP(AW259,'447 F23.8  PROYECTOS DE INVE...'!$JE$10:$JE$68,1,FALSE)</f>
        <v>2019000050067</v>
      </c>
      <c r="BB259" s="3" t="str">
        <f t="shared" si="105"/>
        <v>4 LIQUIDADO</v>
      </c>
      <c r="BC259" s="40" t="str">
        <f>VLOOKUP(BA259,'447 F23.8  PROYECTOS DE INVE...'!$F$10:$R$770,13,0)</f>
        <v>1 APROBADO</v>
      </c>
      <c r="BD259" s="40" t="str">
        <f t="shared" si="106"/>
        <v>4 LIQUIDADO1 APROBADO</v>
      </c>
      <c r="BG259" t="str">
        <f>IFERROR(VLOOKUP('448 F23.9  CONTRATOS REALIZA...'!BD259,Hoja1!$F$2:$G$7,2,0),"ERROR")</f>
        <v>ERROR</v>
      </c>
      <c r="BH259" s="3" t="str">
        <f t="shared" si="107"/>
        <v>40 ASIGNACIÓN PARA LA INVERSIÓN REGIONAL - DEPARTAMENTOS ART. 209 DE LA LEY 2056 DE 2020</v>
      </c>
      <c r="BI259" t="str">
        <f>VLOOKUP(F259,'447 F23.8  PROYECTOS DE INVE...'!$F$10:$U$68,16,0)</f>
        <v>40 ASIGNACIÓN PARA LA INVERSIÓN REGIONAL - DEPARTAMENTOS ART. 209 DE LA LEY 2056 DE 2020</v>
      </c>
      <c r="BJ259" t="b">
        <f t="shared" si="97"/>
        <v>1</v>
      </c>
      <c r="BK259" s="4" t="str">
        <f t="shared" si="108"/>
        <v>2023/01/10</v>
      </c>
      <c r="BL259" s="4" t="str">
        <f t="shared" si="109"/>
        <v>2023/01/10</v>
      </c>
      <c r="BM259" s="4" t="str">
        <f t="shared" si="110"/>
        <v>2024/06/30</v>
      </c>
      <c r="BN259" s="4" t="str">
        <f t="shared" si="111"/>
        <v>2024/06/30</v>
      </c>
      <c r="BO259" s="15" t="str">
        <f t="shared" si="98"/>
        <v>2023/01/10</v>
      </c>
      <c r="BP259" s="15" t="str">
        <f t="shared" si="99"/>
        <v>2023/01/10</v>
      </c>
      <c r="BQ259" s="15" t="str">
        <f t="shared" si="100"/>
        <v>2024/06/30</v>
      </c>
      <c r="BR259" s="15" t="str">
        <f t="shared" si="112"/>
        <v>2024/06/30</v>
      </c>
      <c r="BS259" s="15" t="str">
        <f t="shared" si="113"/>
        <v>OK</v>
      </c>
      <c r="BT259" s="15" t="str">
        <f t="shared" si="114"/>
        <v>OK</v>
      </c>
      <c r="BU259" s="15" t="str">
        <f t="shared" si="115"/>
        <v>OK</v>
      </c>
      <c r="BV259" s="15" t="str">
        <f t="shared" si="116"/>
        <v>OK</v>
      </c>
      <c r="BW259" s="16">
        <f t="shared" si="101"/>
        <v>0</v>
      </c>
      <c r="BX259" s="16">
        <f t="shared" si="102"/>
        <v>537</v>
      </c>
      <c r="BY259">
        <f t="shared" si="117"/>
        <v>0</v>
      </c>
      <c r="BZ259" t="str">
        <f t="shared" si="118"/>
        <v>OK</v>
      </c>
      <c r="CA259" t="str">
        <f t="shared" si="119"/>
        <v>OK</v>
      </c>
      <c r="CB259" t="str">
        <f t="shared" si="120"/>
        <v>OK</v>
      </c>
      <c r="CC259" t="str">
        <f t="shared" si="121"/>
        <v>OK</v>
      </c>
      <c r="CD259" s="43" t="s">
        <v>904</v>
      </c>
      <c r="CE259" s="44" t="s">
        <v>904</v>
      </c>
      <c r="CF259" s="44" t="s">
        <v>427</v>
      </c>
      <c r="CH259" s="8">
        <f t="shared" si="122"/>
        <v>0</v>
      </c>
      <c r="CI259" s="8">
        <f t="shared" si="95"/>
        <v>45473</v>
      </c>
      <c r="CJ259">
        <f t="shared" si="103"/>
        <v>0</v>
      </c>
    </row>
    <row r="260" spans="1:88" ht="15.75" thickBot="1" x14ac:dyDescent="0.3">
      <c r="A260" s="1">
        <v>250</v>
      </c>
      <c r="B260" t="s">
        <v>1912</v>
      </c>
      <c r="C260" s="3" t="s">
        <v>58</v>
      </c>
      <c r="D260" s="3" t="s">
        <v>56</v>
      </c>
      <c r="E260" s="3" t="s">
        <v>396</v>
      </c>
      <c r="F260" s="3" t="s">
        <v>896</v>
      </c>
      <c r="G260" s="3" t="s">
        <v>1177</v>
      </c>
      <c r="H260" s="3" t="s">
        <v>140</v>
      </c>
      <c r="I260" s="3">
        <v>576777428</v>
      </c>
      <c r="J260" s="3" t="s">
        <v>269</v>
      </c>
      <c r="K260" s="3" t="s">
        <v>903</v>
      </c>
      <c r="L260" s="3" t="s">
        <v>280</v>
      </c>
      <c r="M260" s="4" t="s">
        <v>904</v>
      </c>
      <c r="N260" s="3" t="s">
        <v>61</v>
      </c>
      <c r="O260" s="3" t="s">
        <v>72</v>
      </c>
      <c r="P260" s="3">
        <v>17097214</v>
      </c>
      <c r="Q260" s="3"/>
      <c r="R260" s="3" t="s">
        <v>56</v>
      </c>
      <c r="S260" s="3" t="s">
        <v>56</v>
      </c>
      <c r="T260" s="3" t="s">
        <v>1178</v>
      </c>
      <c r="U260" s="3">
        <v>576777428</v>
      </c>
      <c r="V260" s="3" t="s">
        <v>242</v>
      </c>
      <c r="W260" s="3" t="s">
        <v>68</v>
      </c>
      <c r="X260" s="3" t="s">
        <v>56</v>
      </c>
      <c r="Y260" s="3">
        <v>0</v>
      </c>
      <c r="Z260" s="3">
        <v>537</v>
      </c>
      <c r="AA260" s="3" t="s">
        <v>84</v>
      </c>
      <c r="AB260" s="3">
        <v>0</v>
      </c>
      <c r="AC260" s="3" t="s">
        <v>68</v>
      </c>
      <c r="AD260" s="3" t="s">
        <v>56</v>
      </c>
      <c r="AE260" s="3"/>
      <c r="AF260" s="3"/>
      <c r="AG260" s="4" t="s">
        <v>904</v>
      </c>
      <c r="AH260" s="3">
        <v>576777428</v>
      </c>
      <c r="AI260" s="3">
        <v>0</v>
      </c>
      <c r="AJ260" s="3" t="s">
        <v>77</v>
      </c>
      <c r="AK260" s="3" t="s">
        <v>61</v>
      </c>
      <c r="AL260" s="3" t="s">
        <v>72</v>
      </c>
      <c r="AM260" s="3">
        <v>51700138</v>
      </c>
      <c r="AN260" s="3"/>
      <c r="AO260" s="3" t="s">
        <v>56</v>
      </c>
      <c r="AP260" s="3" t="s">
        <v>56</v>
      </c>
      <c r="AQ260" s="3" t="s">
        <v>906</v>
      </c>
      <c r="AR260" s="4" t="s">
        <v>427</v>
      </c>
      <c r="AS260" s="4" t="s">
        <v>427</v>
      </c>
      <c r="AT260" s="3" t="s">
        <v>1179</v>
      </c>
      <c r="AU260" s="6" t="s">
        <v>901</v>
      </c>
      <c r="AV260" s="6" t="s">
        <v>3600</v>
      </c>
      <c r="AW260" s="3" t="str">
        <f t="shared" si="104"/>
        <v>2019000050067</v>
      </c>
      <c r="AX260" t="str">
        <f>VLOOKUP(AW260,'447 F23.8  PROYECTOS DE INVE...'!$F$10:$P$694,11,0)</f>
        <v>2021/09/13</v>
      </c>
      <c r="AY260" s="3"/>
      <c r="AZ260" s="3" t="str">
        <f t="shared" si="96"/>
        <v>2023/01/10</v>
      </c>
      <c r="BA260" s="18" t="str">
        <f>VLOOKUP(AW260,'447 F23.8  PROYECTOS DE INVE...'!$JE$10:$JE$68,1,FALSE)</f>
        <v>2019000050067</v>
      </c>
      <c r="BB260" s="3" t="str">
        <f t="shared" si="105"/>
        <v>4 LIQUIDADO</v>
      </c>
      <c r="BC260" s="40" t="str">
        <f>VLOOKUP(BA260,'447 F23.8  PROYECTOS DE INVE...'!$F$10:$R$770,13,0)</f>
        <v>1 APROBADO</v>
      </c>
      <c r="BD260" s="40" t="str">
        <f t="shared" si="106"/>
        <v>4 LIQUIDADO1 APROBADO</v>
      </c>
      <c r="BG260" t="str">
        <f>IFERROR(VLOOKUP('448 F23.9  CONTRATOS REALIZA...'!BD260,Hoja1!$F$2:$G$7,2,0),"ERROR")</f>
        <v>ERROR</v>
      </c>
      <c r="BH260" s="3" t="str">
        <f t="shared" si="107"/>
        <v>40 ASIGNACIÓN PARA LA INVERSIÓN REGIONAL - DEPARTAMENTOS ART. 209 DE LA LEY 2056 DE 2020</v>
      </c>
      <c r="BI260" t="str">
        <f>VLOOKUP(F260,'447 F23.8  PROYECTOS DE INVE...'!$F$10:$U$68,16,0)</f>
        <v>40 ASIGNACIÓN PARA LA INVERSIÓN REGIONAL - DEPARTAMENTOS ART. 209 DE LA LEY 2056 DE 2020</v>
      </c>
      <c r="BJ260" t="b">
        <f t="shared" si="97"/>
        <v>1</v>
      </c>
      <c r="BK260" s="4" t="str">
        <f t="shared" si="108"/>
        <v>2023/01/10</v>
      </c>
      <c r="BL260" s="4" t="str">
        <f t="shared" si="109"/>
        <v>2023/01/10</v>
      </c>
      <c r="BM260" s="4" t="str">
        <f t="shared" si="110"/>
        <v>2024/06/30</v>
      </c>
      <c r="BN260" s="4" t="str">
        <f t="shared" si="111"/>
        <v>2024/06/30</v>
      </c>
      <c r="BO260" s="15" t="str">
        <f t="shared" si="98"/>
        <v>2023/01/10</v>
      </c>
      <c r="BP260" s="15" t="str">
        <f t="shared" si="99"/>
        <v>2023/01/10</v>
      </c>
      <c r="BQ260" s="15" t="str">
        <f t="shared" si="100"/>
        <v>2024/06/30</v>
      </c>
      <c r="BR260" s="15" t="str">
        <f t="shared" si="112"/>
        <v>2024/06/30</v>
      </c>
      <c r="BS260" s="15" t="str">
        <f t="shared" si="113"/>
        <v>OK</v>
      </c>
      <c r="BT260" s="15" t="str">
        <f t="shared" si="114"/>
        <v>OK</v>
      </c>
      <c r="BU260" s="15" t="str">
        <f t="shared" si="115"/>
        <v>OK</v>
      </c>
      <c r="BV260" s="15" t="str">
        <f t="shared" si="116"/>
        <v>OK</v>
      </c>
      <c r="BW260" s="16">
        <f t="shared" si="101"/>
        <v>0</v>
      </c>
      <c r="BX260" s="16">
        <f t="shared" si="102"/>
        <v>537</v>
      </c>
      <c r="BY260">
        <f t="shared" si="117"/>
        <v>0</v>
      </c>
      <c r="BZ260" t="str">
        <f t="shared" si="118"/>
        <v>OK</v>
      </c>
      <c r="CA260" t="str">
        <f t="shared" si="119"/>
        <v>OK</v>
      </c>
      <c r="CB260" t="str">
        <f t="shared" si="120"/>
        <v>OK</v>
      </c>
      <c r="CC260" t="str">
        <f t="shared" si="121"/>
        <v>OK</v>
      </c>
      <c r="CD260" s="43" t="s">
        <v>904</v>
      </c>
      <c r="CE260" s="44" t="s">
        <v>904</v>
      </c>
      <c r="CF260" s="44" t="s">
        <v>427</v>
      </c>
      <c r="CH260" s="8">
        <f t="shared" si="122"/>
        <v>0</v>
      </c>
      <c r="CI260" s="8">
        <f t="shared" si="95"/>
        <v>45473</v>
      </c>
      <c r="CJ260">
        <f t="shared" si="103"/>
        <v>0</v>
      </c>
    </row>
    <row r="261" spans="1:88" ht="15.75" thickBot="1" x14ac:dyDescent="0.3">
      <c r="A261" s="1">
        <v>251</v>
      </c>
      <c r="B261" t="s">
        <v>1913</v>
      </c>
      <c r="C261" s="3" t="s">
        <v>58</v>
      </c>
      <c r="D261" s="3" t="s">
        <v>56</v>
      </c>
      <c r="E261" s="3" t="s">
        <v>396</v>
      </c>
      <c r="F261" s="3" t="s">
        <v>896</v>
      </c>
      <c r="G261" s="3" t="s">
        <v>1177</v>
      </c>
      <c r="H261" s="3" t="s">
        <v>140</v>
      </c>
      <c r="I261" s="3">
        <v>284084404</v>
      </c>
      <c r="J261" s="3" t="s">
        <v>269</v>
      </c>
      <c r="K261" s="3" t="s">
        <v>903</v>
      </c>
      <c r="L261" s="3" t="s">
        <v>280</v>
      </c>
      <c r="M261" s="4" t="s">
        <v>904</v>
      </c>
      <c r="N261" s="3" t="s">
        <v>61</v>
      </c>
      <c r="O261" s="3" t="s">
        <v>72</v>
      </c>
      <c r="P261" s="3">
        <v>79987150</v>
      </c>
      <c r="Q261" s="3"/>
      <c r="R261" s="3" t="s">
        <v>56</v>
      </c>
      <c r="S261" s="3" t="s">
        <v>56</v>
      </c>
      <c r="T261" s="3" t="s">
        <v>1180</v>
      </c>
      <c r="U261" s="3">
        <v>284084404</v>
      </c>
      <c r="V261" s="3" t="s">
        <v>242</v>
      </c>
      <c r="W261" s="3" t="s">
        <v>68</v>
      </c>
      <c r="X261" s="3" t="s">
        <v>56</v>
      </c>
      <c r="Y261" s="3">
        <v>0</v>
      </c>
      <c r="Z261" s="3">
        <v>537</v>
      </c>
      <c r="AA261" s="3" t="s">
        <v>84</v>
      </c>
      <c r="AB261" s="3">
        <v>0</v>
      </c>
      <c r="AC261" s="3" t="s">
        <v>68</v>
      </c>
      <c r="AD261" s="3" t="s">
        <v>56</v>
      </c>
      <c r="AE261" s="3"/>
      <c r="AF261" s="3"/>
      <c r="AG261" s="4" t="s">
        <v>904</v>
      </c>
      <c r="AH261" s="3">
        <v>284084404</v>
      </c>
      <c r="AI261" s="3">
        <v>0</v>
      </c>
      <c r="AJ261" s="3" t="s">
        <v>77</v>
      </c>
      <c r="AK261" s="3" t="s">
        <v>61</v>
      </c>
      <c r="AL261" s="3" t="s">
        <v>72</v>
      </c>
      <c r="AM261" s="3">
        <v>51700138</v>
      </c>
      <c r="AN261" s="3"/>
      <c r="AO261" s="3" t="s">
        <v>56</v>
      </c>
      <c r="AP261" s="3" t="s">
        <v>56</v>
      </c>
      <c r="AQ261" s="3" t="s">
        <v>906</v>
      </c>
      <c r="AR261" s="4" t="s">
        <v>427</v>
      </c>
      <c r="AS261" s="4" t="s">
        <v>427</v>
      </c>
      <c r="AT261" s="3" t="s">
        <v>1179</v>
      </c>
      <c r="AU261" s="6" t="s">
        <v>901</v>
      </c>
      <c r="AV261" s="6" t="s">
        <v>3600</v>
      </c>
      <c r="AW261" s="3" t="str">
        <f t="shared" si="104"/>
        <v>2019000050067</v>
      </c>
      <c r="AX261" t="str">
        <f>VLOOKUP(AW261,'447 F23.8  PROYECTOS DE INVE...'!$F$10:$P$694,11,0)</f>
        <v>2021/09/13</v>
      </c>
      <c r="AY261" s="3"/>
      <c r="AZ261" s="3" t="str">
        <f t="shared" si="96"/>
        <v>2023/01/10</v>
      </c>
      <c r="BA261" s="18" t="str">
        <f>VLOOKUP(AW261,'447 F23.8  PROYECTOS DE INVE...'!$JE$10:$JE$68,1,FALSE)</f>
        <v>2019000050067</v>
      </c>
      <c r="BB261" s="3" t="str">
        <f t="shared" si="105"/>
        <v>4 LIQUIDADO</v>
      </c>
      <c r="BC261" s="40" t="str">
        <f>VLOOKUP(BA261,'447 F23.8  PROYECTOS DE INVE...'!$F$10:$R$770,13,0)</f>
        <v>1 APROBADO</v>
      </c>
      <c r="BD261" s="40" t="str">
        <f t="shared" si="106"/>
        <v>4 LIQUIDADO1 APROBADO</v>
      </c>
      <c r="BG261" t="str">
        <f>IFERROR(VLOOKUP('448 F23.9  CONTRATOS REALIZA...'!BD261,Hoja1!$F$2:$G$7,2,0),"ERROR")</f>
        <v>ERROR</v>
      </c>
      <c r="BH261" s="3" t="str">
        <f t="shared" si="107"/>
        <v>40 ASIGNACIÓN PARA LA INVERSIÓN REGIONAL - DEPARTAMENTOS ART. 209 DE LA LEY 2056 DE 2020</v>
      </c>
      <c r="BI261" t="str">
        <f>VLOOKUP(F261,'447 F23.8  PROYECTOS DE INVE...'!$F$10:$U$68,16,0)</f>
        <v>40 ASIGNACIÓN PARA LA INVERSIÓN REGIONAL - DEPARTAMENTOS ART. 209 DE LA LEY 2056 DE 2020</v>
      </c>
      <c r="BJ261" t="b">
        <f t="shared" si="97"/>
        <v>1</v>
      </c>
      <c r="BK261" s="4" t="str">
        <f t="shared" si="108"/>
        <v>2023/01/10</v>
      </c>
      <c r="BL261" s="4" t="str">
        <f t="shared" si="109"/>
        <v>2023/01/10</v>
      </c>
      <c r="BM261" s="4" t="str">
        <f t="shared" si="110"/>
        <v>2024/06/30</v>
      </c>
      <c r="BN261" s="4" t="str">
        <f t="shared" si="111"/>
        <v>2024/06/30</v>
      </c>
      <c r="BO261" s="15" t="str">
        <f t="shared" si="98"/>
        <v>2023/01/10</v>
      </c>
      <c r="BP261" s="15" t="str">
        <f t="shared" si="99"/>
        <v>2023/01/10</v>
      </c>
      <c r="BQ261" s="15" t="str">
        <f t="shared" si="100"/>
        <v>2024/06/30</v>
      </c>
      <c r="BR261" s="15" t="str">
        <f t="shared" si="112"/>
        <v>2024/06/30</v>
      </c>
      <c r="BS261" s="15" t="str">
        <f t="shared" si="113"/>
        <v>OK</v>
      </c>
      <c r="BT261" s="15" t="str">
        <f t="shared" si="114"/>
        <v>OK</v>
      </c>
      <c r="BU261" s="15" t="str">
        <f t="shared" si="115"/>
        <v>OK</v>
      </c>
      <c r="BV261" s="15" t="str">
        <f t="shared" si="116"/>
        <v>OK</v>
      </c>
      <c r="BW261" s="16">
        <f t="shared" si="101"/>
        <v>0</v>
      </c>
      <c r="BX261" s="16">
        <f t="shared" si="102"/>
        <v>537</v>
      </c>
      <c r="BY261">
        <f t="shared" si="117"/>
        <v>0</v>
      </c>
      <c r="BZ261" t="str">
        <f t="shared" si="118"/>
        <v>OK</v>
      </c>
      <c r="CA261" t="str">
        <f t="shared" si="119"/>
        <v>OK</v>
      </c>
      <c r="CB261" t="str">
        <f t="shared" si="120"/>
        <v>OK</v>
      </c>
      <c r="CC261" t="str">
        <f t="shared" si="121"/>
        <v>OK</v>
      </c>
      <c r="CD261" s="43" t="s">
        <v>904</v>
      </c>
      <c r="CE261" s="44" t="s">
        <v>904</v>
      </c>
      <c r="CF261" s="44" t="s">
        <v>427</v>
      </c>
      <c r="CH261" s="8">
        <f t="shared" si="122"/>
        <v>0</v>
      </c>
      <c r="CI261" s="8">
        <f t="shared" si="95"/>
        <v>45473</v>
      </c>
      <c r="CJ261">
        <f t="shared" si="103"/>
        <v>0</v>
      </c>
    </row>
    <row r="262" spans="1:88" ht="15.75" thickBot="1" x14ac:dyDescent="0.3">
      <c r="A262" s="1">
        <v>252</v>
      </c>
      <c r="B262" t="s">
        <v>1914</v>
      </c>
      <c r="C262" s="3" t="s">
        <v>58</v>
      </c>
      <c r="D262" s="3" t="s">
        <v>56</v>
      </c>
      <c r="E262" s="3" t="s">
        <v>396</v>
      </c>
      <c r="F262" s="3" t="s">
        <v>896</v>
      </c>
      <c r="G262" s="3" t="s">
        <v>1181</v>
      </c>
      <c r="H262" s="3" t="s">
        <v>140</v>
      </c>
      <c r="I262" s="3">
        <v>90239871</v>
      </c>
      <c r="J262" s="3" t="s">
        <v>269</v>
      </c>
      <c r="K262" s="3" t="s">
        <v>903</v>
      </c>
      <c r="L262" s="3" t="s">
        <v>280</v>
      </c>
      <c r="M262" s="4" t="s">
        <v>904</v>
      </c>
      <c r="N262" s="3" t="s">
        <v>61</v>
      </c>
      <c r="O262" s="3" t="s">
        <v>72</v>
      </c>
      <c r="P262" s="3">
        <v>19355560</v>
      </c>
      <c r="Q262" s="3"/>
      <c r="R262" s="3" t="s">
        <v>56</v>
      </c>
      <c r="S262" s="3" t="s">
        <v>56</v>
      </c>
      <c r="T262" s="3" t="s">
        <v>1182</v>
      </c>
      <c r="U262" s="3">
        <v>90239871</v>
      </c>
      <c r="V262" s="3" t="s">
        <v>242</v>
      </c>
      <c r="W262" s="3" t="s">
        <v>68</v>
      </c>
      <c r="X262" s="3" t="s">
        <v>56</v>
      </c>
      <c r="Y262" s="3">
        <v>0</v>
      </c>
      <c r="Z262" s="3">
        <v>537</v>
      </c>
      <c r="AA262" s="3" t="s">
        <v>84</v>
      </c>
      <c r="AB262" s="3">
        <v>0</v>
      </c>
      <c r="AC262" s="3" t="s">
        <v>68</v>
      </c>
      <c r="AD262" s="3" t="s">
        <v>56</v>
      </c>
      <c r="AE262" s="3"/>
      <c r="AF262" s="3"/>
      <c r="AG262" s="4" t="s">
        <v>904</v>
      </c>
      <c r="AH262" s="3">
        <v>90239871</v>
      </c>
      <c r="AI262" s="3">
        <v>0</v>
      </c>
      <c r="AJ262" s="3" t="s">
        <v>77</v>
      </c>
      <c r="AK262" s="3" t="s">
        <v>61</v>
      </c>
      <c r="AL262" s="3" t="s">
        <v>72</v>
      </c>
      <c r="AM262" s="3">
        <v>51700138</v>
      </c>
      <c r="AN262" s="3"/>
      <c r="AO262" s="3" t="s">
        <v>56</v>
      </c>
      <c r="AP262" s="3" t="s">
        <v>56</v>
      </c>
      <c r="AQ262" s="3" t="s">
        <v>906</v>
      </c>
      <c r="AR262" s="4" t="s">
        <v>427</v>
      </c>
      <c r="AS262" s="4" t="s">
        <v>427</v>
      </c>
      <c r="AT262" s="3" t="s">
        <v>1183</v>
      </c>
      <c r="AU262" s="6" t="s">
        <v>901</v>
      </c>
      <c r="AV262" s="6" t="s">
        <v>3600</v>
      </c>
      <c r="AW262" s="3" t="str">
        <f t="shared" si="104"/>
        <v>2019000050067</v>
      </c>
      <c r="AX262" t="str">
        <f>VLOOKUP(AW262,'447 F23.8  PROYECTOS DE INVE...'!$F$10:$P$694,11,0)</f>
        <v>2021/09/13</v>
      </c>
      <c r="AY262" s="3"/>
      <c r="AZ262" s="3" t="str">
        <f t="shared" si="96"/>
        <v>2023/01/10</v>
      </c>
      <c r="BA262" s="18" t="str">
        <f>VLOOKUP(AW262,'447 F23.8  PROYECTOS DE INVE...'!$JE$10:$JE$68,1,FALSE)</f>
        <v>2019000050067</v>
      </c>
      <c r="BB262" s="3" t="str">
        <f t="shared" si="105"/>
        <v>4 LIQUIDADO</v>
      </c>
      <c r="BC262" s="40" t="str">
        <f>VLOOKUP(BA262,'447 F23.8  PROYECTOS DE INVE...'!$F$10:$R$770,13,0)</f>
        <v>1 APROBADO</v>
      </c>
      <c r="BD262" s="40" t="str">
        <f t="shared" si="106"/>
        <v>4 LIQUIDADO1 APROBADO</v>
      </c>
      <c r="BG262" t="str">
        <f>IFERROR(VLOOKUP('448 F23.9  CONTRATOS REALIZA...'!BD262,Hoja1!$F$2:$G$7,2,0),"ERROR")</f>
        <v>ERROR</v>
      </c>
      <c r="BH262" s="3" t="str">
        <f t="shared" si="107"/>
        <v>40 ASIGNACIÓN PARA LA INVERSIÓN REGIONAL - DEPARTAMENTOS ART. 209 DE LA LEY 2056 DE 2020</v>
      </c>
      <c r="BI262" t="str">
        <f>VLOOKUP(F262,'447 F23.8  PROYECTOS DE INVE...'!$F$10:$U$68,16,0)</f>
        <v>40 ASIGNACIÓN PARA LA INVERSIÓN REGIONAL - DEPARTAMENTOS ART. 209 DE LA LEY 2056 DE 2020</v>
      </c>
      <c r="BJ262" t="b">
        <f t="shared" si="97"/>
        <v>1</v>
      </c>
      <c r="BK262" s="4" t="str">
        <f t="shared" si="108"/>
        <v>2023/01/10</v>
      </c>
      <c r="BL262" s="4" t="str">
        <f t="shared" si="109"/>
        <v>2023/01/10</v>
      </c>
      <c r="BM262" s="4" t="str">
        <f t="shared" si="110"/>
        <v>2024/06/30</v>
      </c>
      <c r="BN262" s="4" t="str">
        <f t="shared" si="111"/>
        <v>2024/06/30</v>
      </c>
      <c r="BO262" s="15" t="str">
        <f t="shared" si="98"/>
        <v>2023/01/10</v>
      </c>
      <c r="BP262" s="15" t="str">
        <f t="shared" si="99"/>
        <v>2023/01/10</v>
      </c>
      <c r="BQ262" s="15" t="str">
        <f t="shared" si="100"/>
        <v>2024/06/30</v>
      </c>
      <c r="BR262" s="15" t="str">
        <f t="shared" si="112"/>
        <v>2024/06/30</v>
      </c>
      <c r="BS262" s="15" t="str">
        <f t="shared" si="113"/>
        <v>OK</v>
      </c>
      <c r="BT262" s="15" t="str">
        <f t="shared" si="114"/>
        <v>OK</v>
      </c>
      <c r="BU262" s="15" t="str">
        <f t="shared" si="115"/>
        <v>OK</v>
      </c>
      <c r="BV262" s="15" t="str">
        <f t="shared" si="116"/>
        <v>OK</v>
      </c>
      <c r="BW262" s="16">
        <f t="shared" si="101"/>
        <v>0</v>
      </c>
      <c r="BX262" s="16">
        <f t="shared" si="102"/>
        <v>537</v>
      </c>
      <c r="BY262">
        <f t="shared" si="117"/>
        <v>0</v>
      </c>
      <c r="BZ262" t="str">
        <f t="shared" si="118"/>
        <v>OK</v>
      </c>
      <c r="CA262" t="str">
        <f t="shared" si="119"/>
        <v>OK</v>
      </c>
      <c r="CB262" t="str">
        <f t="shared" si="120"/>
        <v>OK</v>
      </c>
      <c r="CC262" t="str">
        <f t="shared" si="121"/>
        <v>OK</v>
      </c>
      <c r="CD262" s="43" t="s">
        <v>904</v>
      </c>
      <c r="CE262" s="44" t="s">
        <v>904</v>
      </c>
      <c r="CF262" s="44" t="s">
        <v>427</v>
      </c>
      <c r="CH262" s="8">
        <f t="shared" si="122"/>
        <v>0</v>
      </c>
      <c r="CI262" s="8">
        <f t="shared" si="95"/>
        <v>45473</v>
      </c>
      <c r="CJ262">
        <f t="shared" si="103"/>
        <v>0</v>
      </c>
    </row>
    <row r="263" spans="1:88" ht="15.75" thickBot="1" x14ac:dyDescent="0.3">
      <c r="A263" s="1">
        <v>253</v>
      </c>
      <c r="B263" t="s">
        <v>1915</v>
      </c>
      <c r="C263" s="3" t="s">
        <v>58</v>
      </c>
      <c r="D263" s="3" t="s">
        <v>56</v>
      </c>
      <c r="E263" s="3" t="s">
        <v>396</v>
      </c>
      <c r="F263" s="3" t="s">
        <v>896</v>
      </c>
      <c r="G263" s="3" t="s">
        <v>1184</v>
      </c>
      <c r="H263" s="3" t="s">
        <v>140</v>
      </c>
      <c r="I263" s="3">
        <v>12422219</v>
      </c>
      <c r="J263" s="3" t="s">
        <v>269</v>
      </c>
      <c r="K263" s="3" t="s">
        <v>903</v>
      </c>
      <c r="L263" s="3" t="s">
        <v>280</v>
      </c>
      <c r="M263" s="4" t="s">
        <v>904</v>
      </c>
      <c r="N263" s="3" t="s">
        <v>61</v>
      </c>
      <c r="O263" s="3" t="s">
        <v>72</v>
      </c>
      <c r="P263" s="3">
        <v>39636606</v>
      </c>
      <c r="Q263" s="3"/>
      <c r="R263" s="3" t="s">
        <v>56</v>
      </c>
      <c r="S263" s="3" t="s">
        <v>56</v>
      </c>
      <c r="T263" s="3" t="s">
        <v>1185</v>
      </c>
      <c r="U263" s="3">
        <v>12422219</v>
      </c>
      <c r="V263" s="3" t="s">
        <v>242</v>
      </c>
      <c r="W263" s="3" t="s">
        <v>68</v>
      </c>
      <c r="X263" s="3" t="s">
        <v>56</v>
      </c>
      <c r="Y263" s="3">
        <v>0</v>
      </c>
      <c r="Z263" s="3">
        <v>537</v>
      </c>
      <c r="AA263" s="3" t="s">
        <v>84</v>
      </c>
      <c r="AB263" s="3">
        <v>0</v>
      </c>
      <c r="AC263" s="3" t="s">
        <v>68</v>
      </c>
      <c r="AD263" s="3" t="s">
        <v>56</v>
      </c>
      <c r="AE263" s="3"/>
      <c r="AF263" s="3"/>
      <c r="AG263" s="4" t="s">
        <v>904</v>
      </c>
      <c r="AH263" s="3">
        <v>12422219</v>
      </c>
      <c r="AI263" s="3">
        <v>0</v>
      </c>
      <c r="AJ263" s="3" t="s">
        <v>77</v>
      </c>
      <c r="AK263" s="3" t="s">
        <v>61</v>
      </c>
      <c r="AL263" s="3" t="s">
        <v>72</v>
      </c>
      <c r="AM263" s="3">
        <v>51700138</v>
      </c>
      <c r="AN263" s="3"/>
      <c r="AO263" s="3" t="s">
        <v>56</v>
      </c>
      <c r="AP263" s="3" t="s">
        <v>56</v>
      </c>
      <c r="AQ263" s="3" t="s">
        <v>906</v>
      </c>
      <c r="AR263" s="4" t="s">
        <v>427</v>
      </c>
      <c r="AS263" s="4" t="s">
        <v>427</v>
      </c>
      <c r="AT263" s="3" t="s">
        <v>1186</v>
      </c>
      <c r="AU263" s="6" t="s">
        <v>901</v>
      </c>
      <c r="AV263" s="6" t="s">
        <v>3600</v>
      </c>
      <c r="AW263" s="3" t="str">
        <f t="shared" si="104"/>
        <v>2019000050067</v>
      </c>
      <c r="AX263" t="str">
        <f>VLOOKUP(AW263,'447 F23.8  PROYECTOS DE INVE...'!$F$10:$P$694,11,0)</f>
        <v>2021/09/13</v>
      </c>
      <c r="AY263" s="3"/>
      <c r="AZ263" s="3" t="str">
        <f t="shared" si="96"/>
        <v>2023/01/10</v>
      </c>
      <c r="BA263" s="18" t="str">
        <f>VLOOKUP(AW263,'447 F23.8  PROYECTOS DE INVE...'!$JE$10:$JE$68,1,FALSE)</f>
        <v>2019000050067</v>
      </c>
      <c r="BB263" s="3" t="str">
        <f t="shared" si="105"/>
        <v>4 LIQUIDADO</v>
      </c>
      <c r="BC263" s="40" t="str">
        <f>VLOOKUP(BA263,'447 F23.8  PROYECTOS DE INVE...'!$F$10:$R$770,13,0)</f>
        <v>1 APROBADO</v>
      </c>
      <c r="BD263" s="40" t="str">
        <f t="shared" si="106"/>
        <v>4 LIQUIDADO1 APROBADO</v>
      </c>
      <c r="BG263" t="str">
        <f>IFERROR(VLOOKUP('448 F23.9  CONTRATOS REALIZA...'!BD263,Hoja1!$F$2:$G$7,2,0),"ERROR")</f>
        <v>ERROR</v>
      </c>
      <c r="BH263" s="3" t="str">
        <f t="shared" si="107"/>
        <v>40 ASIGNACIÓN PARA LA INVERSIÓN REGIONAL - DEPARTAMENTOS ART. 209 DE LA LEY 2056 DE 2020</v>
      </c>
      <c r="BI263" t="str">
        <f>VLOOKUP(F263,'447 F23.8  PROYECTOS DE INVE...'!$F$10:$U$68,16,0)</f>
        <v>40 ASIGNACIÓN PARA LA INVERSIÓN REGIONAL - DEPARTAMENTOS ART. 209 DE LA LEY 2056 DE 2020</v>
      </c>
      <c r="BJ263" t="b">
        <f t="shared" si="97"/>
        <v>1</v>
      </c>
      <c r="BK263" s="4" t="str">
        <f t="shared" si="108"/>
        <v>2023/01/10</v>
      </c>
      <c r="BL263" s="4" t="str">
        <f t="shared" si="109"/>
        <v>2023/01/10</v>
      </c>
      <c r="BM263" s="4" t="str">
        <f t="shared" si="110"/>
        <v>2024/06/30</v>
      </c>
      <c r="BN263" s="4" t="str">
        <f t="shared" si="111"/>
        <v>2024/06/30</v>
      </c>
      <c r="BO263" s="15" t="str">
        <f t="shared" si="98"/>
        <v>2023/01/10</v>
      </c>
      <c r="BP263" s="15" t="str">
        <f t="shared" si="99"/>
        <v>2023/01/10</v>
      </c>
      <c r="BQ263" s="15" t="str">
        <f t="shared" si="100"/>
        <v>2024/06/30</v>
      </c>
      <c r="BR263" s="15" t="str">
        <f t="shared" si="112"/>
        <v>2024/06/30</v>
      </c>
      <c r="BS263" s="15" t="str">
        <f t="shared" si="113"/>
        <v>OK</v>
      </c>
      <c r="BT263" s="15" t="str">
        <f t="shared" si="114"/>
        <v>OK</v>
      </c>
      <c r="BU263" s="15" t="str">
        <f t="shared" si="115"/>
        <v>OK</v>
      </c>
      <c r="BV263" s="15" t="str">
        <f t="shared" si="116"/>
        <v>OK</v>
      </c>
      <c r="BW263" s="16">
        <f t="shared" si="101"/>
        <v>0</v>
      </c>
      <c r="BX263" s="16">
        <f t="shared" si="102"/>
        <v>537</v>
      </c>
      <c r="BY263">
        <f t="shared" si="117"/>
        <v>0</v>
      </c>
      <c r="BZ263" t="str">
        <f t="shared" si="118"/>
        <v>OK</v>
      </c>
      <c r="CA263" t="str">
        <f t="shared" si="119"/>
        <v>OK</v>
      </c>
      <c r="CB263" t="str">
        <f t="shared" si="120"/>
        <v>OK</v>
      </c>
      <c r="CC263" t="str">
        <f t="shared" si="121"/>
        <v>OK</v>
      </c>
      <c r="CD263" s="43" t="s">
        <v>904</v>
      </c>
      <c r="CE263" s="44" t="s">
        <v>904</v>
      </c>
      <c r="CF263" s="44" t="s">
        <v>427</v>
      </c>
      <c r="CH263" s="8">
        <f t="shared" si="122"/>
        <v>0</v>
      </c>
      <c r="CI263" s="8">
        <f t="shared" ref="CI263:CI326" si="123">$CH$7-CG263</f>
        <v>45473</v>
      </c>
      <c r="CJ263">
        <f t="shared" si="103"/>
        <v>0</v>
      </c>
    </row>
    <row r="264" spans="1:88" ht="15.75" thickBot="1" x14ac:dyDescent="0.3">
      <c r="A264" s="1">
        <v>254</v>
      </c>
      <c r="B264" t="s">
        <v>1916</v>
      </c>
      <c r="C264" s="3" t="s">
        <v>58</v>
      </c>
      <c r="D264" s="3" t="s">
        <v>56</v>
      </c>
      <c r="E264" s="3" t="s">
        <v>396</v>
      </c>
      <c r="F264" s="3" t="s">
        <v>896</v>
      </c>
      <c r="G264" s="3" t="s">
        <v>1187</v>
      </c>
      <c r="H264" s="3" t="s">
        <v>140</v>
      </c>
      <c r="I264" s="3">
        <v>35585925</v>
      </c>
      <c r="J264" s="3" t="s">
        <v>269</v>
      </c>
      <c r="K264" s="3" t="s">
        <v>903</v>
      </c>
      <c r="L264" s="3" t="s">
        <v>280</v>
      </c>
      <c r="M264" s="4" t="s">
        <v>904</v>
      </c>
      <c r="N264" s="3" t="s">
        <v>61</v>
      </c>
      <c r="O264" s="3" t="s">
        <v>72</v>
      </c>
      <c r="P264" s="3">
        <v>19172720</v>
      </c>
      <c r="Q264" s="3"/>
      <c r="R264" s="3" t="s">
        <v>56</v>
      </c>
      <c r="S264" s="3" t="s">
        <v>56</v>
      </c>
      <c r="T264" s="3" t="s">
        <v>1188</v>
      </c>
      <c r="U264" s="3">
        <v>35585925</v>
      </c>
      <c r="V264" s="3" t="s">
        <v>242</v>
      </c>
      <c r="W264" s="3" t="s">
        <v>68</v>
      </c>
      <c r="X264" s="3" t="s">
        <v>56</v>
      </c>
      <c r="Y264" s="3">
        <v>0</v>
      </c>
      <c r="Z264" s="3">
        <v>537</v>
      </c>
      <c r="AA264" s="3" t="s">
        <v>84</v>
      </c>
      <c r="AB264" s="3">
        <v>0</v>
      </c>
      <c r="AC264" s="3" t="s">
        <v>68</v>
      </c>
      <c r="AD264" s="3" t="s">
        <v>56</v>
      </c>
      <c r="AE264" s="3"/>
      <c r="AF264" s="3"/>
      <c r="AG264" s="4" t="s">
        <v>904</v>
      </c>
      <c r="AH264" s="3">
        <v>35585925</v>
      </c>
      <c r="AI264" s="3">
        <v>0</v>
      </c>
      <c r="AJ264" s="3" t="s">
        <v>77</v>
      </c>
      <c r="AK264" s="3" t="s">
        <v>61</v>
      </c>
      <c r="AL264" s="3" t="s">
        <v>72</v>
      </c>
      <c r="AM264" s="3">
        <v>51700138</v>
      </c>
      <c r="AN264" s="3"/>
      <c r="AO264" s="3" t="s">
        <v>56</v>
      </c>
      <c r="AP264" s="3" t="s">
        <v>56</v>
      </c>
      <c r="AQ264" s="3" t="s">
        <v>906</v>
      </c>
      <c r="AR264" s="4" t="s">
        <v>427</v>
      </c>
      <c r="AS264" s="4" t="s">
        <v>427</v>
      </c>
      <c r="AT264" s="3" t="s">
        <v>1189</v>
      </c>
      <c r="AU264" s="6" t="s">
        <v>901</v>
      </c>
      <c r="AV264" s="6" t="s">
        <v>3600</v>
      </c>
      <c r="AW264" s="3" t="str">
        <f t="shared" si="104"/>
        <v>2019000050067</v>
      </c>
      <c r="AX264" t="str">
        <f>VLOOKUP(AW264,'447 F23.8  PROYECTOS DE INVE...'!$F$10:$P$694,11,0)</f>
        <v>2021/09/13</v>
      </c>
      <c r="AY264" s="3"/>
      <c r="AZ264" s="3" t="str">
        <f t="shared" si="96"/>
        <v>2023/01/10</v>
      </c>
      <c r="BA264" s="18" t="str">
        <f>VLOOKUP(AW264,'447 F23.8  PROYECTOS DE INVE...'!$JE$10:$JE$68,1,FALSE)</f>
        <v>2019000050067</v>
      </c>
      <c r="BB264" s="3" t="str">
        <f t="shared" si="105"/>
        <v>4 LIQUIDADO</v>
      </c>
      <c r="BC264" s="40" t="str">
        <f>VLOOKUP(BA264,'447 F23.8  PROYECTOS DE INVE...'!$F$10:$R$770,13,0)</f>
        <v>1 APROBADO</v>
      </c>
      <c r="BD264" s="40" t="str">
        <f t="shared" si="106"/>
        <v>4 LIQUIDADO1 APROBADO</v>
      </c>
      <c r="BG264" t="str">
        <f>IFERROR(VLOOKUP('448 F23.9  CONTRATOS REALIZA...'!BD264,Hoja1!$F$2:$G$7,2,0),"ERROR")</f>
        <v>ERROR</v>
      </c>
      <c r="BH264" s="3" t="str">
        <f t="shared" si="107"/>
        <v>40 ASIGNACIÓN PARA LA INVERSIÓN REGIONAL - DEPARTAMENTOS ART. 209 DE LA LEY 2056 DE 2020</v>
      </c>
      <c r="BI264" t="str">
        <f>VLOOKUP(F264,'447 F23.8  PROYECTOS DE INVE...'!$F$10:$U$68,16,0)</f>
        <v>40 ASIGNACIÓN PARA LA INVERSIÓN REGIONAL - DEPARTAMENTOS ART. 209 DE LA LEY 2056 DE 2020</v>
      </c>
      <c r="BJ264" t="b">
        <f t="shared" si="97"/>
        <v>1</v>
      </c>
      <c r="BK264" s="4" t="str">
        <f t="shared" si="108"/>
        <v>2023/01/10</v>
      </c>
      <c r="BL264" s="4" t="str">
        <f t="shared" si="109"/>
        <v>2023/01/10</v>
      </c>
      <c r="BM264" s="4" t="str">
        <f t="shared" si="110"/>
        <v>2024/06/30</v>
      </c>
      <c r="BN264" s="4" t="str">
        <f t="shared" si="111"/>
        <v>2024/06/30</v>
      </c>
      <c r="BO264" s="15" t="str">
        <f t="shared" si="98"/>
        <v>2023/01/10</v>
      </c>
      <c r="BP264" s="15" t="str">
        <f t="shared" si="99"/>
        <v>2023/01/10</v>
      </c>
      <c r="BQ264" s="15" t="str">
        <f t="shared" si="100"/>
        <v>2024/06/30</v>
      </c>
      <c r="BR264" s="15" t="str">
        <f t="shared" si="112"/>
        <v>2024/06/30</v>
      </c>
      <c r="BS264" s="15" t="str">
        <f t="shared" si="113"/>
        <v>OK</v>
      </c>
      <c r="BT264" s="15" t="str">
        <f t="shared" si="114"/>
        <v>OK</v>
      </c>
      <c r="BU264" s="15" t="str">
        <f t="shared" si="115"/>
        <v>OK</v>
      </c>
      <c r="BV264" s="15" t="str">
        <f t="shared" si="116"/>
        <v>OK</v>
      </c>
      <c r="BW264" s="16">
        <f t="shared" si="101"/>
        <v>0</v>
      </c>
      <c r="BX264" s="16">
        <f t="shared" si="102"/>
        <v>537</v>
      </c>
      <c r="BY264">
        <f t="shared" si="117"/>
        <v>0</v>
      </c>
      <c r="BZ264" t="str">
        <f t="shared" si="118"/>
        <v>OK</v>
      </c>
      <c r="CA264" t="str">
        <f t="shared" si="119"/>
        <v>OK</v>
      </c>
      <c r="CB264" t="str">
        <f t="shared" si="120"/>
        <v>OK</v>
      </c>
      <c r="CC264" t="str">
        <f t="shared" si="121"/>
        <v>OK</v>
      </c>
      <c r="CD264" s="43" t="s">
        <v>904</v>
      </c>
      <c r="CE264" s="44" t="s">
        <v>904</v>
      </c>
      <c r="CF264" s="44" t="s">
        <v>427</v>
      </c>
      <c r="CH264" s="8">
        <f t="shared" si="122"/>
        <v>0</v>
      </c>
      <c r="CI264" s="8">
        <f t="shared" si="123"/>
        <v>45473</v>
      </c>
      <c r="CJ264">
        <f t="shared" si="103"/>
        <v>0</v>
      </c>
    </row>
    <row r="265" spans="1:88" ht="15.75" thickBot="1" x14ac:dyDescent="0.3">
      <c r="A265" s="1">
        <v>255</v>
      </c>
      <c r="B265" t="s">
        <v>1917</v>
      </c>
      <c r="C265" s="3" t="s">
        <v>58</v>
      </c>
      <c r="D265" s="3" t="s">
        <v>56</v>
      </c>
      <c r="E265" s="3" t="s">
        <v>396</v>
      </c>
      <c r="F265" s="3" t="s">
        <v>896</v>
      </c>
      <c r="G265" s="3" t="s">
        <v>1190</v>
      </c>
      <c r="H265" s="3" t="s">
        <v>140</v>
      </c>
      <c r="I265" s="3">
        <v>28855438</v>
      </c>
      <c r="J265" s="3" t="s">
        <v>269</v>
      </c>
      <c r="K265" s="3" t="s">
        <v>903</v>
      </c>
      <c r="L265" s="3" t="s">
        <v>280</v>
      </c>
      <c r="M265" s="4" t="s">
        <v>904</v>
      </c>
      <c r="N265" s="3" t="s">
        <v>61</v>
      </c>
      <c r="O265" s="3" t="s">
        <v>72</v>
      </c>
      <c r="P265" s="3">
        <v>19172720</v>
      </c>
      <c r="Q265" s="3"/>
      <c r="R265" s="3" t="s">
        <v>56</v>
      </c>
      <c r="S265" s="3" t="s">
        <v>56</v>
      </c>
      <c r="T265" s="3" t="s">
        <v>1188</v>
      </c>
      <c r="U265" s="3">
        <v>28855438</v>
      </c>
      <c r="V265" s="3" t="s">
        <v>242</v>
      </c>
      <c r="W265" s="3" t="s">
        <v>68</v>
      </c>
      <c r="X265" s="3" t="s">
        <v>56</v>
      </c>
      <c r="Y265" s="3">
        <v>0</v>
      </c>
      <c r="Z265" s="3">
        <v>537</v>
      </c>
      <c r="AA265" s="3" t="s">
        <v>84</v>
      </c>
      <c r="AB265" s="3">
        <v>0</v>
      </c>
      <c r="AC265" s="3" t="s">
        <v>68</v>
      </c>
      <c r="AD265" s="3" t="s">
        <v>56</v>
      </c>
      <c r="AE265" s="3"/>
      <c r="AF265" s="3"/>
      <c r="AG265" s="4" t="s">
        <v>904</v>
      </c>
      <c r="AH265" s="3">
        <v>28855438</v>
      </c>
      <c r="AI265" s="3">
        <v>0</v>
      </c>
      <c r="AJ265" s="3" t="s">
        <v>77</v>
      </c>
      <c r="AK265" s="3" t="s">
        <v>61</v>
      </c>
      <c r="AL265" s="3" t="s">
        <v>72</v>
      </c>
      <c r="AM265" s="3">
        <v>51700138</v>
      </c>
      <c r="AN265" s="3"/>
      <c r="AO265" s="3" t="s">
        <v>56</v>
      </c>
      <c r="AP265" s="3" t="s">
        <v>56</v>
      </c>
      <c r="AQ265" s="3" t="s">
        <v>906</v>
      </c>
      <c r="AR265" s="4" t="s">
        <v>427</v>
      </c>
      <c r="AS265" s="4" t="s">
        <v>427</v>
      </c>
      <c r="AT265" s="3" t="s">
        <v>1191</v>
      </c>
      <c r="AU265" s="6" t="s">
        <v>901</v>
      </c>
      <c r="AV265" s="6" t="s">
        <v>3600</v>
      </c>
      <c r="AW265" s="3" t="str">
        <f t="shared" si="104"/>
        <v>2019000050067</v>
      </c>
      <c r="AX265" t="str">
        <f>VLOOKUP(AW265,'447 F23.8  PROYECTOS DE INVE...'!$F$10:$P$694,11,0)</f>
        <v>2021/09/13</v>
      </c>
      <c r="AY265" s="3"/>
      <c r="AZ265" s="3" t="str">
        <f t="shared" si="96"/>
        <v>2023/01/10</v>
      </c>
      <c r="BA265" s="18" t="str">
        <f>VLOOKUP(AW265,'447 F23.8  PROYECTOS DE INVE...'!$JE$10:$JE$68,1,FALSE)</f>
        <v>2019000050067</v>
      </c>
      <c r="BB265" s="3" t="str">
        <f t="shared" si="105"/>
        <v>4 LIQUIDADO</v>
      </c>
      <c r="BC265" s="40" t="str">
        <f>VLOOKUP(BA265,'447 F23.8  PROYECTOS DE INVE...'!$F$10:$R$770,13,0)</f>
        <v>1 APROBADO</v>
      </c>
      <c r="BD265" s="40" t="str">
        <f t="shared" si="106"/>
        <v>4 LIQUIDADO1 APROBADO</v>
      </c>
      <c r="BG265" t="str">
        <f>IFERROR(VLOOKUP('448 F23.9  CONTRATOS REALIZA...'!BD265,Hoja1!$F$2:$G$7,2,0),"ERROR")</f>
        <v>ERROR</v>
      </c>
      <c r="BH265" s="3" t="str">
        <f t="shared" si="107"/>
        <v>40 ASIGNACIÓN PARA LA INVERSIÓN REGIONAL - DEPARTAMENTOS ART. 209 DE LA LEY 2056 DE 2020</v>
      </c>
      <c r="BI265" t="str">
        <f>VLOOKUP(F265,'447 F23.8  PROYECTOS DE INVE...'!$F$10:$U$68,16,0)</f>
        <v>40 ASIGNACIÓN PARA LA INVERSIÓN REGIONAL - DEPARTAMENTOS ART. 209 DE LA LEY 2056 DE 2020</v>
      </c>
      <c r="BJ265" t="b">
        <f t="shared" si="97"/>
        <v>1</v>
      </c>
      <c r="BK265" s="4" t="str">
        <f t="shared" si="108"/>
        <v>2023/01/10</v>
      </c>
      <c r="BL265" s="4" t="str">
        <f t="shared" si="109"/>
        <v>2023/01/10</v>
      </c>
      <c r="BM265" s="4" t="str">
        <f t="shared" si="110"/>
        <v>2024/06/30</v>
      </c>
      <c r="BN265" s="4" t="str">
        <f t="shared" si="111"/>
        <v>2024/06/30</v>
      </c>
      <c r="BO265" s="15" t="str">
        <f t="shared" si="98"/>
        <v>2023/01/10</v>
      </c>
      <c r="BP265" s="15" t="str">
        <f t="shared" si="99"/>
        <v>2023/01/10</v>
      </c>
      <c r="BQ265" s="15" t="str">
        <f t="shared" si="100"/>
        <v>2024/06/30</v>
      </c>
      <c r="BR265" s="15" t="str">
        <f t="shared" si="112"/>
        <v>2024/06/30</v>
      </c>
      <c r="BS265" s="15" t="str">
        <f t="shared" si="113"/>
        <v>OK</v>
      </c>
      <c r="BT265" s="15" t="str">
        <f t="shared" si="114"/>
        <v>OK</v>
      </c>
      <c r="BU265" s="15" t="str">
        <f t="shared" si="115"/>
        <v>OK</v>
      </c>
      <c r="BV265" s="15" t="str">
        <f t="shared" si="116"/>
        <v>OK</v>
      </c>
      <c r="BW265" s="16">
        <f t="shared" si="101"/>
        <v>0</v>
      </c>
      <c r="BX265" s="16">
        <f t="shared" si="102"/>
        <v>537</v>
      </c>
      <c r="BY265">
        <f t="shared" si="117"/>
        <v>0</v>
      </c>
      <c r="BZ265" t="str">
        <f t="shared" si="118"/>
        <v>OK</v>
      </c>
      <c r="CA265" t="str">
        <f t="shared" si="119"/>
        <v>OK</v>
      </c>
      <c r="CB265" t="str">
        <f t="shared" si="120"/>
        <v>OK</v>
      </c>
      <c r="CC265" t="str">
        <f t="shared" si="121"/>
        <v>OK</v>
      </c>
      <c r="CD265" s="43" t="s">
        <v>904</v>
      </c>
      <c r="CE265" s="44" t="s">
        <v>904</v>
      </c>
      <c r="CF265" s="44" t="s">
        <v>427</v>
      </c>
      <c r="CH265" s="8">
        <f t="shared" si="122"/>
        <v>0</v>
      </c>
      <c r="CI265" s="8">
        <f t="shared" si="123"/>
        <v>45473</v>
      </c>
      <c r="CJ265">
        <f t="shared" si="103"/>
        <v>0</v>
      </c>
    </row>
    <row r="266" spans="1:88" ht="15.75" thickBot="1" x14ac:dyDescent="0.3">
      <c r="A266" s="1">
        <v>256</v>
      </c>
      <c r="B266" t="s">
        <v>1918</v>
      </c>
      <c r="C266" s="3" t="s">
        <v>58</v>
      </c>
      <c r="D266" s="3" t="s">
        <v>56</v>
      </c>
      <c r="E266" s="3" t="s">
        <v>396</v>
      </c>
      <c r="F266" s="3" t="s">
        <v>896</v>
      </c>
      <c r="G266" s="3" t="s">
        <v>1192</v>
      </c>
      <c r="H266" s="3" t="s">
        <v>140</v>
      </c>
      <c r="I266" s="3">
        <v>202694279</v>
      </c>
      <c r="J266" s="3" t="s">
        <v>264</v>
      </c>
      <c r="K266" s="3" t="s">
        <v>903</v>
      </c>
      <c r="L266" s="3" t="s">
        <v>280</v>
      </c>
      <c r="M266" s="4" t="s">
        <v>904</v>
      </c>
      <c r="N266" s="3" t="s">
        <v>61</v>
      </c>
      <c r="O266" s="3" t="s">
        <v>72</v>
      </c>
      <c r="P266" s="3">
        <v>79692348</v>
      </c>
      <c r="Q266" s="3"/>
      <c r="R266" s="3" t="s">
        <v>56</v>
      </c>
      <c r="S266" s="3" t="s">
        <v>56</v>
      </c>
      <c r="T266" s="3" t="s">
        <v>1193</v>
      </c>
      <c r="U266" s="3">
        <v>202694279</v>
      </c>
      <c r="V266" s="3" t="s">
        <v>242</v>
      </c>
      <c r="W266" s="3" t="s">
        <v>68</v>
      </c>
      <c r="X266" s="3" t="s">
        <v>56</v>
      </c>
      <c r="Y266" s="3">
        <v>0</v>
      </c>
      <c r="Z266" s="3">
        <v>720</v>
      </c>
      <c r="AA266" s="3" t="s">
        <v>84</v>
      </c>
      <c r="AB266" s="3">
        <v>0</v>
      </c>
      <c r="AC266" s="3" t="s">
        <v>68</v>
      </c>
      <c r="AD266" s="3" t="s">
        <v>56</v>
      </c>
      <c r="AE266" s="3"/>
      <c r="AF266" s="3"/>
      <c r="AG266" s="4" t="s">
        <v>904</v>
      </c>
      <c r="AH266" s="3">
        <v>194322897</v>
      </c>
      <c r="AI266" s="3">
        <v>0</v>
      </c>
      <c r="AJ266" s="3" t="s">
        <v>77</v>
      </c>
      <c r="AK266" s="3" t="s">
        <v>61</v>
      </c>
      <c r="AL266" s="3" t="s">
        <v>72</v>
      </c>
      <c r="AM266" s="3">
        <v>51700138</v>
      </c>
      <c r="AN266" s="3"/>
      <c r="AO266" s="3" t="s">
        <v>56</v>
      </c>
      <c r="AP266" s="3" t="s">
        <v>56</v>
      </c>
      <c r="AQ266" s="3" t="s">
        <v>906</v>
      </c>
      <c r="AR266" s="4" t="s">
        <v>629</v>
      </c>
      <c r="AS266" s="4" t="s">
        <v>56</v>
      </c>
      <c r="AT266" s="3" t="s">
        <v>1194</v>
      </c>
      <c r="AU266" s="6" t="s">
        <v>901</v>
      </c>
      <c r="AV266" s="6" t="s">
        <v>3600</v>
      </c>
      <c r="AW266" s="3" t="str">
        <f t="shared" si="104"/>
        <v>2019000050067</v>
      </c>
      <c r="AX266" t="str">
        <f>VLOOKUP(AW266,'447 F23.8  PROYECTOS DE INVE...'!$F$10:$P$694,11,0)</f>
        <v>2021/09/13</v>
      </c>
      <c r="AY266" s="3"/>
      <c r="AZ266" s="3" t="str">
        <f t="shared" si="96"/>
        <v>2023/01/10</v>
      </c>
      <c r="BA266" s="18" t="str">
        <f>VLOOKUP(AW266,'447 F23.8  PROYECTOS DE INVE...'!$JE$10:$JE$68,1,FALSE)</f>
        <v>2019000050067</v>
      </c>
      <c r="BB266" s="3" t="str">
        <f t="shared" si="105"/>
        <v>1 EN EJECUCIÓN</v>
      </c>
      <c r="BC266" s="40" t="str">
        <f>VLOOKUP(BA266,'447 F23.8  PROYECTOS DE INVE...'!$F$10:$R$770,13,0)</f>
        <v>1 APROBADO</v>
      </c>
      <c r="BD266" s="40" t="str">
        <f t="shared" si="106"/>
        <v>1 EN EJECUCIÓN1 APROBADO</v>
      </c>
      <c r="BG266" t="str">
        <f>IFERROR(VLOOKUP('448 F23.9  CONTRATOS REALIZA...'!BD266,Hoja1!$F$2:$G$7,2,0),"ERROR")</f>
        <v>ERROR</v>
      </c>
      <c r="BH266" s="3" t="str">
        <f t="shared" si="107"/>
        <v>40 ASIGNACIÓN PARA LA INVERSIÓN REGIONAL - DEPARTAMENTOS ART. 209 DE LA LEY 2056 DE 2020</v>
      </c>
      <c r="BI266" t="str">
        <f>VLOOKUP(F266,'447 F23.8  PROYECTOS DE INVE...'!$F$10:$U$68,16,0)</f>
        <v>40 ASIGNACIÓN PARA LA INVERSIÓN REGIONAL - DEPARTAMENTOS ART. 209 DE LA LEY 2056 DE 2020</v>
      </c>
      <c r="BJ266" t="b">
        <f t="shared" si="97"/>
        <v>1</v>
      </c>
      <c r="BK266" s="4" t="str">
        <f t="shared" si="108"/>
        <v>2023/01/10</v>
      </c>
      <c r="BL266" s="4" t="str">
        <f t="shared" si="109"/>
        <v>2023/01/10</v>
      </c>
      <c r="BM266" s="4" t="str">
        <f t="shared" si="110"/>
        <v>2024/12/31</v>
      </c>
      <c r="BN266" s="4" t="str">
        <f t="shared" si="111"/>
        <v/>
      </c>
      <c r="BO266" s="15" t="str">
        <f t="shared" si="98"/>
        <v>2023/01/10</v>
      </c>
      <c r="BP266" s="15" t="str">
        <f t="shared" si="99"/>
        <v>2023/01/10</v>
      </c>
      <c r="BQ266" s="15" t="str">
        <f t="shared" si="100"/>
        <v>2024/12/31</v>
      </c>
      <c r="BR266" s="15" t="str">
        <f t="shared" si="112"/>
        <v>SIN FECHA LIQUIDACIÓN</v>
      </c>
      <c r="BS266" s="15" t="str">
        <f t="shared" si="113"/>
        <v>OK</v>
      </c>
      <c r="BT266" s="15" t="str">
        <f t="shared" si="114"/>
        <v>OK</v>
      </c>
      <c r="BU266" s="15" t="str">
        <f t="shared" si="115"/>
        <v>OK</v>
      </c>
      <c r="BV266" s="15" t="e">
        <f t="shared" si="116"/>
        <v>#VALUE!</v>
      </c>
      <c r="BW266" s="16">
        <f t="shared" si="101"/>
        <v>0</v>
      </c>
      <c r="BX266" s="16">
        <f t="shared" si="102"/>
        <v>721</v>
      </c>
      <c r="BY266" t="str">
        <f t="shared" si="117"/>
        <v/>
      </c>
      <c r="BZ266" t="str">
        <f t="shared" si="118"/>
        <v>OK</v>
      </c>
      <c r="CA266" t="str">
        <f t="shared" si="119"/>
        <v>OK</v>
      </c>
      <c r="CB266" t="str">
        <f t="shared" si="120"/>
        <v>OK</v>
      </c>
      <c r="CC266" t="str">
        <f t="shared" si="121"/>
        <v>ERROR</v>
      </c>
      <c r="CD266" s="43" t="s">
        <v>904</v>
      </c>
      <c r="CE266" s="44" t="s">
        <v>904</v>
      </c>
      <c r="CF266" s="44" t="s">
        <v>427</v>
      </c>
      <c r="CH266" s="8">
        <f t="shared" si="122"/>
        <v>0</v>
      </c>
      <c r="CI266" s="8">
        <f t="shared" si="123"/>
        <v>45473</v>
      </c>
      <c r="CJ266">
        <f t="shared" si="103"/>
        <v>8371382</v>
      </c>
    </row>
    <row r="267" spans="1:88" ht="15.75" thickBot="1" x14ac:dyDescent="0.3">
      <c r="A267" s="1">
        <v>257</v>
      </c>
      <c r="B267" t="s">
        <v>1919</v>
      </c>
      <c r="C267" s="3" t="s">
        <v>58</v>
      </c>
      <c r="D267" s="3" t="s">
        <v>56</v>
      </c>
      <c r="E267" s="3" t="s">
        <v>396</v>
      </c>
      <c r="F267" s="3" t="s">
        <v>896</v>
      </c>
      <c r="G267" s="3" t="s">
        <v>1195</v>
      </c>
      <c r="H267" s="3" t="s">
        <v>140</v>
      </c>
      <c r="I267" s="3">
        <v>125171816</v>
      </c>
      <c r="J267" s="3" t="s">
        <v>269</v>
      </c>
      <c r="K267" s="3" t="s">
        <v>903</v>
      </c>
      <c r="L267" s="3" t="s">
        <v>280</v>
      </c>
      <c r="M267" s="4" t="s">
        <v>904</v>
      </c>
      <c r="N267" s="3" t="s">
        <v>61</v>
      </c>
      <c r="O267" s="3" t="s">
        <v>72</v>
      </c>
      <c r="P267" s="3">
        <v>74364345</v>
      </c>
      <c r="Q267" s="3"/>
      <c r="R267" s="3" t="s">
        <v>56</v>
      </c>
      <c r="S267" s="3" t="s">
        <v>56</v>
      </c>
      <c r="T267" s="3" t="s">
        <v>1196</v>
      </c>
      <c r="U267" s="3">
        <v>125171816</v>
      </c>
      <c r="V267" s="3" t="s">
        <v>242</v>
      </c>
      <c r="W267" s="3" t="s">
        <v>68</v>
      </c>
      <c r="X267" s="3" t="s">
        <v>56</v>
      </c>
      <c r="Y267" s="3">
        <v>0</v>
      </c>
      <c r="Z267" s="3">
        <v>537</v>
      </c>
      <c r="AA267" s="3" t="s">
        <v>84</v>
      </c>
      <c r="AB267" s="3">
        <v>0</v>
      </c>
      <c r="AC267" s="3" t="s">
        <v>68</v>
      </c>
      <c r="AD267" s="3" t="s">
        <v>56</v>
      </c>
      <c r="AE267" s="3"/>
      <c r="AF267" s="3"/>
      <c r="AG267" s="4" t="s">
        <v>904</v>
      </c>
      <c r="AH267" s="3">
        <v>125171816</v>
      </c>
      <c r="AI267" s="3">
        <v>0</v>
      </c>
      <c r="AJ267" s="3" t="s">
        <v>77</v>
      </c>
      <c r="AK267" s="3" t="s">
        <v>61</v>
      </c>
      <c r="AL267" s="3" t="s">
        <v>72</v>
      </c>
      <c r="AM267" s="3">
        <v>51700138</v>
      </c>
      <c r="AN267" s="3"/>
      <c r="AO267" s="3" t="s">
        <v>56</v>
      </c>
      <c r="AP267" s="3" t="s">
        <v>56</v>
      </c>
      <c r="AQ267" s="3" t="s">
        <v>906</v>
      </c>
      <c r="AR267" s="4" t="s">
        <v>427</v>
      </c>
      <c r="AS267" s="4" t="s">
        <v>427</v>
      </c>
      <c r="AT267" s="3" t="s">
        <v>1197</v>
      </c>
      <c r="AU267" s="6" t="s">
        <v>901</v>
      </c>
      <c r="AV267" s="6" t="s">
        <v>3600</v>
      </c>
      <c r="AW267" s="3" t="str">
        <f t="shared" si="104"/>
        <v>2019000050067</v>
      </c>
      <c r="AX267" t="str">
        <f>VLOOKUP(AW267,'447 F23.8  PROYECTOS DE INVE...'!$F$10:$P$694,11,0)</f>
        <v>2021/09/13</v>
      </c>
      <c r="AY267" s="3"/>
      <c r="AZ267" s="3" t="str">
        <f t="shared" ref="AZ267:AZ330" si="124">+M267</f>
        <v>2023/01/10</v>
      </c>
      <c r="BA267" s="18" t="str">
        <f>VLOOKUP(AW267,'447 F23.8  PROYECTOS DE INVE...'!$JE$10:$JE$68,1,FALSE)</f>
        <v>2019000050067</v>
      </c>
      <c r="BB267" s="3" t="str">
        <f t="shared" si="105"/>
        <v>4 LIQUIDADO</v>
      </c>
      <c r="BC267" s="40" t="str">
        <f>VLOOKUP(BA267,'447 F23.8  PROYECTOS DE INVE...'!$F$10:$R$770,13,0)</f>
        <v>1 APROBADO</v>
      </c>
      <c r="BD267" s="40" t="str">
        <f t="shared" si="106"/>
        <v>4 LIQUIDADO1 APROBADO</v>
      </c>
      <c r="BG267" t="str">
        <f>IFERROR(VLOOKUP('448 F23.9  CONTRATOS REALIZA...'!BD267,Hoja1!$F$2:$G$7,2,0),"ERROR")</f>
        <v>ERROR</v>
      </c>
      <c r="BH267" s="3" t="str">
        <f t="shared" si="107"/>
        <v>40 ASIGNACIÓN PARA LA INVERSIÓN REGIONAL - DEPARTAMENTOS ART. 209 DE LA LEY 2056 DE 2020</v>
      </c>
      <c r="BI267" t="str">
        <f>VLOOKUP(F267,'447 F23.8  PROYECTOS DE INVE...'!$F$10:$U$68,16,0)</f>
        <v>40 ASIGNACIÓN PARA LA INVERSIÓN REGIONAL - DEPARTAMENTOS ART. 209 DE LA LEY 2056 DE 2020</v>
      </c>
      <c r="BJ267" t="b">
        <f t="shared" ref="BJ267:BJ330" si="125">BH267=BI267</f>
        <v>1</v>
      </c>
      <c r="BK267" s="4" t="str">
        <f t="shared" si="108"/>
        <v>2023/01/10</v>
      </c>
      <c r="BL267" s="4" t="str">
        <f t="shared" si="109"/>
        <v>2023/01/10</v>
      </c>
      <c r="BM267" s="4" t="str">
        <f t="shared" si="110"/>
        <v>2024/06/30</v>
      </c>
      <c r="BN267" s="4" t="str">
        <f t="shared" si="111"/>
        <v>2024/06/30</v>
      </c>
      <c r="BO267" s="15" t="str">
        <f t="shared" ref="BO267:BO330" si="126">YEAR(BK267)&amp;"/"&amp;IF(LEN(MONTH(BK267))&lt;2,"0"&amp;MONTH(BK267),MONTH(BK267))&amp;"/"&amp;IF(LEN(DAY(BK267))&lt;2,"0"&amp;DAY(BK267),DAY(BK267))</f>
        <v>2023/01/10</v>
      </c>
      <c r="BP267" s="15" t="str">
        <f t="shared" ref="BP267:BP330" si="127">YEAR(BL267)&amp;"/"&amp;IF(LEN(MONTH(BL267))&lt;2,"0"&amp;MONTH(BL267),MONTH(BL267))&amp;"/"&amp;IF(LEN(DAY(BL267))&lt;2,"0"&amp;DAY(BL267),DAY(BL267))</f>
        <v>2023/01/10</v>
      </c>
      <c r="BQ267" s="15" t="str">
        <f t="shared" ref="BQ267:BQ330" si="128">YEAR(BM267)&amp;"/"&amp;IF(LEN(MONTH(BM267))&lt;2,"0"&amp;MONTH(BM267),MONTH(BM267))&amp;"/"&amp;IF(LEN(DAY(BM267))&lt;2,"0"&amp;DAY(BM267),DAY(BM267))</f>
        <v>2024/06/30</v>
      </c>
      <c r="BR267" s="15" t="str">
        <f t="shared" si="112"/>
        <v>2024/06/30</v>
      </c>
      <c r="BS267" s="15" t="str">
        <f t="shared" si="113"/>
        <v>OK</v>
      </c>
      <c r="BT267" s="15" t="str">
        <f t="shared" si="114"/>
        <v>OK</v>
      </c>
      <c r="BU267" s="15" t="str">
        <f t="shared" si="115"/>
        <v>OK</v>
      </c>
      <c r="BV267" s="15" t="str">
        <f t="shared" si="116"/>
        <v>OK</v>
      </c>
      <c r="BW267" s="16">
        <f t="shared" ref="BW267:BW330" si="129">BP267-BO267</f>
        <v>0</v>
      </c>
      <c r="BX267" s="16">
        <f t="shared" ref="BX267:BX330" si="130">BQ267-BP267</f>
        <v>537</v>
      </c>
      <c r="BY267">
        <f t="shared" si="117"/>
        <v>0</v>
      </c>
      <c r="BZ267" t="str">
        <f t="shared" si="118"/>
        <v>OK</v>
      </c>
      <c r="CA267" t="str">
        <f t="shared" si="119"/>
        <v>OK</v>
      </c>
      <c r="CB267" t="str">
        <f t="shared" si="120"/>
        <v>OK</v>
      </c>
      <c r="CC267" t="str">
        <f t="shared" si="121"/>
        <v>OK</v>
      </c>
      <c r="CD267" s="43" t="s">
        <v>411</v>
      </c>
      <c r="CE267" s="44" t="s">
        <v>411</v>
      </c>
      <c r="CF267" s="44" t="s">
        <v>427</v>
      </c>
      <c r="CH267" s="8">
        <f t="shared" si="122"/>
        <v>0</v>
      </c>
      <c r="CI267" s="8">
        <f t="shared" si="123"/>
        <v>45473</v>
      </c>
      <c r="CJ267">
        <f t="shared" ref="CJ267:CJ330" si="131">(I267+AE267)-AH267</f>
        <v>0</v>
      </c>
    </row>
    <row r="268" spans="1:88" ht="15.75" thickBot="1" x14ac:dyDescent="0.3">
      <c r="A268" s="1">
        <v>258</v>
      </c>
      <c r="B268" t="s">
        <v>1920</v>
      </c>
      <c r="C268" s="3" t="s">
        <v>58</v>
      </c>
      <c r="D268" s="3" t="s">
        <v>56</v>
      </c>
      <c r="E268" s="3" t="s">
        <v>396</v>
      </c>
      <c r="F268" s="3" t="s">
        <v>896</v>
      </c>
      <c r="G268" s="3" t="s">
        <v>1198</v>
      </c>
      <c r="H268" s="3" t="s">
        <v>140</v>
      </c>
      <c r="I268" s="3">
        <v>92267068</v>
      </c>
      <c r="J268" s="3" t="s">
        <v>269</v>
      </c>
      <c r="K268" s="3" t="s">
        <v>903</v>
      </c>
      <c r="L268" s="3" t="s">
        <v>280</v>
      </c>
      <c r="M268" s="4" t="s">
        <v>904</v>
      </c>
      <c r="N268" s="3" t="s">
        <v>61</v>
      </c>
      <c r="O268" s="3" t="s">
        <v>72</v>
      </c>
      <c r="P268" s="3">
        <v>80261720</v>
      </c>
      <c r="Q268" s="3"/>
      <c r="R268" s="3" t="s">
        <v>56</v>
      </c>
      <c r="S268" s="3" t="s">
        <v>56</v>
      </c>
      <c r="T268" s="3" t="s">
        <v>1199</v>
      </c>
      <c r="U268" s="3">
        <v>92267068</v>
      </c>
      <c r="V268" s="3" t="s">
        <v>242</v>
      </c>
      <c r="W268" s="3" t="s">
        <v>68</v>
      </c>
      <c r="X268" s="3" t="s">
        <v>56</v>
      </c>
      <c r="Y268" s="3">
        <v>0</v>
      </c>
      <c r="Z268" s="3">
        <v>537</v>
      </c>
      <c r="AA268" s="3" t="s">
        <v>84</v>
      </c>
      <c r="AB268" s="3">
        <v>0</v>
      </c>
      <c r="AC268" s="3" t="s">
        <v>68</v>
      </c>
      <c r="AD268" s="3" t="s">
        <v>56</v>
      </c>
      <c r="AE268" s="3"/>
      <c r="AF268" s="3"/>
      <c r="AG268" s="4" t="s">
        <v>904</v>
      </c>
      <c r="AH268" s="3">
        <v>92267068</v>
      </c>
      <c r="AI268" s="3">
        <v>0</v>
      </c>
      <c r="AJ268" s="3" t="s">
        <v>77</v>
      </c>
      <c r="AK268" s="3" t="s">
        <v>61</v>
      </c>
      <c r="AL268" s="3" t="s">
        <v>72</v>
      </c>
      <c r="AM268" s="3">
        <v>51700138</v>
      </c>
      <c r="AN268" s="3"/>
      <c r="AO268" s="3" t="s">
        <v>56</v>
      </c>
      <c r="AP268" s="3" t="s">
        <v>56</v>
      </c>
      <c r="AQ268" s="3" t="s">
        <v>906</v>
      </c>
      <c r="AR268" s="4" t="s">
        <v>427</v>
      </c>
      <c r="AS268" s="4" t="s">
        <v>427</v>
      </c>
      <c r="AT268" s="3" t="s">
        <v>1200</v>
      </c>
      <c r="AU268" s="6" t="s">
        <v>901</v>
      </c>
      <c r="AV268" s="6" t="s">
        <v>3600</v>
      </c>
      <c r="AW268" s="3" t="str">
        <f t="shared" ref="AW268:AW331" si="132">+F268</f>
        <v>2019000050067</v>
      </c>
      <c r="AX268" t="str">
        <f>VLOOKUP(AW268,'447 F23.8  PROYECTOS DE INVE...'!$F$10:$P$694,11,0)</f>
        <v>2021/09/13</v>
      </c>
      <c r="AY268" s="3"/>
      <c r="AZ268" s="3" t="str">
        <f t="shared" si="124"/>
        <v>2023/01/10</v>
      </c>
      <c r="BA268" s="18" t="str">
        <f>VLOOKUP(AW268,'447 F23.8  PROYECTOS DE INVE...'!$JE$10:$JE$68,1,FALSE)</f>
        <v>2019000050067</v>
      </c>
      <c r="BB268" s="3" t="str">
        <f t="shared" ref="BB268:BB331" si="133">+J268</f>
        <v>4 LIQUIDADO</v>
      </c>
      <c r="BC268" s="40" t="str">
        <f>VLOOKUP(BA268,'447 F23.8  PROYECTOS DE INVE...'!$F$10:$R$770,13,0)</f>
        <v>1 APROBADO</v>
      </c>
      <c r="BD268" s="40" t="str">
        <f t="shared" ref="BD268:BD331" si="134">BB268&amp;BC268</f>
        <v>4 LIQUIDADO1 APROBADO</v>
      </c>
      <c r="BG268" t="str">
        <f>IFERROR(VLOOKUP('448 F23.9  CONTRATOS REALIZA...'!BD268,Hoja1!$F$2:$G$7,2,0),"ERROR")</f>
        <v>ERROR</v>
      </c>
      <c r="BH268" s="3" t="str">
        <f t="shared" ref="BH268:BH331" si="135">+V268</f>
        <v>40 ASIGNACIÓN PARA LA INVERSIÓN REGIONAL - DEPARTAMENTOS ART. 209 DE LA LEY 2056 DE 2020</v>
      </c>
      <c r="BI268" t="str">
        <f>VLOOKUP(F268,'447 F23.8  PROYECTOS DE INVE...'!$F$10:$U$68,16,0)</f>
        <v>40 ASIGNACIÓN PARA LA INVERSIÓN REGIONAL - DEPARTAMENTOS ART. 209 DE LA LEY 2056 DE 2020</v>
      </c>
      <c r="BJ268" t="b">
        <f t="shared" si="125"/>
        <v>1</v>
      </c>
      <c r="BK268" s="4" t="str">
        <f t="shared" ref="BK268:BK331" si="136">+M268</f>
        <v>2023/01/10</v>
      </c>
      <c r="BL268" s="4" t="str">
        <f t="shared" ref="BL268:BL331" si="137">+AG268</f>
        <v>2023/01/10</v>
      </c>
      <c r="BM268" s="4" t="str">
        <f t="shared" ref="BM268:BM331" si="138">+AR268</f>
        <v>2024/06/30</v>
      </c>
      <c r="BN268" s="4" t="str">
        <f t="shared" ref="BN268:BN331" si="139">+AS268</f>
        <v>2024/06/30</v>
      </c>
      <c r="BO268" s="15" t="str">
        <f t="shared" si="126"/>
        <v>2023/01/10</v>
      </c>
      <c r="BP268" s="15" t="str">
        <f t="shared" si="127"/>
        <v>2023/01/10</v>
      </c>
      <c r="BQ268" s="15" t="str">
        <f t="shared" si="128"/>
        <v>2024/06/30</v>
      </c>
      <c r="BR268" s="15" t="str">
        <f t="shared" ref="BR268:BR331" si="140">IFERROR(YEAR(BN268)&amp;"/"&amp;IF(LEN(MONTH(BN268))&lt;2,"0"&amp;MONTH(BN268),MONTH(BN268))&amp;"/"&amp;IF(LEN(DAY(BN268))&lt;2,"0"&amp;DAY(BN268),DAY(BN268)),"SIN FECHA LIQUIDACIÓN")</f>
        <v>2024/06/30</v>
      </c>
      <c r="BS268" s="15" t="str">
        <f t="shared" ref="BS268:BS331" si="141">IF(MONTH(BO268)&gt;12,"ERROR","OK")</f>
        <v>OK</v>
      </c>
      <c r="BT268" s="15" t="str">
        <f t="shared" ref="BT268:BT331" si="142">IF(MONTH(BP268)&gt;12,"ERROR","OK")</f>
        <v>OK</v>
      </c>
      <c r="BU268" s="15" t="str">
        <f t="shared" ref="BU268:BU331" si="143">IF(MONTH(BQ268)&gt;12,"ERROR","OK")</f>
        <v>OK</v>
      </c>
      <c r="BV268" s="15" t="str">
        <f t="shared" ref="BV268:BV331" si="144">IF(MONTH(BR268)&gt;12,"ERROR","OK")</f>
        <v>OK</v>
      </c>
      <c r="BW268" s="16">
        <f t="shared" si="129"/>
        <v>0</v>
      </c>
      <c r="BX268" s="16">
        <f t="shared" si="130"/>
        <v>537</v>
      </c>
      <c r="BY268">
        <f t="shared" ref="BY268:BY331" si="145">IF(BR268="SIN FECHA LIQUIDACIÓN","",BR268-BQ268)</f>
        <v>0</v>
      </c>
      <c r="BZ268" t="str">
        <f t="shared" ref="BZ268:BZ331" si="146">IF(BP268&lt;BO268,"ERROR","OK")</f>
        <v>OK</v>
      </c>
      <c r="CA268" t="str">
        <f t="shared" ref="CA268:CA331" si="147">IF(BQ268&lt;BP268,"ERROR","OK")</f>
        <v>OK</v>
      </c>
      <c r="CB268" t="str">
        <f t="shared" ref="CB268:CB331" si="148">IF(BR268&lt;BQ268,"ERROR","OK")</f>
        <v>OK</v>
      </c>
      <c r="CC268" t="str">
        <f t="shared" ref="CC268:CC331" si="149">IF(BS268&lt;BR268,"ERROR","OK")</f>
        <v>OK</v>
      </c>
      <c r="CD268" s="43" t="s">
        <v>904</v>
      </c>
      <c r="CE268" s="44" t="s">
        <v>904</v>
      </c>
      <c r="CF268" s="44" t="s">
        <v>427</v>
      </c>
      <c r="CH268" s="8">
        <f t="shared" ref="CH268:CH331" si="150">$CH$7-CF268</f>
        <v>0</v>
      </c>
      <c r="CI268" s="8">
        <f t="shared" si="123"/>
        <v>45473</v>
      </c>
      <c r="CJ268">
        <f t="shared" si="131"/>
        <v>0</v>
      </c>
    </row>
    <row r="269" spans="1:88" ht="15.75" thickBot="1" x14ac:dyDescent="0.3">
      <c r="A269" s="1">
        <v>259</v>
      </c>
      <c r="B269" t="s">
        <v>1921</v>
      </c>
      <c r="C269" s="3" t="s">
        <v>58</v>
      </c>
      <c r="D269" s="3" t="s">
        <v>56</v>
      </c>
      <c r="E269" s="3" t="s">
        <v>396</v>
      </c>
      <c r="F269" s="3" t="s">
        <v>896</v>
      </c>
      <c r="G269" s="3" t="s">
        <v>1201</v>
      </c>
      <c r="H269" s="3" t="s">
        <v>140</v>
      </c>
      <c r="I269" s="3">
        <v>92328504</v>
      </c>
      <c r="J269" s="3" t="s">
        <v>269</v>
      </c>
      <c r="K269" s="3" t="s">
        <v>903</v>
      </c>
      <c r="L269" s="3" t="s">
        <v>280</v>
      </c>
      <c r="M269" s="4" t="s">
        <v>904</v>
      </c>
      <c r="N269" s="3" t="s">
        <v>61</v>
      </c>
      <c r="O269" s="3" t="s">
        <v>72</v>
      </c>
      <c r="P269" s="3">
        <v>17152886</v>
      </c>
      <c r="Q269" s="3"/>
      <c r="R269" s="3" t="s">
        <v>56</v>
      </c>
      <c r="S269" s="3" t="s">
        <v>56</v>
      </c>
      <c r="T269" s="3" t="s">
        <v>1202</v>
      </c>
      <c r="U269" s="3">
        <v>92328504</v>
      </c>
      <c r="V269" s="3" t="s">
        <v>242</v>
      </c>
      <c r="W269" s="3" t="s">
        <v>68</v>
      </c>
      <c r="X269" s="3" t="s">
        <v>56</v>
      </c>
      <c r="Y269" s="3">
        <v>0</v>
      </c>
      <c r="Z269" s="3">
        <v>537</v>
      </c>
      <c r="AA269" s="3" t="s">
        <v>84</v>
      </c>
      <c r="AB269" s="3">
        <v>0</v>
      </c>
      <c r="AC269" s="3" t="s">
        <v>68</v>
      </c>
      <c r="AD269" s="3" t="s">
        <v>56</v>
      </c>
      <c r="AE269" s="3"/>
      <c r="AF269" s="3"/>
      <c r="AG269" s="4" t="s">
        <v>904</v>
      </c>
      <c r="AH269" s="3">
        <v>92328504</v>
      </c>
      <c r="AI269" s="3">
        <v>0</v>
      </c>
      <c r="AJ269" s="3" t="s">
        <v>77</v>
      </c>
      <c r="AK269" s="3" t="s">
        <v>61</v>
      </c>
      <c r="AL269" s="3" t="s">
        <v>72</v>
      </c>
      <c r="AM269" s="3">
        <v>51700138</v>
      </c>
      <c r="AN269" s="3"/>
      <c r="AO269" s="3" t="s">
        <v>56</v>
      </c>
      <c r="AP269" s="3" t="s">
        <v>56</v>
      </c>
      <c r="AQ269" s="3" t="s">
        <v>906</v>
      </c>
      <c r="AR269" s="4" t="s">
        <v>427</v>
      </c>
      <c r="AS269" s="4" t="s">
        <v>427</v>
      </c>
      <c r="AT269" s="3" t="s">
        <v>1203</v>
      </c>
      <c r="AU269" s="6" t="s">
        <v>901</v>
      </c>
      <c r="AV269" s="6" t="s">
        <v>3600</v>
      </c>
      <c r="AW269" s="3" t="str">
        <f t="shared" si="132"/>
        <v>2019000050067</v>
      </c>
      <c r="AX269" t="str">
        <f>VLOOKUP(AW269,'447 F23.8  PROYECTOS DE INVE...'!$F$10:$P$694,11,0)</f>
        <v>2021/09/13</v>
      </c>
      <c r="AY269" s="3"/>
      <c r="AZ269" s="3" t="str">
        <f t="shared" si="124"/>
        <v>2023/01/10</v>
      </c>
      <c r="BA269" s="18" t="str">
        <f>VLOOKUP(AW269,'447 F23.8  PROYECTOS DE INVE...'!$JE$10:$JE$68,1,FALSE)</f>
        <v>2019000050067</v>
      </c>
      <c r="BB269" s="3" t="str">
        <f t="shared" si="133"/>
        <v>4 LIQUIDADO</v>
      </c>
      <c r="BC269" s="40" t="str">
        <f>VLOOKUP(BA269,'447 F23.8  PROYECTOS DE INVE...'!$F$10:$R$770,13,0)</f>
        <v>1 APROBADO</v>
      </c>
      <c r="BD269" s="40" t="str">
        <f t="shared" si="134"/>
        <v>4 LIQUIDADO1 APROBADO</v>
      </c>
      <c r="BG269" t="str">
        <f>IFERROR(VLOOKUP('448 F23.9  CONTRATOS REALIZA...'!BD269,Hoja1!$F$2:$G$7,2,0),"ERROR")</f>
        <v>ERROR</v>
      </c>
      <c r="BH269" s="3" t="str">
        <f t="shared" si="135"/>
        <v>40 ASIGNACIÓN PARA LA INVERSIÓN REGIONAL - DEPARTAMENTOS ART. 209 DE LA LEY 2056 DE 2020</v>
      </c>
      <c r="BI269" t="str">
        <f>VLOOKUP(F269,'447 F23.8  PROYECTOS DE INVE...'!$F$10:$U$68,16,0)</f>
        <v>40 ASIGNACIÓN PARA LA INVERSIÓN REGIONAL - DEPARTAMENTOS ART. 209 DE LA LEY 2056 DE 2020</v>
      </c>
      <c r="BJ269" t="b">
        <f t="shared" si="125"/>
        <v>1</v>
      </c>
      <c r="BK269" s="4" t="str">
        <f t="shared" si="136"/>
        <v>2023/01/10</v>
      </c>
      <c r="BL269" s="4" t="str">
        <f t="shared" si="137"/>
        <v>2023/01/10</v>
      </c>
      <c r="BM269" s="4" t="str">
        <f t="shared" si="138"/>
        <v>2024/06/30</v>
      </c>
      <c r="BN269" s="4" t="str">
        <f t="shared" si="139"/>
        <v>2024/06/30</v>
      </c>
      <c r="BO269" s="15" t="str">
        <f t="shared" si="126"/>
        <v>2023/01/10</v>
      </c>
      <c r="BP269" s="15" t="str">
        <f t="shared" si="127"/>
        <v>2023/01/10</v>
      </c>
      <c r="BQ269" s="15" t="str">
        <f t="shared" si="128"/>
        <v>2024/06/30</v>
      </c>
      <c r="BR269" s="15" t="str">
        <f t="shared" si="140"/>
        <v>2024/06/30</v>
      </c>
      <c r="BS269" s="15" t="str">
        <f t="shared" si="141"/>
        <v>OK</v>
      </c>
      <c r="BT269" s="15" t="str">
        <f t="shared" si="142"/>
        <v>OK</v>
      </c>
      <c r="BU269" s="15" t="str">
        <f t="shared" si="143"/>
        <v>OK</v>
      </c>
      <c r="BV269" s="15" t="str">
        <f t="shared" si="144"/>
        <v>OK</v>
      </c>
      <c r="BW269" s="16">
        <f t="shared" si="129"/>
        <v>0</v>
      </c>
      <c r="BX269" s="16">
        <f t="shared" si="130"/>
        <v>537</v>
      </c>
      <c r="BY269">
        <f t="shared" si="145"/>
        <v>0</v>
      </c>
      <c r="BZ269" t="str">
        <f t="shared" si="146"/>
        <v>OK</v>
      </c>
      <c r="CA269" t="str">
        <f t="shared" si="147"/>
        <v>OK</v>
      </c>
      <c r="CB269" t="str">
        <f t="shared" si="148"/>
        <v>OK</v>
      </c>
      <c r="CC269" t="str">
        <f t="shared" si="149"/>
        <v>OK</v>
      </c>
      <c r="CD269" s="43" t="s">
        <v>904</v>
      </c>
      <c r="CE269" s="44" t="s">
        <v>904</v>
      </c>
      <c r="CF269" s="44" t="s">
        <v>427</v>
      </c>
      <c r="CH269" s="8">
        <f t="shared" si="150"/>
        <v>0</v>
      </c>
      <c r="CI269" s="8">
        <f t="shared" si="123"/>
        <v>45473</v>
      </c>
      <c r="CJ269">
        <f t="shared" si="131"/>
        <v>0</v>
      </c>
    </row>
    <row r="270" spans="1:88" ht="15.75" thickBot="1" x14ac:dyDescent="0.3">
      <c r="A270" s="1">
        <v>260</v>
      </c>
      <c r="B270" t="s">
        <v>1922</v>
      </c>
      <c r="C270" s="3" t="s">
        <v>58</v>
      </c>
      <c r="D270" s="3" t="s">
        <v>56</v>
      </c>
      <c r="E270" s="3" t="s">
        <v>396</v>
      </c>
      <c r="F270" s="3" t="s">
        <v>896</v>
      </c>
      <c r="G270" s="3" t="s">
        <v>1204</v>
      </c>
      <c r="H270" s="3" t="s">
        <v>140</v>
      </c>
      <c r="I270" s="3">
        <v>8510491</v>
      </c>
      <c r="J270" s="3" t="s">
        <v>264</v>
      </c>
      <c r="K270" s="3" t="s">
        <v>903</v>
      </c>
      <c r="L270" s="3" t="s">
        <v>280</v>
      </c>
      <c r="M270" s="4" t="s">
        <v>904</v>
      </c>
      <c r="N270" s="3" t="s">
        <v>61</v>
      </c>
      <c r="O270" s="3" t="s">
        <v>72</v>
      </c>
      <c r="P270" s="3">
        <v>52547790</v>
      </c>
      <c r="Q270" s="3"/>
      <c r="R270" s="3" t="s">
        <v>56</v>
      </c>
      <c r="S270" s="3" t="s">
        <v>56</v>
      </c>
      <c r="T270" s="3" t="s">
        <v>1205</v>
      </c>
      <c r="U270" s="3">
        <v>8510491</v>
      </c>
      <c r="V270" s="3" t="s">
        <v>242</v>
      </c>
      <c r="W270" s="3" t="s">
        <v>68</v>
      </c>
      <c r="X270" s="3" t="s">
        <v>56</v>
      </c>
      <c r="Y270" s="3">
        <v>0</v>
      </c>
      <c r="Z270" s="3">
        <v>720</v>
      </c>
      <c r="AA270" s="3" t="s">
        <v>84</v>
      </c>
      <c r="AB270" s="3">
        <v>0</v>
      </c>
      <c r="AC270" s="3" t="s">
        <v>68</v>
      </c>
      <c r="AD270" s="3" t="s">
        <v>56</v>
      </c>
      <c r="AE270" s="3"/>
      <c r="AF270" s="3"/>
      <c r="AG270" s="4" t="s">
        <v>904</v>
      </c>
      <c r="AH270" s="3">
        <v>0</v>
      </c>
      <c r="AI270" s="3">
        <v>0</v>
      </c>
      <c r="AJ270" s="3" t="s">
        <v>77</v>
      </c>
      <c r="AK270" s="3" t="s">
        <v>61</v>
      </c>
      <c r="AL270" s="3" t="s">
        <v>72</v>
      </c>
      <c r="AM270" s="3">
        <v>51700138</v>
      </c>
      <c r="AN270" s="3"/>
      <c r="AO270" s="3" t="s">
        <v>56</v>
      </c>
      <c r="AP270" s="3" t="s">
        <v>56</v>
      </c>
      <c r="AQ270" s="3" t="s">
        <v>906</v>
      </c>
      <c r="AR270" s="4" t="s">
        <v>629</v>
      </c>
      <c r="AS270" s="4" t="s">
        <v>56</v>
      </c>
      <c r="AT270" s="3" t="s">
        <v>1206</v>
      </c>
      <c r="AU270" s="6" t="s">
        <v>901</v>
      </c>
      <c r="AV270" s="6" t="s">
        <v>3600</v>
      </c>
      <c r="AW270" s="3" t="str">
        <f t="shared" si="132"/>
        <v>2019000050067</v>
      </c>
      <c r="AX270" t="str">
        <f>VLOOKUP(AW270,'447 F23.8  PROYECTOS DE INVE...'!$F$10:$P$694,11,0)</f>
        <v>2021/09/13</v>
      </c>
      <c r="AY270" s="3"/>
      <c r="AZ270" s="3" t="str">
        <f t="shared" si="124"/>
        <v>2023/01/10</v>
      </c>
      <c r="BA270" s="18" t="str">
        <f>VLOOKUP(AW270,'447 F23.8  PROYECTOS DE INVE...'!$JE$10:$JE$68,1,FALSE)</f>
        <v>2019000050067</v>
      </c>
      <c r="BB270" s="3" t="str">
        <f t="shared" si="133"/>
        <v>1 EN EJECUCIÓN</v>
      </c>
      <c r="BC270" s="40" t="str">
        <f>VLOOKUP(BA270,'447 F23.8  PROYECTOS DE INVE...'!$F$10:$R$770,13,0)</f>
        <v>1 APROBADO</v>
      </c>
      <c r="BD270" s="40" t="str">
        <f t="shared" si="134"/>
        <v>1 EN EJECUCIÓN1 APROBADO</v>
      </c>
      <c r="BG270" t="str">
        <f>IFERROR(VLOOKUP('448 F23.9  CONTRATOS REALIZA...'!BD270,Hoja1!$F$2:$G$7,2,0),"ERROR")</f>
        <v>ERROR</v>
      </c>
      <c r="BH270" s="3" t="str">
        <f t="shared" si="135"/>
        <v>40 ASIGNACIÓN PARA LA INVERSIÓN REGIONAL - DEPARTAMENTOS ART. 209 DE LA LEY 2056 DE 2020</v>
      </c>
      <c r="BI270" t="str">
        <f>VLOOKUP(F270,'447 F23.8  PROYECTOS DE INVE...'!$F$10:$U$68,16,0)</f>
        <v>40 ASIGNACIÓN PARA LA INVERSIÓN REGIONAL - DEPARTAMENTOS ART. 209 DE LA LEY 2056 DE 2020</v>
      </c>
      <c r="BJ270" t="b">
        <f t="shared" si="125"/>
        <v>1</v>
      </c>
      <c r="BK270" s="4" t="str">
        <f t="shared" si="136"/>
        <v>2023/01/10</v>
      </c>
      <c r="BL270" s="4" t="str">
        <f t="shared" si="137"/>
        <v>2023/01/10</v>
      </c>
      <c r="BM270" s="4" t="str">
        <f t="shared" si="138"/>
        <v>2024/12/31</v>
      </c>
      <c r="BN270" s="4" t="str">
        <f t="shared" si="139"/>
        <v/>
      </c>
      <c r="BO270" s="15" t="str">
        <f t="shared" si="126"/>
        <v>2023/01/10</v>
      </c>
      <c r="BP270" s="15" t="str">
        <f t="shared" si="127"/>
        <v>2023/01/10</v>
      </c>
      <c r="BQ270" s="15" t="str">
        <f t="shared" si="128"/>
        <v>2024/12/31</v>
      </c>
      <c r="BR270" s="15" t="str">
        <f t="shared" si="140"/>
        <v>SIN FECHA LIQUIDACIÓN</v>
      </c>
      <c r="BS270" s="15" t="str">
        <f t="shared" si="141"/>
        <v>OK</v>
      </c>
      <c r="BT270" s="15" t="str">
        <f t="shared" si="142"/>
        <v>OK</v>
      </c>
      <c r="BU270" s="15" t="str">
        <f t="shared" si="143"/>
        <v>OK</v>
      </c>
      <c r="BV270" s="15" t="e">
        <f t="shared" si="144"/>
        <v>#VALUE!</v>
      </c>
      <c r="BW270" s="16">
        <f t="shared" si="129"/>
        <v>0</v>
      </c>
      <c r="BX270" s="16">
        <f t="shared" si="130"/>
        <v>721</v>
      </c>
      <c r="BY270" t="str">
        <f t="shared" si="145"/>
        <v/>
      </c>
      <c r="BZ270" t="str">
        <f t="shared" si="146"/>
        <v>OK</v>
      </c>
      <c r="CA270" t="str">
        <f t="shared" si="147"/>
        <v>OK</v>
      </c>
      <c r="CB270" t="str">
        <f t="shared" si="148"/>
        <v>OK</v>
      </c>
      <c r="CC270" t="str">
        <f t="shared" si="149"/>
        <v>ERROR</v>
      </c>
      <c r="CD270" s="43" t="s">
        <v>904</v>
      </c>
      <c r="CE270" s="44" t="s">
        <v>904</v>
      </c>
      <c r="CF270" s="44" t="s">
        <v>427</v>
      </c>
      <c r="CH270" s="8">
        <f t="shared" si="150"/>
        <v>0</v>
      </c>
      <c r="CI270" s="8">
        <f t="shared" si="123"/>
        <v>45473</v>
      </c>
      <c r="CJ270">
        <f t="shared" si="131"/>
        <v>8510491</v>
      </c>
    </row>
    <row r="271" spans="1:88" ht="15.75" thickBot="1" x14ac:dyDescent="0.3">
      <c r="A271" s="1">
        <v>261</v>
      </c>
      <c r="B271" t="s">
        <v>1923</v>
      </c>
      <c r="C271" s="3" t="s">
        <v>58</v>
      </c>
      <c r="D271" s="3" t="s">
        <v>56</v>
      </c>
      <c r="E271" s="3" t="s">
        <v>396</v>
      </c>
      <c r="F271" s="3" t="s">
        <v>896</v>
      </c>
      <c r="G271" s="3" t="s">
        <v>1204</v>
      </c>
      <c r="H271" s="3" t="s">
        <v>140</v>
      </c>
      <c r="I271" s="3">
        <v>8510493</v>
      </c>
      <c r="J271" s="3" t="s">
        <v>264</v>
      </c>
      <c r="K271" s="3" t="s">
        <v>903</v>
      </c>
      <c r="L271" s="3" t="s">
        <v>280</v>
      </c>
      <c r="M271" s="4" t="s">
        <v>904</v>
      </c>
      <c r="N271" s="3" t="s">
        <v>61</v>
      </c>
      <c r="O271" s="3" t="s">
        <v>72</v>
      </c>
      <c r="P271" s="3">
        <v>1030604849</v>
      </c>
      <c r="Q271" s="3"/>
      <c r="R271" s="3" t="s">
        <v>56</v>
      </c>
      <c r="S271" s="3" t="s">
        <v>56</v>
      </c>
      <c r="T271" s="3" t="s">
        <v>1207</v>
      </c>
      <c r="U271" s="3">
        <v>8510493</v>
      </c>
      <c r="V271" s="3" t="s">
        <v>242</v>
      </c>
      <c r="W271" s="3" t="s">
        <v>68</v>
      </c>
      <c r="X271" s="3" t="s">
        <v>56</v>
      </c>
      <c r="Y271" s="3">
        <v>0</v>
      </c>
      <c r="Z271" s="3">
        <v>720</v>
      </c>
      <c r="AA271" s="3" t="s">
        <v>84</v>
      </c>
      <c r="AB271" s="3">
        <v>0</v>
      </c>
      <c r="AC271" s="3" t="s">
        <v>68</v>
      </c>
      <c r="AD271" s="3" t="s">
        <v>56</v>
      </c>
      <c r="AE271" s="3"/>
      <c r="AF271" s="3"/>
      <c r="AG271" s="4" t="s">
        <v>904</v>
      </c>
      <c r="AH271" s="3">
        <v>0</v>
      </c>
      <c r="AI271" s="3">
        <v>0</v>
      </c>
      <c r="AJ271" s="3" t="s">
        <v>77</v>
      </c>
      <c r="AK271" s="3" t="s">
        <v>61</v>
      </c>
      <c r="AL271" s="3" t="s">
        <v>72</v>
      </c>
      <c r="AM271" s="3">
        <v>51700138</v>
      </c>
      <c r="AN271" s="3"/>
      <c r="AO271" s="3" t="s">
        <v>56</v>
      </c>
      <c r="AP271" s="3" t="s">
        <v>56</v>
      </c>
      <c r="AQ271" s="3" t="s">
        <v>906</v>
      </c>
      <c r="AR271" s="4" t="s">
        <v>629</v>
      </c>
      <c r="AS271" s="4" t="s">
        <v>56</v>
      </c>
      <c r="AT271" s="3" t="s">
        <v>1206</v>
      </c>
      <c r="AU271" s="6" t="s">
        <v>901</v>
      </c>
      <c r="AV271" s="6" t="s">
        <v>3600</v>
      </c>
      <c r="AW271" s="3" t="str">
        <f t="shared" si="132"/>
        <v>2019000050067</v>
      </c>
      <c r="AX271" t="str">
        <f>VLOOKUP(AW271,'447 F23.8  PROYECTOS DE INVE...'!$F$10:$P$694,11,0)</f>
        <v>2021/09/13</v>
      </c>
      <c r="AY271" s="3"/>
      <c r="AZ271" s="3" t="str">
        <f t="shared" si="124"/>
        <v>2023/01/10</v>
      </c>
      <c r="BA271" s="18" t="str">
        <f>VLOOKUP(AW271,'447 F23.8  PROYECTOS DE INVE...'!$JE$10:$JE$68,1,FALSE)</f>
        <v>2019000050067</v>
      </c>
      <c r="BB271" s="3" t="str">
        <f t="shared" si="133"/>
        <v>1 EN EJECUCIÓN</v>
      </c>
      <c r="BC271" s="40" t="str">
        <f>VLOOKUP(BA271,'447 F23.8  PROYECTOS DE INVE...'!$F$10:$R$770,13,0)</f>
        <v>1 APROBADO</v>
      </c>
      <c r="BD271" s="40" t="str">
        <f t="shared" si="134"/>
        <v>1 EN EJECUCIÓN1 APROBADO</v>
      </c>
      <c r="BG271" t="str">
        <f>IFERROR(VLOOKUP('448 F23.9  CONTRATOS REALIZA...'!BD271,Hoja1!$F$2:$G$7,2,0),"ERROR")</f>
        <v>ERROR</v>
      </c>
      <c r="BH271" s="3" t="str">
        <f t="shared" si="135"/>
        <v>40 ASIGNACIÓN PARA LA INVERSIÓN REGIONAL - DEPARTAMENTOS ART. 209 DE LA LEY 2056 DE 2020</v>
      </c>
      <c r="BI271" t="str">
        <f>VLOOKUP(F271,'447 F23.8  PROYECTOS DE INVE...'!$F$10:$U$68,16,0)</f>
        <v>40 ASIGNACIÓN PARA LA INVERSIÓN REGIONAL - DEPARTAMENTOS ART. 209 DE LA LEY 2056 DE 2020</v>
      </c>
      <c r="BJ271" t="b">
        <f t="shared" si="125"/>
        <v>1</v>
      </c>
      <c r="BK271" s="4" t="str">
        <f t="shared" si="136"/>
        <v>2023/01/10</v>
      </c>
      <c r="BL271" s="4" t="str">
        <f t="shared" si="137"/>
        <v>2023/01/10</v>
      </c>
      <c r="BM271" s="4" t="str">
        <f t="shared" si="138"/>
        <v>2024/12/31</v>
      </c>
      <c r="BN271" s="4" t="str">
        <f t="shared" si="139"/>
        <v/>
      </c>
      <c r="BO271" s="15" t="str">
        <f t="shared" si="126"/>
        <v>2023/01/10</v>
      </c>
      <c r="BP271" s="15" t="str">
        <f t="shared" si="127"/>
        <v>2023/01/10</v>
      </c>
      <c r="BQ271" s="15" t="str">
        <f t="shared" si="128"/>
        <v>2024/12/31</v>
      </c>
      <c r="BR271" s="15" t="str">
        <f t="shared" si="140"/>
        <v>SIN FECHA LIQUIDACIÓN</v>
      </c>
      <c r="BS271" s="15" t="str">
        <f t="shared" si="141"/>
        <v>OK</v>
      </c>
      <c r="BT271" s="15" t="str">
        <f t="shared" si="142"/>
        <v>OK</v>
      </c>
      <c r="BU271" s="15" t="str">
        <f t="shared" si="143"/>
        <v>OK</v>
      </c>
      <c r="BV271" s="15" t="e">
        <f t="shared" si="144"/>
        <v>#VALUE!</v>
      </c>
      <c r="BW271" s="16">
        <f t="shared" si="129"/>
        <v>0</v>
      </c>
      <c r="BX271" s="16">
        <f t="shared" si="130"/>
        <v>721</v>
      </c>
      <c r="BY271" t="str">
        <f t="shared" si="145"/>
        <v/>
      </c>
      <c r="BZ271" t="str">
        <f t="shared" si="146"/>
        <v>OK</v>
      </c>
      <c r="CA271" t="str">
        <f t="shared" si="147"/>
        <v>OK</v>
      </c>
      <c r="CB271" t="str">
        <f t="shared" si="148"/>
        <v>OK</v>
      </c>
      <c r="CC271" t="str">
        <f t="shared" si="149"/>
        <v>ERROR</v>
      </c>
      <c r="CD271" s="43" t="s">
        <v>904</v>
      </c>
      <c r="CE271" s="44" t="s">
        <v>904</v>
      </c>
      <c r="CF271" s="44" t="s">
        <v>427</v>
      </c>
      <c r="CH271" s="8">
        <f t="shared" si="150"/>
        <v>0</v>
      </c>
      <c r="CI271" s="8">
        <f t="shared" si="123"/>
        <v>45473</v>
      </c>
      <c r="CJ271">
        <f t="shared" si="131"/>
        <v>8510493</v>
      </c>
    </row>
    <row r="272" spans="1:88" ht="15.75" thickBot="1" x14ac:dyDescent="0.3">
      <c r="A272" s="1">
        <v>262</v>
      </c>
      <c r="B272" t="s">
        <v>1924</v>
      </c>
      <c r="C272" s="3" t="s">
        <v>58</v>
      </c>
      <c r="D272" s="3" t="s">
        <v>56</v>
      </c>
      <c r="E272" s="3" t="s">
        <v>396</v>
      </c>
      <c r="F272" s="3" t="s">
        <v>896</v>
      </c>
      <c r="G272" s="3" t="s">
        <v>1208</v>
      </c>
      <c r="H272" s="3" t="s">
        <v>140</v>
      </c>
      <c r="I272" s="3">
        <v>95960459</v>
      </c>
      <c r="J272" s="3" t="s">
        <v>264</v>
      </c>
      <c r="K272" s="3" t="s">
        <v>903</v>
      </c>
      <c r="L272" s="3" t="s">
        <v>280</v>
      </c>
      <c r="M272" s="4" t="s">
        <v>904</v>
      </c>
      <c r="N272" s="3" t="s">
        <v>61</v>
      </c>
      <c r="O272" s="3" t="s">
        <v>72</v>
      </c>
      <c r="P272" s="3">
        <v>19082686</v>
      </c>
      <c r="Q272" s="3"/>
      <c r="R272" s="3" t="s">
        <v>56</v>
      </c>
      <c r="S272" s="3" t="s">
        <v>56</v>
      </c>
      <c r="T272" s="3" t="s">
        <v>1209</v>
      </c>
      <c r="U272" s="3">
        <v>95960459</v>
      </c>
      <c r="V272" s="3" t="s">
        <v>242</v>
      </c>
      <c r="W272" s="3" t="s">
        <v>68</v>
      </c>
      <c r="X272" s="3" t="s">
        <v>56</v>
      </c>
      <c r="Y272" s="3">
        <v>0</v>
      </c>
      <c r="Z272" s="3">
        <v>720</v>
      </c>
      <c r="AA272" s="3" t="s">
        <v>84</v>
      </c>
      <c r="AB272" s="3">
        <v>0</v>
      </c>
      <c r="AC272" s="3" t="s">
        <v>68</v>
      </c>
      <c r="AD272" s="3" t="s">
        <v>56</v>
      </c>
      <c r="AE272" s="3"/>
      <c r="AF272" s="3"/>
      <c r="AG272" s="4" t="s">
        <v>904</v>
      </c>
      <c r="AH272" s="3">
        <v>0</v>
      </c>
      <c r="AI272" s="3">
        <v>0</v>
      </c>
      <c r="AJ272" s="3" t="s">
        <v>77</v>
      </c>
      <c r="AK272" s="3" t="s">
        <v>61</v>
      </c>
      <c r="AL272" s="3" t="s">
        <v>72</v>
      </c>
      <c r="AM272" s="3">
        <v>51700138</v>
      </c>
      <c r="AN272" s="3"/>
      <c r="AO272" s="3" t="s">
        <v>56</v>
      </c>
      <c r="AP272" s="3" t="s">
        <v>56</v>
      </c>
      <c r="AQ272" s="3" t="s">
        <v>906</v>
      </c>
      <c r="AR272" s="4" t="s">
        <v>629</v>
      </c>
      <c r="AS272" s="4" t="s">
        <v>56</v>
      </c>
      <c r="AT272" s="3" t="s">
        <v>1210</v>
      </c>
      <c r="AU272" s="6" t="s">
        <v>901</v>
      </c>
      <c r="AV272" s="6" t="s">
        <v>3600</v>
      </c>
      <c r="AW272" s="3" t="str">
        <f t="shared" si="132"/>
        <v>2019000050067</v>
      </c>
      <c r="AX272" t="str">
        <f>VLOOKUP(AW272,'447 F23.8  PROYECTOS DE INVE...'!$F$10:$P$694,11,0)</f>
        <v>2021/09/13</v>
      </c>
      <c r="AY272" s="3"/>
      <c r="AZ272" s="3" t="str">
        <f t="shared" si="124"/>
        <v>2023/01/10</v>
      </c>
      <c r="BA272" s="18" t="str">
        <f>VLOOKUP(AW272,'447 F23.8  PROYECTOS DE INVE...'!$JE$10:$JE$68,1,FALSE)</f>
        <v>2019000050067</v>
      </c>
      <c r="BB272" s="3" t="str">
        <f t="shared" si="133"/>
        <v>1 EN EJECUCIÓN</v>
      </c>
      <c r="BC272" s="40" t="str">
        <f>VLOOKUP(BA272,'447 F23.8  PROYECTOS DE INVE...'!$F$10:$R$770,13,0)</f>
        <v>1 APROBADO</v>
      </c>
      <c r="BD272" s="40" t="str">
        <f t="shared" si="134"/>
        <v>1 EN EJECUCIÓN1 APROBADO</v>
      </c>
      <c r="BG272" t="str">
        <f>IFERROR(VLOOKUP('448 F23.9  CONTRATOS REALIZA...'!BD272,Hoja1!$F$2:$G$7,2,0),"ERROR")</f>
        <v>ERROR</v>
      </c>
      <c r="BH272" s="3" t="str">
        <f t="shared" si="135"/>
        <v>40 ASIGNACIÓN PARA LA INVERSIÓN REGIONAL - DEPARTAMENTOS ART. 209 DE LA LEY 2056 DE 2020</v>
      </c>
      <c r="BI272" t="str">
        <f>VLOOKUP(F272,'447 F23.8  PROYECTOS DE INVE...'!$F$10:$U$68,16,0)</f>
        <v>40 ASIGNACIÓN PARA LA INVERSIÓN REGIONAL - DEPARTAMENTOS ART. 209 DE LA LEY 2056 DE 2020</v>
      </c>
      <c r="BJ272" t="b">
        <f t="shared" si="125"/>
        <v>1</v>
      </c>
      <c r="BK272" s="4" t="str">
        <f t="shared" si="136"/>
        <v>2023/01/10</v>
      </c>
      <c r="BL272" s="4" t="str">
        <f t="shared" si="137"/>
        <v>2023/01/10</v>
      </c>
      <c r="BM272" s="4" t="str">
        <f t="shared" si="138"/>
        <v>2024/12/31</v>
      </c>
      <c r="BN272" s="4" t="str">
        <f t="shared" si="139"/>
        <v/>
      </c>
      <c r="BO272" s="15" t="str">
        <f t="shared" si="126"/>
        <v>2023/01/10</v>
      </c>
      <c r="BP272" s="15" t="str">
        <f t="shared" si="127"/>
        <v>2023/01/10</v>
      </c>
      <c r="BQ272" s="15" t="str">
        <f t="shared" si="128"/>
        <v>2024/12/31</v>
      </c>
      <c r="BR272" s="15" t="str">
        <f t="shared" si="140"/>
        <v>SIN FECHA LIQUIDACIÓN</v>
      </c>
      <c r="BS272" s="15" t="str">
        <f t="shared" si="141"/>
        <v>OK</v>
      </c>
      <c r="BT272" s="15" t="str">
        <f t="shared" si="142"/>
        <v>OK</v>
      </c>
      <c r="BU272" s="15" t="str">
        <f t="shared" si="143"/>
        <v>OK</v>
      </c>
      <c r="BV272" s="15" t="e">
        <f t="shared" si="144"/>
        <v>#VALUE!</v>
      </c>
      <c r="BW272" s="16">
        <f t="shared" si="129"/>
        <v>0</v>
      </c>
      <c r="BX272" s="16">
        <f t="shared" si="130"/>
        <v>721</v>
      </c>
      <c r="BY272" t="str">
        <f t="shared" si="145"/>
        <v/>
      </c>
      <c r="BZ272" t="str">
        <f t="shared" si="146"/>
        <v>OK</v>
      </c>
      <c r="CA272" t="str">
        <f t="shared" si="147"/>
        <v>OK</v>
      </c>
      <c r="CB272" t="str">
        <f t="shared" si="148"/>
        <v>OK</v>
      </c>
      <c r="CC272" t="str">
        <f t="shared" si="149"/>
        <v>ERROR</v>
      </c>
      <c r="CD272" s="43" t="s">
        <v>904</v>
      </c>
      <c r="CE272" s="44" t="s">
        <v>904</v>
      </c>
      <c r="CF272" s="44" t="s">
        <v>427</v>
      </c>
      <c r="CH272" s="8">
        <f t="shared" si="150"/>
        <v>0</v>
      </c>
      <c r="CI272" s="8">
        <f t="shared" si="123"/>
        <v>45473</v>
      </c>
      <c r="CJ272">
        <f t="shared" si="131"/>
        <v>95960459</v>
      </c>
    </row>
    <row r="273" spans="1:88" ht="15.75" thickBot="1" x14ac:dyDescent="0.3">
      <c r="A273" s="1">
        <v>263</v>
      </c>
      <c r="B273" t="s">
        <v>1925</v>
      </c>
      <c r="C273" s="3" t="s">
        <v>58</v>
      </c>
      <c r="D273" s="3" t="s">
        <v>56</v>
      </c>
      <c r="E273" s="3" t="s">
        <v>396</v>
      </c>
      <c r="F273" s="3" t="s">
        <v>896</v>
      </c>
      <c r="G273" s="3" t="s">
        <v>1208</v>
      </c>
      <c r="H273" s="3" t="s">
        <v>140</v>
      </c>
      <c r="I273" s="3">
        <v>95960459</v>
      </c>
      <c r="J273" s="3" t="s">
        <v>264</v>
      </c>
      <c r="K273" s="3" t="s">
        <v>903</v>
      </c>
      <c r="L273" s="3" t="s">
        <v>280</v>
      </c>
      <c r="M273" s="4" t="s">
        <v>904</v>
      </c>
      <c r="N273" s="3" t="s">
        <v>61</v>
      </c>
      <c r="O273" s="3" t="s">
        <v>72</v>
      </c>
      <c r="P273" s="3">
        <v>20290399</v>
      </c>
      <c r="Q273" s="3"/>
      <c r="R273" s="3" t="s">
        <v>56</v>
      </c>
      <c r="S273" s="3" t="s">
        <v>56</v>
      </c>
      <c r="T273" s="3" t="s">
        <v>1211</v>
      </c>
      <c r="U273" s="3">
        <v>95960459</v>
      </c>
      <c r="V273" s="3" t="s">
        <v>242</v>
      </c>
      <c r="W273" s="3" t="s">
        <v>68</v>
      </c>
      <c r="X273" s="3" t="s">
        <v>56</v>
      </c>
      <c r="Y273" s="3">
        <v>0</v>
      </c>
      <c r="Z273" s="3">
        <v>720</v>
      </c>
      <c r="AA273" s="3" t="s">
        <v>84</v>
      </c>
      <c r="AB273" s="3">
        <v>0</v>
      </c>
      <c r="AC273" s="3" t="s">
        <v>68</v>
      </c>
      <c r="AD273" s="3" t="s">
        <v>56</v>
      </c>
      <c r="AE273" s="3"/>
      <c r="AF273" s="3"/>
      <c r="AG273" s="4" t="s">
        <v>904</v>
      </c>
      <c r="AH273" s="3">
        <v>0</v>
      </c>
      <c r="AI273" s="3">
        <v>0</v>
      </c>
      <c r="AJ273" s="3" t="s">
        <v>77</v>
      </c>
      <c r="AK273" s="3" t="s">
        <v>61</v>
      </c>
      <c r="AL273" s="3" t="s">
        <v>72</v>
      </c>
      <c r="AM273" s="3">
        <v>51700138</v>
      </c>
      <c r="AN273" s="3"/>
      <c r="AO273" s="3" t="s">
        <v>56</v>
      </c>
      <c r="AP273" s="3" t="s">
        <v>56</v>
      </c>
      <c r="AQ273" s="3" t="s">
        <v>906</v>
      </c>
      <c r="AR273" s="4" t="s">
        <v>629</v>
      </c>
      <c r="AS273" s="4" t="s">
        <v>56</v>
      </c>
      <c r="AT273" s="3" t="s">
        <v>1210</v>
      </c>
      <c r="AU273" s="6" t="s">
        <v>901</v>
      </c>
      <c r="AV273" s="6" t="s">
        <v>3600</v>
      </c>
      <c r="AW273" s="3" t="str">
        <f t="shared" si="132"/>
        <v>2019000050067</v>
      </c>
      <c r="AX273" t="str">
        <f>VLOOKUP(AW273,'447 F23.8  PROYECTOS DE INVE...'!$F$10:$P$694,11,0)</f>
        <v>2021/09/13</v>
      </c>
      <c r="AY273" s="3"/>
      <c r="AZ273" s="3" t="str">
        <f t="shared" si="124"/>
        <v>2023/01/10</v>
      </c>
      <c r="BA273" s="18" t="str">
        <f>VLOOKUP(AW273,'447 F23.8  PROYECTOS DE INVE...'!$JE$10:$JE$68,1,FALSE)</f>
        <v>2019000050067</v>
      </c>
      <c r="BB273" s="3" t="str">
        <f t="shared" si="133"/>
        <v>1 EN EJECUCIÓN</v>
      </c>
      <c r="BC273" s="40" t="str">
        <f>VLOOKUP(BA273,'447 F23.8  PROYECTOS DE INVE...'!$F$10:$R$770,13,0)</f>
        <v>1 APROBADO</v>
      </c>
      <c r="BD273" s="40" t="str">
        <f t="shared" si="134"/>
        <v>1 EN EJECUCIÓN1 APROBADO</v>
      </c>
      <c r="BG273" t="str">
        <f>IFERROR(VLOOKUP('448 F23.9  CONTRATOS REALIZA...'!BD273,Hoja1!$F$2:$G$7,2,0),"ERROR")</f>
        <v>ERROR</v>
      </c>
      <c r="BH273" s="3" t="str">
        <f t="shared" si="135"/>
        <v>40 ASIGNACIÓN PARA LA INVERSIÓN REGIONAL - DEPARTAMENTOS ART. 209 DE LA LEY 2056 DE 2020</v>
      </c>
      <c r="BI273" t="str">
        <f>VLOOKUP(F273,'447 F23.8  PROYECTOS DE INVE...'!$F$10:$U$68,16,0)</f>
        <v>40 ASIGNACIÓN PARA LA INVERSIÓN REGIONAL - DEPARTAMENTOS ART. 209 DE LA LEY 2056 DE 2020</v>
      </c>
      <c r="BJ273" t="b">
        <f t="shared" si="125"/>
        <v>1</v>
      </c>
      <c r="BK273" s="4" t="str">
        <f t="shared" si="136"/>
        <v>2023/01/10</v>
      </c>
      <c r="BL273" s="4" t="str">
        <f t="shared" si="137"/>
        <v>2023/01/10</v>
      </c>
      <c r="BM273" s="4" t="str">
        <f t="shared" si="138"/>
        <v>2024/12/31</v>
      </c>
      <c r="BN273" s="4" t="str">
        <f t="shared" si="139"/>
        <v/>
      </c>
      <c r="BO273" s="15" t="str">
        <f t="shared" si="126"/>
        <v>2023/01/10</v>
      </c>
      <c r="BP273" s="15" t="str">
        <f t="shared" si="127"/>
        <v>2023/01/10</v>
      </c>
      <c r="BQ273" s="15" t="str">
        <f t="shared" si="128"/>
        <v>2024/12/31</v>
      </c>
      <c r="BR273" s="15" t="str">
        <f t="shared" si="140"/>
        <v>SIN FECHA LIQUIDACIÓN</v>
      </c>
      <c r="BS273" s="15" t="str">
        <f t="shared" si="141"/>
        <v>OK</v>
      </c>
      <c r="BT273" s="15" t="str">
        <f t="shared" si="142"/>
        <v>OK</v>
      </c>
      <c r="BU273" s="15" t="str">
        <f t="shared" si="143"/>
        <v>OK</v>
      </c>
      <c r="BV273" s="15" t="e">
        <f t="shared" si="144"/>
        <v>#VALUE!</v>
      </c>
      <c r="BW273" s="16">
        <f t="shared" si="129"/>
        <v>0</v>
      </c>
      <c r="BX273" s="16">
        <f t="shared" si="130"/>
        <v>721</v>
      </c>
      <c r="BY273" t="str">
        <f t="shared" si="145"/>
        <v/>
      </c>
      <c r="BZ273" t="str">
        <f t="shared" si="146"/>
        <v>OK</v>
      </c>
      <c r="CA273" t="str">
        <f t="shared" si="147"/>
        <v>OK</v>
      </c>
      <c r="CB273" t="str">
        <f t="shared" si="148"/>
        <v>OK</v>
      </c>
      <c r="CC273" t="str">
        <f t="shared" si="149"/>
        <v>ERROR</v>
      </c>
      <c r="CD273" s="43" t="s">
        <v>904</v>
      </c>
      <c r="CE273" s="44" t="s">
        <v>904</v>
      </c>
      <c r="CF273" s="44" t="s">
        <v>427</v>
      </c>
      <c r="CH273" s="8">
        <f t="shared" si="150"/>
        <v>0</v>
      </c>
      <c r="CI273" s="8">
        <f t="shared" si="123"/>
        <v>45473</v>
      </c>
      <c r="CJ273">
        <f t="shared" si="131"/>
        <v>95960459</v>
      </c>
    </row>
    <row r="274" spans="1:88" ht="15.75" thickBot="1" x14ac:dyDescent="0.3">
      <c r="A274" s="1">
        <v>264</v>
      </c>
      <c r="B274" t="s">
        <v>1926</v>
      </c>
      <c r="C274" s="3" t="s">
        <v>58</v>
      </c>
      <c r="D274" s="3" t="s">
        <v>56</v>
      </c>
      <c r="E274" s="3" t="s">
        <v>396</v>
      </c>
      <c r="F274" s="3" t="s">
        <v>896</v>
      </c>
      <c r="G274" s="3" t="s">
        <v>1212</v>
      </c>
      <c r="H274" s="3" t="s">
        <v>140</v>
      </c>
      <c r="I274" s="3">
        <v>276475056</v>
      </c>
      <c r="J274" s="3" t="s">
        <v>269</v>
      </c>
      <c r="K274" s="3" t="s">
        <v>903</v>
      </c>
      <c r="L274" s="3" t="s">
        <v>280</v>
      </c>
      <c r="M274" s="4" t="s">
        <v>904</v>
      </c>
      <c r="N274" s="3" t="s">
        <v>71</v>
      </c>
      <c r="O274" s="3" t="s">
        <v>62</v>
      </c>
      <c r="P274" s="3"/>
      <c r="Q274" s="3">
        <v>860035346</v>
      </c>
      <c r="R274" s="3" t="s">
        <v>91</v>
      </c>
      <c r="S274" s="3" t="s">
        <v>56</v>
      </c>
      <c r="T274" s="3" t="s">
        <v>1213</v>
      </c>
      <c r="U274" s="3">
        <v>276475056</v>
      </c>
      <c r="V274" s="3" t="s">
        <v>242</v>
      </c>
      <c r="W274" s="3" t="s">
        <v>68</v>
      </c>
      <c r="X274" s="3" t="s">
        <v>56</v>
      </c>
      <c r="Y274" s="3">
        <v>0</v>
      </c>
      <c r="Z274" s="3">
        <v>537</v>
      </c>
      <c r="AA274" s="3" t="s">
        <v>84</v>
      </c>
      <c r="AB274" s="3">
        <v>0</v>
      </c>
      <c r="AC274" s="3" t="s">
        <v>68</v>
      </c>
      <c r="AD274" s="3" t="s">
        <v>56</v>
      </c>
      <c r="AE274" s="3"/>
      <c r="AF274" s="3"/>
      <c r="AG274" s="4" t="s">
        <v>904</v>
      </c>
      <c r="AH274" s="3">
        <v>276475056</v>
      </c>
      <c r="AI274" s="3">
        <v>0</v>
      </c>
      <c r="AJ274" s="3" t="s">
        <v>77</v>
      </c>
      <c r="AK274" s="3" t="s">
        <v>61</v>
      </c>
      <c r="AL274" s="3" t="s">
        <v>72</v>
      </c>
      <c r="AM274" s="3">
        <v>51700138</v>
      </c>
      <c r="AN274" s="3"/>
      <c r="AO274" s="3" t="s">
        <v>56</v>
      </c>
      <c r="AP274" s="3" t="s">
        <v>56</v>
      </c>
      <c r="AQ274" s="3" t="s">
        <v>906</v>
      </c>
      <c r="AR274" s="4" t="s">
        <v>427</v>
      </c>
      <c r="AS274" s="4" t="s">
        <v>427</v>
      </c>
      <c r="AT274" s="3" t="s">
        <v>1214</v>
      </c>
      <c r="AU274" s="6" t="s">
        <v>901</v>
      </c>
      <c r="AV274" s="6" t="s">
        <v>3600</v>
      </c>
      <c r="AW274" s="3" t="str">
        <f t="shared" si="132"/>
        <v>2019000050067</v>
      </c>
      <c r="AX274" t="str">
        <f>VLOOKUP(AW274,'447 F23.8  PROYECTOS DE INVE...'!$F$10:$P$694,11,0)</f>
        <v>2021/09/13</v>
      </c>
      <c r="AY274" s="3"/>
      <c r="AZ274" s="3" t="str">
        <f t="shared" si="124"/>
        <v>2023/01/10</v>
      </c>
      <c r="BA274" s="18" t="str">
        <f>VLOOKUP(AW274,'447 F23.8  PROYECTOS DE INVE...'!$JE$10:$JE$68,1,FALSE)</f>
        <v>2019000050067</v>
      </c>
      <c r="BB274" s="3" t="str">
        <f t="shared" si="133"/>
        <v>4 LIQUIDADO</v>
      </c>
      <c r="BC274" s="40" t="str">
        <f>VLOOKUP(BA274,'447 F23.8  PROYECTOS DE INVE...'!$F$10:$R$770,13,0)</f>
        <v>1 APROBADO</v>
      </c>
      <c r="BD274" s="40" t="str">
        <f t="shared" si="134"/>
        <v>4 LIQUIDADO1 APROBADO</v>
      </c>
      <c r="BG274" t="str">
        <f>IFERROR(VLOOKUP('448 F23.9  CONTRATOS REALIZA...'!BD274,Hoja1!$F$2:$G$7,2,0),"ERROR")</f>
        <v>ERROR</v>
      </c>
      <c r="BH274" s="3" t="str">
        <f t="shared" si="135"/>
        <v>40 ASIGNACIÓN PARA LA INVERSIÓN REGIONAL - DEPARTAMENTOS ART. 209 DE LA LEY 2056 DE 2020</v>
      </c>
      <c r="BI274" t="str">
        <f>VLOOKUP(F274,'447 F23.8  PROYECTOS DE INVE...'!$F$10:$U$68,16,0)</f>
        <v>40 ASIGNACIÓN PARA LA INVERSIÓN REGIONAL - DEPARTAMENTOS ART. 209 DE LA LEY 2056 DE 2020</v>
      </c>
      <c r="BJ274" t="b">
        <f t="shared" si="125"/>
        <v>1</v>
      </c>
      <c r="BK274" s="4" t="str">
        <f t="shared" si="136"/>
        <v>2023/01/10</v>
      </c>
      <c r="BL274" s="4" t="str">
        <f t="shared" si="137"/>
        <v>2023/01/10</v>
      </c>
      <c r="BM274" s="4" t="str">
        <f t="shared" si="138"/>
        <v>2024/06/30</v>
      </c>
      <c r="BN274" s="4" t="str">
        <f t="shared" si="139"/>
        <v>2024/06/30</v>
      </c>
      <c r="BO274" s="15" t="str">
        <f t="shared" si="126"/>
        <v>2023/01/10</v>
      </c>
      <c r="BP274" s="15" t="str">
        <f t="shared" si="127"/>
        <v>2023/01/10</v>
      </c>
      <c r="BQ274" s="15" t="str">
        <f t="shared" si="128"/>
        <v>2024/06/30</v>
      </c>
      <c r="BR274" s="15" t="str">
        <f t="shared" si="140"/>
        <v>2024/06/30</v>
      </c>
      <c r="BS274" s="15" t="str">
        <f t="shared" si="141"/>
        <v>OK</v>
      </c>
      <c r="BT274" s="15" t="str">
        <f t="shared" si="142"/>
        <v>OK</v>
      </c>
      <c r="BU274" s="15" t="str">
        <f t="shared" si="143"/>
        <v>OK</v>
      </c>
      <c r="BV274" s="15" t="str">
        <f t="shared" si="144"/>
        <v>OK</v>
      </c>
      <c r="BW274" s="16">
        <f t="shared" si="129"/>
        <v>0</v>
      </c>
      <c r="BX274" s="16">
        <f t="shared" si="130"/>
        <v>537</v>
      </c>
      <c r="BY274">
        <f t="shared" si="145"/>
        <v>0</v>
      </c>
      <c r="BZ274" t="str">
        <f t="shared" si="146"/>
        <v>OK</v>
      </c>
      <c r="CA274" t="str">
        <f t="shared" si="147"/>
        <v>OK</v>
      </c>
      <c r="CB274" t="str">
        <f t="shared" si="148"/>
        <v>OK</v>
      </c>
      <c r="CC274" t="str">
        <f t="shared" si="149"/>
        <v>OK</v>
      </c>
      <c r="CD274" s="43" t="s">
        <v>904</v>
      </c>
      <c r="CE274" s="44" t="s">
        <v>904</v>
      </c>
      <c r="CF274" s="44" t="s">
        <v>427</v>
      </c>
      <c r="CH274" s="8">
        <f t="shared" si="150"/>
        <v>0</v>
      </c>
      <c r="CI274" s="8">
        <f t="shared" si="123"/>
        <v>45473</v>
      </c>
      <c r="CJ274">
        <f t="shared" si="131"/>
        <v>0</v>
      </c>
    </row>
    <row r="275" spans="1:88" ht="15.75" thickBot="1" x14ac:dyDescent="0.3">
      <c r="A275" s="1">
        <v>265</v>
      </c>
      <c r="B275" t="s">
        <v>1927</v>
      </c>
      <c r="C275" s="3" t="s">
        <v>58</v>
      </c>
      <c r="D275" s="3" t="s">
        <v>56</v>
      </c>
      <c r="E275" s="3" t="s">
        <v>396</v>
      </c>
      <c r="F275" s="3" t="s">
        <v>896</v>
      </c>
      <c r="G275" s="3" t="s">
        <v>1215</v>
      </c>
      <c r="H275" s="3" t="s">
        <v>140</v>
      </c>
      <c r="I275" s="3">
        <v>678068557</v>
      </c>
      <c r="J275" s="3" t="s">
        <v>269</v>
      </c>
      <c r="K275" s="3" t="s">
        <v>903</v>
      </c>
      <c r="L275" s="3" t="s">
        <v>280</v>
      </c>
      <c r="M275" s="4" t="s">
        <v>904</v>
      </c>
      <c r="N275" s="3" t="s">
        <v>71</v>
      </c>
      <c r="O275" s="3" t="s">
        <v>62</v>
      </c>
      <c r="P275" s="3"/>
      <c r="Q275" s="3">
        <v>830112414</v>
      </c>
      <c r="R275" s="3" t="s">
        <v>103</v>
      </c>
      <c r="S275" s="3" t="s">
        <v>56</v>
      </c>
      <c r="T275" s="3" t="s">
        <v>1216</v>
      </c>
      <c r="U275" s="3">
        <v>678068557</v>
      </c>
      <c r="V275" s="3" t="s">
        <v>242</v>
      </c>
      <c r="W275" s="3" t="s">
        <v>68</v>
      </c>
      <c r="X275" s="3" t="s">
        <v>56</v>
      </c>
      <c r="Y275" s="3">
        <v>0</v>
      </c>
      <c r="Z275" s="3">
        <v>537</v>
      </c>
      <c r="AA275" s="3" t="s">
        <v>84</v>
      </c>
      <c r="AB275" s="3">
        <v>0</v>
      </c>
      <c r="AC275" s="3" t="s">
        <v>68</v>
      </c>
      <c r="AD275" s="3" t="s">
        <v>56</v>
      </c>
      <c r="AE275" s="3"/>
      <c r="AF275" s="3"/>
      <c r="AG275" s="4" t="s">
        <v>904</v>
      </c>
      <c r="AH275" s="3">
        <v>678068557</v>
      </c>
      <c r="AI275" s="3">
        <v>0</v>
      </c>
      <c r="AJ275" s="3" t="s">
        <v>77</v>
      </c>
      <c r="AK275" s="3" t="s">
        <v>61</v>
      </c>
      <c r="AL275" s="3" t="s">
        <v>72</v>
      </c>
      <c r="AM275" s="3">
        <v>51700138</v>
      </c>
      <c r="AN275" s="3"/>
      <c r="AO275" s="3" t="s">
        <v>56</v>
      </c>
      <c r="AP275" s="3" t="s">
        <v>56</v>
      </c>
      <c r="AQ275" s="3" t="s">
        <v>906</v>
      </c>
      <c r="AR275" s="4" t="s">
        <v>427</v>
      </c>
      <c r="AS275" s="4" t="s">
        <v>427</v>
      </c>
      <c r="AT275" s="3" t="s">
        <v>1217</v>
      </c>
      <c r="AU275" s="6" t="s">
        <v>901</v>
      </c>
      <c r="AV275" s="6" t="s">
        <v>3600</v>
      </c>
      <c r="AW275" s="3" t="str">
        <f t="shared" si="132"/>
        <v>2019000050067</v>
      </c>
      <c r="AX275" t="str">
        <f>VLOOKUP(AW275,'447 F23.8  PROYECTOS DE INVE...'!$F$10:$P$694,11,0)</f>
        <v>2021/09/13</v>
      </c>
      <c r="AY275" s="3"/>
      <c r="AZ275" s="3" t="str">
        <f t="shared" si="124"/>
        <v>2023/01/10</v>
      </c>
      <c r="BA275" s="18" t="str">
        <f>VLOOKUP(AW275,'447 F23.8  PROYECTOS DE INVE...'!$JE$10:$JE$68,1,FALSE)</f>
        <v>2019000050067</v>
      </c>
      <c r="BB275" s="3" t="str">
        <f t="shared" si="133"/>
        <v>4 LIQUIDADO</v>
      </c>
      <c r="BC275" s="40" t="str">
        <f>VLOOKUP(BA275,'447 F23.8  PROYECTOS DE INVE...'!$F$10:$R$770,13,0)</f>
        <v>1 APROBADO</v>
      </c>
      <c r="BD275" s="40" t="str">
        <f t="shared" si="134"/>
        <v>4 LIQUIDADO1 APROBADO</v>
      </c>
      <c r="BG275" t="str">
        <f>IFERROR(VLOOKUP('448 F23.9  CONTRATOS REALIZA...'!BD275,Hoja1!$F$2:$G$7,2,0),"ERROR")</f>
        <v>ERROR</v>
      </c>
      <c r="BH275" s="3" t="str">
        <f t="shared" si="135"/>
        <v>40 ASIGNACIÓN PARA LA INVERSIÓN REGIONAL - DEPARTAMENTOS ART. 209 DE LA LEY 2056 DE 2020</v>
      </c>
      <c r="BI275" t="str">
        <f>VLOOKUP(F275,'447 F23.8  PROYECTOS DE INVE...'!$F$10:$U$68,16,0)</f>
        <v>40 ASIGNACIÓN PARA LA INVERSIÓN REGIONAL - DEPARTAMENTOS ART. 209 DE LA LEY 2056 DE 2020</v>
      </c>
      <c r="BJ275" t="b">
        <f t="shared" si="125"/>
        <v>1</v>
      </c>
      <c r="BK275" s="4" t="str">
        <f t="shared" si="136"/>
        <v>2023/01/10</v>
      </c>
      <c r="BL275" s="4" t="str">
        <f t="shared" si="137"/>
        <v>2023/01/10</v>
      </c>
      <c r="BM275" s="4" t="str">
        <f t="shared" si="138"/>
        <v>2024/06/30</v>
      </c>
      <c r="BN275" s="4" t="str">
        <f t="shared" si="139"/>
        <v>2024/06/30</v>
      </c>
      <c r="BO275" s="15" t="str">
        <f t="shared" si="126"/>
        <v>2023/01/10</v>
      </c>
      <c r="BP275" s="15" t="str">
        <f t="shared" si="127"/>
        <v>2023/01/10</v>
      </c>
      <c r="BQ275" s="15" t="str">
        <f t="shared" si="128"/>
        <v>2024/06/30</v>
      </c>
      <c r="BR275" s="15" t="str">
        <f t="shared" si="140"/>
        <v>2024/06/30</v>
      </c>
      <c r="BS275" s="15" t="str">
        <f t="shared" si="141"/>
        <v>OK</v>
      </c>
      <c r="BT275" s="15" t="str">
        <f t="shared" si="142"/>
        <v>OK</v>
      </c>
      <c r="BU275" s="15" t="str">
        <f t="shared" si="143"/>
        <v>OK</v>
      </c>
      <c r="BV275" s="15" t="str">
        <f t="shared" si="144"/>
        <v>OK</v>
      </c>
      <c r="BW275" s="16">
        <f t="shared" si="129"/>
        <v>0</v>
      </c>
      <c r="BX275" s="16">
        <f t="shared" si="130"/>
        <v>537</v>
      </c>
      <c r="BY275">
        <f t="shared" si="145"/>
        <v>0</v>
      </c>
      <c r="BZ275" t="str">
        <f t="shared" si="146"/>
        <v>OK</v>
      </c>
      <c r="CA275" t="str">
        <f t="shared" si="147"/>
        <v>OK</v>
      </c>
      <c r="CB275" t="str">
        <f t="shared" si="148"/>
        <v>OK</v>
      </c>
      <c r="CC275" t="str">
        <f t="shared" si="149"/>
        <v>OK</v>
      </c>
      <c r="CD275" s="43" t="s">
        <v>904</v>
      </c>
      <c r="CE275" s="44" t="s">
        <v>904</v>
      </c>
      <c r="CF275" s="44" t="s">
        <v>427</v>
      </c>
      <c r="CH275" s="8">
        <f t="shared" si="150"/>
        <v>0</v>
      </c>
      <c r="CI275" s="8">
        <f t="shared" si="123"/>
        <v>45473</v>
      </c>
      <c r="CJ275">
        <f t="shared" si="131"/>
        <v>0</v>
      </c>
    </row>
    <row r="276" spans="1:88" ht="15.75" thickBot="1" x14ac:dyDescent="0.3">
      <c r="A276" s="1">
        <v>266</v>
      </c>
      <c r="B276" t="s">
        <v>1928</v>
      </c>
      <c r="C276" s="3" t="s">
        <v>58</v>
      </c>
      <c r="D276" s="3" t="s">
        <v>56</v>
      </c>
      <c r="E276" s="3" t="s">
        <v>396</v>
      </c>
      <c r="F276" s="3" t="s">
        <v>896</v>
      </c>
      <c r="G276" s="3" t="s">
        <v>1218</v>
      </c>
      <c r="H276" s="3" t="s">
        <v>140</v>
      </c>
      <c r="I276" s="3">
        <v>54917761</v>
      </c>
      <c r="J276" s="3" t="s">
        <v>269</v>
      </c>
      <c r="K276" s="3" t="s">
        <v>903</v>
      </c>
      <c r="L276" s="3" t="s">
        <v>280</v>
      </c>
      <c r="M276" s="4" t="s">
        <v>904</v>
      </c>
      <c r="N276" s="3" t="s">
        <v>61</v>
      </c>
      <c r="O276" s="3" t="s">
        <v>72</v>
      </c>
      <c r="P276" s="3">
        <v>80435875</v>
      </c>
      <c r="Q276" s="3"/>
      <c r="R276" s="3" t="s">
        <v>56</v>
      </c>
      <c r="S276" s="3" t="s">
        <v>56</v>
      </c>
      <c r="T276" s="3" t="s">
        <v>1219</v>
      </c>
      <c r="U276" s="3">
        <v>54917761</v>
      </c>
      <c r="V276" s="3" t="s">
        <v>242</v>
      </c>
      <c r="W276" s="3" t="s">
        <v>68</v>
      </c>
      <c r="X276" s="3" t="s">
        <v>56</v>
      </c>
      <c r="Y276" s="3">
        <v>0</v>
      </c>
      <c r="Z276" s="3">
        <v>720</v>
      </c>
      <c r="AA276" s="3" t="s">
        <v>84</v>
      </c>
      <c r="AB276" s="3">
        <v>0</v>
      </c>
      <c r="AC276" s="3" t="s">
        <v>68</v>
      </c>
      <c r="AD276" s="3" t="s">
        <v>56</v>
      </c>
      <c r="AE276" s="3"/>
      <c r="AF276" s="3"/>
      <c r="AG276" s="4" t="s">
        <v>904</v>
      </c>
      <c r="AH276" s="3">
        <v>54917761</v>
      </c>
      <c r="AI276" s="3">
        <v>0</v>
      </c>
      <c r="AJ276" s="3" t="s">
        <v>77</v>
      </c>
      <c r="AK276" s="3" t="s">
        <v>61</v>
      </c>
      <c r="AL276" s="3" t="s">
        <v>72</v>
      </c>
      <c r="AM276" s="3">
        <v>51700138</v>
      </c>
      <c r="AN276" s="3"/>
      <c r="AO276" s="3" t="s">
        <v>56</v>
      </c>
      <c r="AP276" s="3" t="s">
        <v>56</v>
      </c>
      <c r="AQ276" s="3" t="s">
        <v>906</v>
      </c>
      <c r="AR276" s="4" t="s">
        <v>427</v>
      </c>
      <c r="AS276" s="4" t="s">
        <v>427</v>
      </c>
      <c r="AT276" s="3" t="s">
        <v>1220</v>
      </c>
      <c r="AU276" s="6" t="s">
        <v>901</v>
      </c>
      <c r="AV276" s="6" t="s">
        <v>3600</v>
      </c>
      <c r="AW276" s="3" t="str">
        <f t="shared" si="132"/>
        <v>2019000050067</v>
      </c>
      <c r="AX276" t="str">
        <f>VLOOKUP(AW276,'447 F23.8  PROYECTOS DE INVE...'!$F$10:$P$694,11,0)</f>
        <v>2021/09/13</v>
      </c>
      <c r="AY276" s="3"/>
      <c r="AZ276" s="3" t="str">
        <f t="shared" si="124"/>
        <v>2023/01/10</v>
      </c>
      <c r="BA276" s="18" t="str">
        <f>VLOOKUP(AW276,'447 F23.8  PROYECTOS DE INVE...'!$JE$10:$JE$68,1,FALSE)</f>
        <v>2019000050067</v>
      </c>
      <c r="BB276" s="3" t="str">
        <f t="shared" si="133"/>
        <v>4 LIQUIDADO</v>
      </c>
      <c r="BC276" s="40" t="str">
        <f>VLOOKUP(BA276,'447 F23.8  PROYECTOS DE INVE...'!$F$10:$R$770,13,0)</f>
        <v>1 APROBADO</v>
      </c>
      <c r="BD276" s="40" t="str">
        <f t="shared" si="134"/>
        <v>4 LIQUIDADO1 APROBADO</v>
      </c>
      <c r="BG276" t="str">
        <f>IFERROR(VLOOKUP('448 F23.9  CONTRATOS REALIZA...'!BD276,Hoja1!$F$2:$G$7,2,0),"ERROR")</f>
        <v>ERROR</v>
      </c>
      <c r="BH276" s="3" t="str">
        <f t="shared" si="135"/>
        <v>40 ASIGNACIÓN PARA LA INVERSIÓN REGIONAL - DEPARTAMENTOS ART. 209 DE LA LEY 2056 DE 2020</v>
      </c>
      <c r="BI276" t="str">
        <f>VLOOKUP(F276,'447 F23.8  PROYECTOS DE INVE...'!$F$10:$U$68,16,0)</f>
        <v>40 ASIGNACIÓN PARA LA INVERSIÓN REGIONAL - DEPARTAMENTOS ART. 209 DE LA LEY 2056 DE 2020</v>
      </c>
      <c r="BJ276" t="b">
        <f t="shared" si="125"/>
        <v>1</v>
      </c>
      <c r="BK276" s="4" t="str">
        <f t="shared" si="136"/>
        <v>2023/01/10</v>
      </c>
      <c r="BL276" s="4" t="str">
        <f t="shared" si="137"/>
        <v>2023/01/10</v>
      </c>
      <c r="BM276" s="4" t="str">
        <f t="shared" si="138"/>
        <v>2024/06/30</v>
      </c>
      <c r="BN276" s="4" t="str">
        <f t="shared" si="139"/>
        <v>2024/06/30</v>
      </c>
      <c r="BO276" s="15" t="str">
        <f t="shared" si="126"/>
        <v>2023/01/10</v>
      </c>
      <c r="BP276" s="15" t="str">
        <f t="shared" si="127"/>
        <v>2023/01/10</v>
      </c>
      <c r="BQ276" s="15" t="str">
        <f t="shared" si="128"/>
        <v>2024/06/30</v>
      </c>
      <c r="BR276" s="15" t="str">
        <f t="shared" si="140"/>
        <v>2024/06/30</v>
      </c>
      <c r="BS276" s="15" t="str">
        <f t="shared" si="141"/>
        <v>OK</v>
      </c>
      <c r="BT276" s="15" t="str">
        <f t="shared" si="142"/>
        <v>OK</v>
      </c>
      <c r="BU276" s="15" t="str">
        <f t="shared" si="143"/>
        <v>OK</v>
      </c>
      <c r="BV276" s="15" t="str">
        <f t="shared" si="144"/>
        <v>OK</v>
      </c>
      <c r="BW276" s="16">
        <f t="shared" si="129"/>
        <v>0</v>
      </c>
      <c r="BX276" s="16">
        <f t="shared" si="130"/>
        <v>537</v>
      </c>
      <c r="BY276">
        <f t="shared" si="145"/>
        <v>0</v>
      </c>
      <c r="BZ276" t="str">
        <f t="shared" si="146"/>
        <v>OK</v>
      </c>
      <c r="CA276" t="str">
        <f t="shared" si="147"/>
        <v>OK</v>
      </c>
      <c r="CB276" t="str">
        <f t="shared" si="148"/>
        <v>OK</v>
      </c>
      <c r="CC276" t="str">
        <f t="shared" si="149"/>
        <v>OK</v>
      </c>
      <c r="CD276" s="43" t="s">
        <v>904</v>
      </c>
      <c r="CE276" s="44" t="s">
        <v>904</v>
      </c>
      <c r="CF276" s="44" t="s">
        <v>427</v>
      </c>
      <c r="CH276" s="8">
        <f t="shared" si="150"/>
        <v>0</v>
      </c>
      <c r="CI276" s="8">
        <f t="shared" si="123"/>
        <v>45473</v>
      </c>
      <c r="CJ276">
        <f t="shared" si="131"/>
        <v>0</v>
      </c>
    </row>
    <row r="277" spans="1:88" ht="15.75" thickBot="1" x14ac:dyDescent="0.3">
      <c r="A277" s="1">
        <v>267</v>
      </c>
      <c r="B277" t="s">
        <v>1929</v>
      </c>
      <c r="C277" s="3" t="s">
        <v>58</v>
      </c>
      <c r="D277" s="3" t="s">
        <v>56</v>
      </c>
      <c r="E277" s="3" t="s">
        <v>396</v>
      </c>
      <c r="F277" s="3" t="s">
        <v>896</v>
      </c>
      <c r="G277" s="3" t="s">
        <v>1218</v>
      </c>
      <c r="H277" s="3" t="s">
        <v>140</v>
      </c>
      <c r="I277" s="3">
        <v>54917761</v>
      </c>
      <c r="J277" s="3" t="s">
        <v>269</v>
      </c>
      <c r="K277" s="3" t="s">
        <v>903</v>
      </c>
      <c r="L277" s="3" t="s">
        <v>280</v>
      </c>
      <c r="M277" s="4" t="s">
        <v>904</v>
      </c>
      <c r="N277" s="3" t="s">
        <v>61</v>
      </c>
      <c r="O277" s="3" t="s">
        <v>72</v>
      </c>
      <c r="P277" s="3">
        <v>80442325</v>
      </c>
      <c r="Q277" s="3"/>
      <c r="R277" s="3" t="s">
        <v>56</v>
      </c>
      <c r="S277" s="3" t="s">
        <v>56</v>
      </c>
      <c r="T277" s="3" t="s">
        <v>1221</v>
      </c>
      <c r="U277" s="3">
        <v>54917761</v>
      </c>
      <c r="V277" s="3" t="s">
        <v>242</v>
      </c>
      <c r="W277" s="3" t="s">
        <v>68</v>
      </c>
      <c r="X277" s="3" t="s">
        <v>56</v>
      </c>
      <c r="Y277" s="3">
        <v>0</v>
      </c>
      <c r="Z277" s="3">
        <v>720</v>
      </c>
      <c r="AA277" s="3" t="s">
        <v>84</v>
      </c>
      <c r="AB277" s="3">
        <v>0</v>
      </c>
      <c r="AC277" s="3" t="s">
        <v>68</v>
      </c>
      <c r="AD277" s="3" t="s">
        <v>56</v>
      </c>
      <c r="AE277" s="3"/>
      <c r="AF277" s="3"/>
      <c r="AG277" s="4" t="s">
        <v>904</v>
      </c>
      <c r="AH277" s="3">
        <v>54917761</v>
      </c>
      <c r="AI277" s="3">
        <v>0</v>
      </c>
      <c r="AJ277" s="3" t="s">
        <v>77</v>
      </c>
      <c r="AK277" s="3" t="s">
        <v>61</v>
      </c>
      <c r="AL277" s="3" t="s">
        <v>72</v>
      </c>
      <c r="AM277" s="3">
        <v>51700138</v>
      </c>
      <c r="AN277" s="3"/>
      <c r="AO277" s="3" t="s">
        <v>56</v>
      </c>
      <c r="AP277" s="3" t="s">
        <v>56</v>
      </c>
      <c r="AQ277" s="3" t="s">
        <v>906</v>
      </c>
      <c r="AR277" s="4" t="s">
        <v>427</v>
      </c>
      <c r="AS277" s="4" t="s">
        <v>427</v>
      </c>
      <c r="AT277" s="3" t="s">
        <v>1220</v>
      </c>
      <c r="AU277" s="6" t="s">
        <v>901</v>
      </c>
      <c r="AV277" s="6" t="s">
        <v>3600</v>
      </c>
      <c r="AW277" s="3" t="str">
        <f t="shared" si="132"/>
        <v>2019000050067</v>
      </c>
      <c r="AX277" t="str">
        <f>VLOOKUP(AW277,'447 F23.8  PROYECTOS DE INVE...'!$F$10:$P$694,11,0)</f>
        <v>2021/09/13</v>
      </c>
      <c r="AY277" s="3"/>
      <c r="AZ277" s="3" t="str">
        <f t="shared" si="124"/>
        <v>2023/01/10</v>
      </c>
      <c r="BA277" s="18" t="str">
        <f>VLOOKUP(AW277,'447 F23.8  PROYECTOS DE INVE...'!$JE$10:$JE$68,1,FALSE)</f>
        <v>2019000050067</v>
      </c>
      <c r="BB277" s="3" t="str">
        <f t="shared" si="133"/>
        <v>4 LIQUIDADO</v>
      </c>
      <c r="BC277" s="40" t="str">
        <f>VLOOKUP(BA277,'447 F23.8  PROYECTOS DE INVE...'!$F$10:$R$770,13,0)</f>
        <v>1 APROBADO</v>
      </c>
      <c r="BD277" s="40" t="str">
        <f t="shared" si="134"/>
        <v>4 LIQUIDADO1 APROBADO</v>
      </c>
      <c r="BG277" t="str">
        <f>IFERROR(VLOOKUP('448 F23.9  CONTRATOS REALIZA...'!BD277,Hoja1!$F$2:$G$7,2,0),"ERROR")</f>
        <v>ERROR</v>
      </c>
      <c r="BH277" s="3" t="str">
        <f t="shared" si="135"/>
        <v>40 ASIGNACIÓN PARA LA INVERSIÓN REGIONAL - DEPARTAMENTOS ART. 209 DE LA LEY 2056 DE 2020</v>
      </c>
      <c r="BI277" t="str">
        <f>VLOOKUP(F277,'447 F23.8  PROYECTOS DE INVE...'!$F$10:$U$68,16,0)</f>
        <v>40 ASIGNACIÓN PARA LA INVERSIÓN REGIONAL - DEPARTAMENTOS ART. 209 DE LA LEY 2056 DE 2020</v>
      </c>
      <c r="BJ277" t="b">
        <f t="shared" si="125"/>
        <v>1</v>
      </c>
      <c r="BK277" s="4" t="str">
        <f t="shared" si="136"/>
        <v>2023/01/10</v>
      </c>
      <c r="BL277" s="4" t="str">
        <f t="shared" si="137"/>
        <v>2023/01/10</v>
      </c>
      <c r="BM277" s="4" t="str">
        <f t="shared" si="138"/>
        <v>2024/06/30</v>
      </c>
      <c r="BN277" s="4" t="str">
        <f t="shared" si="139"/>
        <v>2024/06/30</v>
      </c>
      <c r="BO277" s="15" t="str">
        <f t="shared" si="126"/>
        <v>2023/01/10</v>
      </c>
      <c r="BP277" s="15" t="str">
        <f t="shared" si="127"/>
        <v>2023/01/10</v>
      </c>
      <c r="BQ277" s="15" t="str">
        <f t="shared" si="128"/>
        <v>2024/06/30</v>
      </c>
      <c r="BR277" s="15" t="str">
        <f t="shared" si="140"/>
        <v>2024/06/30</v>
      </c>
      <c r="BS277" s="15" t="str">
        <f t="shared" si="141"/>
        <v>OK</v>
      </c>
      <c r="BT277" s="15" t="str">
        <f t="shared" si="142"/>
        <v>OK</v>
      </c>
      <c r="BU277" s="15" t="str">
        <f t="shared" si="143"/>
        <v>OK</v>
      </c>
      <c r="BV277" s="15" t="str">
        <f t="shared" si="144"/>
        <v>OK</v>
      </c>
      <c r="BW277" s="16">
        <f t="shared" si="129"/>
        <v>0</v>
      </c>
      <c r="BX277" s="16">
        <f t="shared" si="130"/>
        <v>537</v>
      </c>
      <c r="BY277">
        <f t="shared" si="145"/>
        <v>0</v>
      </c>
      <c r="BZ277" t="str">
        <f t="shared" si="146"/>
        <v>OK</v>
      </c>
      <c r="CA277" t="str">
        <f t="shared" si="147"/>
        <v>OK</v>
      </c>
      <c r="CB277" t="str">
        <f t="shared" si="148"/>
        <v>OK</v>
      </c>
      <c r="CC277" t="str">
        <f t="shared" si="149"/>
        <v>OK</v>
      </c>
      <c r="CD277" s="43" t="s">
        <v>904</v>
      </c>
      <c r="CE277" s="44" t="s">
        <v>904</v>
      </c>
      <c r="CF277" s="44" t="s">
        <v>427</v>
      </c>
      <c r="CH277" s="8">
        <f t="shared" si="150"/>
        <v>0</v>
      </c>
      <c r="CI277" s="8">
        <f t="shared" si="123"/>
        <v>45473</v>
      </c>
      <c r="CJ277">
        <f t="shared" si="131"/>
        <v>0</v>
      </c>
    </row>
    <row r="278" spans="1:88" ht="15.75" thickBot="1" x14ac:dyDescent="0.3">
      <c r="A278" s="1">
        <v>268</v>
      </c>
      <c r="B278" t="s">
        <v>1930</v>
      </c>
      <c r="C278" s="3" t="s">
        <v>58</v>
      </c>
      <c r="D278" s="3" t="s">
        <v>56</v>
      </c>
      <c r="E278" s="3" t="s">
        <v>396</v>
      </c>
      <c r="F278" s="3" t="s">
        <v>896</v>
      </c>
      <c r="G278" s="3" t="s">
        <v>1218</v>
      </c>
      <c r="H278" s="3" t="s">
        <v>140</v>
      </c>
      <c r="I278" s="3">
        <v>54917760</v>
      </c>
      <c r="J278" s="3" t="s">
        <v>269</v>
      </c>
      <c r="K278" s="3" t="s">
        <v>903</v>
      </c>
      <c r="L278" s="3" t="s">
        <v>280</v>
      </c>
      <c r="M278" s="4" t="s">
        <v>904</v>
      </c>
      <c r="N278" s="3" t="s">
        <v>61</v>
      </c>
      <c r="O278" s="3" t="s">
        <v>72</v>
      </c>
      <c r="P278" s="3">
        <v>1032423308</v>
      </c>
      <c r="Q278" s="3"/>
      <c r="R278" s="3" t="s">
        <v>56</v>
      </c>
      <c r="S278" s="3" t="s">
        <v>56</v>
      </c>
      <c r="T278" s="3" t="s">
        <v>1222</v>
      </c>
      <c r="U278" s="3">
        <v>54917760</v>
      </c>
      <c r="V278" s="3" t="s">
        <v>242</v>
      </c>
      <c r="W278" s="3" t="s">
        <v>68</v>
      </c>
      <c r="X278" s="3" t="s">
        <v>56</v>
      </c>
      <c r="Y278" s="3">
        <v>0</v>
      </c>
      <c r="Z278" s="3">
        <v>720</v>
      </c>
      <c r="AA278" s="3" t="s">
        <v>84</v>
      </c>
      <c r="AB278" s="3">
        <v>0</v>
      </c>
      <c r="AC278" s="3" t="s">
        <v>68</v>
      </c>
      <c r="AD278" s="3" t="s">
        <v>56</v>
      </c>
      <c r="AE278" s="3"/>
      <c r="AF278" s="3"/>
      <c r="AG278" s="4" t="s">
        <v>904</v>
      </c>
      <c r="AH278" s="3">
        <v>54917760</v>
      </c>
      <c r="AI278" s="3">
        <v>0</v>
      </c>
      <c r="AJ278" s="3" t="s">
        <v>77</v>
      </c>
      <c r="AK278" s="3" t="s">
        <v>61</v>
      </c>
      <c r="AL278" s="3" t="s">
        <v>72</v>
      </c>
      <c r="AM278" s="3">
        <v>51700138</v>
      </c>
      <c r="AN278" s="3"/>
      <c r="AO278" s="3" t="s">
        <v>56</v>
      </c>
      <c r="AP278" s="3" t="s">
        <v>56</v>
      </c>
      <c r="AQ278" s="3" t="s">
        <v>906</v>
      </c>
      <c r="AR278" s="4" t="s">
        <v>427</v>
      </c>
      <c r="AS278" s="4" t="s">
        <v>427</v>
      </c>
      <c r="AT278" s="3" t="s">
        <v>1220</v>
      </c>
      <c r="AU278" s="6" t="s">
        <v>901</v>
      </c>
      <c r="AV278" s="6" t="s">
        <v>3600</v>
      </c>
      <c r="AW278" s="3" t="str">
        <f t="shared" si="132"/>
        <v>2019000050067</v>
      </c>
      <c r="AX278" t="str">
        <f>VLOOKUP(AW278,'447 F23.8  PROYECTOS DE INVE...'!$F$10:$P$694,11,0)</f>
        <v>2021/09/13</v>
      </c>
      <c r="AY278" s="3"/>
      <c r="AZ278" s="3" t="str">
        <f t="shared" si="124"/>
        <v>2023/01/10</v>
      </c>
      <c r="BA278" s="18" t="str">
        <f>VLOOKUP(AW278,'447 F23.8  PROYECTOS DE INVE...'!$JE$10:$JE$68,1,FALSE)</f>
        <v>2019000050067</v>
      </c>
      <c r="BB278" s="3" t="str">
        <f t="shared" si="133"/>
        <v>4 LIQUIDADO</v>
      </c>
      <c r="BC278" s="40" t="str">
        <f>VLOOKUP(BA278,'447 F23.8  PROYECTOS DE INVE...'!$F$10:$R$770,13,0)</f>
        <v>1 APROBADO</v>
      </c>
      <c r="BD278" s="40" t="str">
        <f t="shared" si="134"/>
        <v>4 LIQUIDADO1 APROBADO</v>
      </c>
      <c r="BG278" t="str">
        <f>IFERROR(VLOOKUP('448 F23.9  CONTRATOS REALIZA...'!BD278,Hoja1!$F$2:$G$7,2,0),"ERROR")</f>
        <v>ERROR</v>
      </c>
      <c r="BH278" s="3" t="str">
        <f t="shared" si="135"/>
        <v>40 ASIGNACIÓN PARA LA INVERSIÓN REGIONAL - DEPARTAMENTOS ART. 209 DE LA LEY 2056 DE 2020</v>
      </c>
      <c r="BI278" t="str">
        <f>VLOOKUP(F278,'447 F23.8  PROYECTOS DE INVE...'!$F$10:$U$68,16,0)</f>
        <v>40 ASIGNACIÓN PARA LA INVERSIÓN REGIONAL - DEPARTAMENTOS ART. 209 DE LA LEY 2056 DE 2020</v>
      </c>
      <c r="BJ278" t="b">
        <f t="shared" si="125"/>
        <v>1</v>
      </c>
      <c r="BK278" s="4" t="str">
        <f t="shared" si="136"/>
        <v>2023/01/10</v>
      </c>
      <c r="BL278" s="4" t="str">
        <f t="shared" si="137"/>
        <v>2023/01/10</v>
      </c>
      <c r="BM278" s="4" t="str">
        <f t="shared" si="138"/>
        <v>2024/06/30</v>
      </c>
      <c r="BN278" s="4" t="str">
        <f t="shared" si="139"/>
        <v>2024/06/30</v>
      </c>
      <c r="BO278" s="15" t="str">
        <f t="shared" si="126"/>
        <v>2023/01/10</v>
      </c>
      <c r="BP278" s="15" t="str">
        <f t="shared" si="127"/>
        <v>2023/01/10</v>
      </c>
      <c r="BQ278" s="15" t="str">
        <f t="shared" si="128"/>
        <v>2024/06/30</v>
      </c>
      <c r="BR278" s="15" t="str">
        <f t="shared" si="140"/>
        <v>2024/06/30</v>
      </c>
      <c r="BS278" s="15" t="str">
        <f t="shared" si="141"/>
        <v>OK</v>
      </c>
      <c r="BT278" s="15" t="str">
        <f t="shared" si="142"/>
        <v>OK</v>
      </c>
      <c r="BU278" s="15" t="str">
        <f t="shared" si="143"/>
        <v>OK</v>
      </c>
      <c r="BV278" s="15" t="str">
        <f t="shared" si="144"/>
        <v>OK</v>
      </c>
      <c r="BW278" s="16">
        <f t="shared" si="129"/>
        <v>0</v>
      </c>
      <c r="BX278" s="16">
        <f t="shared" si="130"/>
        <v>537</v>
      </c>
      <c r="BY278">
        <f t="shared" si="145"/>
        <v>0</v>
      </c>
      <c r="BZ278" t="str">
        <f t="shared" si="146"/>
        <v>OK</v>
      </c>
      <c r="CA278" t="str">
        <f t="shared" si="147"/>
        <v>OK</v>
      </c>
      <c r="CB278" t="str">
        <f t="shared" si="148"/>
        <v>OK</v>
      </c>
      <c r="CC278" t="str">
        <f t="shared" si="149"/>
        <v>OK</v>
      </c>
      <c r="CD278" s="43" t="s">
        <v>411</v>
      </c>
      <c r="CE278" s="44" t="s">
        <v>411</v>
      </c>
      <c r="CF278" s="44" t="s">
        <v>430</v>
      </c>
      <c r="CH278" s="8">
        <f t="shared" si="150"/>
        <v>151</v>
      </c>
      <c r="CI278" s="8">
        <f t="shared" si="123"/>
        <v>45473</v>
      </c>
      <c r="CJ278">
        <f t="shared" si="131"/>
        <v>0</v>
      </c>
    </row>
    <row r="279" spans="1:88" ht="15.75" thickBot="1" x14ac:dyDescent="0.3">
      <c r="A279" s="1">
        <v>269</v>
      </c>
      <c r="B279" t="s">
        <v>1931</v>
      </c>
      <c r="C279" s="3" t="s">
        <v>58</v>
      </c>
      <c r="D279" s="3" t="s">
        <v>56</v>
      </c>
      <c r="E279" s="3" t="s">
        <v>396</v>
      </c>
      <c r="F279" s="3" t="s">
        <v>896</v>
      </c>
      <c r="G279" s="3" t="s">
        <v>1223</v>
      </c>
      <c r="H279" s="3" t="s">
        <v>140</v>
      </c>
      <c r="I279" s="3">
        <v>236714336</v>
      </c>
      <c r="J279" s="3" t="s">
        <v>269</v>
      </c>
      <c r="K279" s="3" t="s">
        <v>903</v>
      </c>
      <c r="L279" s="3" t="s">
        <v>280</v>
      </c>
      <c r="M279" s="4" t="s">
        <v>904</v>
      </c>
      <c r="N279" s="3" t="s">
        <v>61</v>
      </c>
      <c r="O279" s="3" t="s">
        <v>72</v>
      </c>
      <c r="P279" s="3">
        <v>39635647</v>
      </c>
      <c r="Q279" s="3"/>
      <c r="R279" s="3" t="s">
        <v>56</v>
      </c>
      <c r="S279" s="3" t="s">
        <v>56</v>
      </c>
      <c r="T279" s="3" t="s">
        <v>1224</v>
      </c>
      <c r="U279" s="3">
        <v>236714336</v>
      </c>
      <c r="V279" s="3" t="s">
        <v>242</v>
      </c>
      <c r="W279" s="3" t="s">
        <v>68</v>
      </c>
      <c r="X279" s="3" t="s">
        <v>56</v>
      </c>
      <c r="Y279" s="3">
        <v>0</v>
      </c>
      <c r="Z279" s="3">
        <v>720</v>
      </c>
      <c r="AA279" s="3" t="s">
        <v>84</v>
      </c>
      <c r="AB279" s="3">
        <v>0</v>
      </c>
      <c r="AC279" s="3" t="s">
        <v>68</v>
      </c>
      <c r="AD279" s="3" t="s">
        <v>56</v>
      </c>
      <c r="AE279" s="3"/>
      <c r="AF279" s="3"/>
      <c r="AG279" s="4" t="s">
        <v>904</v>
      </c>
      <c r="AH279" s="3">
        <v>236714336</v>
      </c>
      <c r="AI279" s="3">
        <v>0</v>
      </c>
      <c r="AJ279" s="3" t="s">
        <v>77</v>
      </c>
      <c r="AK279" s="3" t="s">
        <v>61</v>
      </c>
      <c r="AL279" s="3" t="s">
        <v>72</v>
      </c>
      <c r="AM279" s="3">
        <v>51700138</v>
      </c>
      <c r="AN279" s="3"/>
      <c r="AO279" s="3" t="s">
        <v>56</v>
      </c>
      <c r="AP279" s="3" t="s">
        <v>56</v>
      </c>
      <c r="AQ279" s="3" t="s">
        <v>906</v>
      </c>
      <c r="AR279" s="4" t="s">
        <v>427</v>
      </c>
      <c r="AS279" s="4" t="s">
        <v>427</v>
      </c>
      <c r="AT279" s="3" t="s">
        <v>1225</v>
      </c>
      <c r="AU279" s="6" t="s">
        <v>901</v>
      </c>
      <c r="AV279" s="6" t="s">
        <v>3600</v>
      </c>
      <c r="AW279" s="3" t="str">
        <f t="shared" si="132"/>
        <v>2019000050067</v>
      </c>
      <c r="AX279" t="str">
        <f>VLOOKUP(AW279,'447 F23.8  PROYECTOS DE INVE...'!$F$10:$P$694,11,0)</f>
        <v>2021/09/13</v>
      </c>
      <c r="AY279" s="3"/>
      <c r="AZ279" s="3" t="str">
        <f t="shared" si="124"/>
        <v>2023/01/10</v>
      </c>
      <c r="BA279" s="18" t="str">
        <f>VLOOKUP(AW279,'447 F23.8  PROYECTOS DE INVE...'!$JE$10:$JE$68,1,FALSE)</f>
        <v>2019000050067</v>
      </c>
      <c r="BB279" s="3" t="str">
        <f t="shared" si="133"/>
        <v>4 LIQUIDADO</v>
      </c>
      <c r="BC279" s="40" t="str">
        <f>VLOOKUP(BA279,'447 F23.8  PROYECTOS DE INVE...'!$F$10:$R$770,13,0)</f>
        <v>1 APROBADO</v>
      </c>
      <c r="BD279" s="40" t="str">
        <f t="shared" si="134"/>
        <v>4 LIQUIDADO1 APROBADO</v>
      </c>
      <c r="BG279" t="str">
        <f>IFERROR(VLOOKUP('448 F23.9  CONTRATOS REALIZA...'!BD279,Hoja1!$F$2:$G$7,2,0),"ERROR")</f>
        <v>ERROR</v>
      </c>
      <c r="BH279" s="3" t="str">
        <f t="shared" si="135"/>
        <v>40 ASIGNACIÓN PARA LA INVERSIÓN REGIONAL - DEPARTAMENTOS ART. 209 DE LA LEY 2056 DE 2020</v>
      </c>
      <c r="BI279" t="str">
        <f>VLOOKUP(F279,'447 F23.8  PROYECTOS DE INVE...'!$F$10:$U$68,16,0)</f>
        <v>40 ASIGNACIÓN PARA LA INVERSIÓN REGIONAL - DEPARTAMENTOS ART. 209 DE LA LEY 2056 DE 2020</v>
      </c>
      <c r="BJ279" t="b">
        <f t="shared" si="125"/>
        <v>1</v>
      </c>
      <c r="BK279" s="4" t="str">
        <f t="shared" si="136"/>
        <v>2023/01/10</v>
      </c>
      <c r="BL279" s="4" t="str">
        <f t="shared" si="137"/>
        <v>2023/01/10</v>
      </c>
      <c r="BM279" s="4" t="str">
        <f t="shared" si="138"/>
        <v>2024/06/30</v>
      </c>
      <c r="BN279" s="4" t="str">
        <f t="shared" si="139"/>
        <v>2024/06/30</v>
      </c>
      <c r="BO279" s="15" t="str">
        <f t="shared" si="126"/>
        <v>2023/01/10</v>
      </c>
      <c r="BP279" s="15" t="str">
        <f t="shared" si="127"/>
        <v>2023/01/10</v>
      </c>
      <c r="BQ279" s="15" t="str">
        <f t="shared" si="128"/>
        <v>2024/06/30</v>
      </c>
      <c r="BR279" s="15" t="str">
        <f t="shared" si="140"/>
        <v>2024/06/30</v>
      </c>
      <c r="BS279" s="15" t="str">
        <f t="shared" si="141"/>
        <v>OK</v>
      </c>
      <c r="BT279" s="15" t="str">
        <f t="shared" si="142"/>
        <v>OK</v>
      </c>
      <c r="BU279" s="15" t="str">
        <f t="shared" si="143"/>
        <v>OK</v>
      </c>
      <c r="BV279" s="15" t="str">
        <f t="shared" si="144"/>
        <v>OK</v>
      </c>
      <c r="BW279" s="16">
        <f t="shared" si="129"/>
        <v>0</v>
      </c>
      <c r="BX279" s="16">
        <f t="shared" si="130"/>
        <v>537</v>
      </c>
      <c r="BY279">
        <f t="shared" si="145"/>
        <v>0</v>
      </c>
      <c r="BZ279" t="str">
        <f t="shared" si="146"/>
        <v>OK</v>
      </c>
      <c r="CA279" t="str">
        <f t="shared" si="147"/>
        <v>OK</v>
      </c>
      <c r="CB279" t="str">
        <f t="shared" si="148"/>
        <v>OK</v>
      </c>
      <c r="CC279" t="str">
        <f t="shared" si="149"/>
        <v>OK</v>
      </c>
      <c r="CD279" s="43" t="s">
        <v>904</v>
      </c>
      <c r="CE279" s="44" t="s">
        <v>904</v>
      </c>
      <c r="CF279" s="44" t="s">
        <v>427</v>
      </c>
      <c r="CH279" s="8">
        <f t="shared" si="150"/>
        <v>0</v>
      </c>
      <c r="CI279" s="8">
        <f t="shared" si="123"/>
        <v>45473</v>
      </c>
      <c r="CJ279">
        <f t="shared" si="131"/>
        <v>0</v>
      </c>
    </row>
    <row r="280" spans="1:88" ht="15.75" thickBot="1" x14ac:dyDescent="0.3">
      <c r="A280" s="1">
        <v>270</v>
      </c>
      <c r="B280" t="s">
        <v>1932</v>
      </c>
      <c r="C280" s="3" t="s">
        <v>58</v>
      </c>
      <c r="D280" s="3" t="s">
        <v>56</v>
      </c>
      <c r="E280" s="3" t="s">
        <v>396</v>
      </c>
      <c r="F280" s="3" t="s">
        <v>896</v>
      </c>
      <c r="G280" s="3" t="s">
        <v>1223</v>
      </c>
      <c r="H280" s="3" t="s">
        <v>140</v>
      </c>
      <c r="I280" s="3">
        <v>60971874</v>
      </c>
      <c r="J280" s="3" t="s">
        <v>269</v>
      </c>
      <c r="K280" s="3" t="s">
        <v>903</v>
      </c>
      <c r="L280" s="3" t="s">
        <v>280</v>
      </c>
      <c r="M280" s="4" t="s">
        <v>904</v>
      </c>
      <c r="N280" s="3" t="s">
        <v>61</v>
      </c>
      <c r="O280" s="3" t="s">
        <v>72</v>
      </c>
      <c r="P280" s="3">
        <v>39642075</v>
      </c>
      <c r="Q280" s="3"/>
      <c r="R280" s="3" t="s">
        <v>56</v>
      </c>
      <c r="S280" s="3" t="s">
        <v>56</v>
      </c>
      <c r="T280" s="3" t="s">
        <v>1226</v>
      </c>
      <c r="U280" s="3">
        <v>60971874</v>
      </c>
      <c r="V280" s="3" t="s">
        <v>242</v>
      </c>
      <c r="W280" s="3" t="s">
        <v>68</v>
      </c>
      <c r="X280" s="3" t="s">
        <v>56</v>
      </c>
      <c r="Y280" s="3">
        <v>0</v>
      </c>
      <c r="Z280" s="3">
        <v>720</v>
      </c>
      <c r="AA280" s="3" t="s">
        <v>84</v>
      </c>
      <c r="AB280" s="3">
        <v>0</v>
      </c>
      <c r="AC280" s="3" t="s">
        <v>68</v>
      </c>
      <c r="AD280" s="3" t="s">
        <v>56</v>
      </c>
      <c r="AE280" s="3"/>
      <c r="AF280" s="3"/>
      <c r="AG280" s="4" t="s">
        <v>904</v>
      </c>
      <c r="AH280" s="3">
        <v>60971874</v>
      </c>
      <c r="AI280" s="3">
        <v>0</v>
      </c>
      <c r="AJ280" s="3" t="s">
        <v>77</v>
      </c>
      <c r="AK280" s="3" t="s">
        <v>61</v>
      </c>
      <c r="AL280" s="3" t="s">
        <v>72</v>
      </c>
      <c r="AM280" s="3">
        <v>51700138</v>
      </c>
      <c r="AN280" s="3"/>
      <c r="AO280" s="3" t="s">
        <v>56</v>
      </c>
      <c r="AP280" s="3" t="s">
        <v>56</v>
      </c>
      <c r="AQ280" s="3" t="s">
        <v>906</v>
      </c>
      <c r="AR280" s="4" t="s">
        <v>427</v>
      </c>
      <c r="AS280" s="4" t="s">
        <v>427</v>
      </c>
      <c r="AT280" s="3" t="s">
        <v>1225</v>
      </c>
      <c r="AU280" s="6" t="s">
        <v>901</v>
      </c>
      <c r="AV280" s="6" t="s">
        <v>3600</v>
      </c>
      <c r="AW280" s="3" t="str">
        <f t="shared" si="132"/>
        <v>2019000050067</v>
      </c>
      <c r="AX280" t="str">
        <f>VLOOKUP(AW280,'447 F23.8  PROYECTOS DE INVE...'!$F$10:$P$694,11,0)</f>
        <v>2021/09/13</v>
      </c>
      <c r="AY280" s="3"/>
      <c r="AZ280" s="3" t="str">
        <f t="shared" si="124"/>
        <v>2023/01/10</v>
      </c>
      <c r="BA280" s="18" t="str">
        <f>VLOOKUP(AW280,'447 F23.8  PROYECTOS DE INVE...'!$JE$10:$JE$68,1,FALSE)</f>
        <v>2019000050067</v>
      </c>
      <c r="BB280" s="3" t="str">
        <f t="shared" si="133"/>
        <v>4 LIQUIDADO</v>
      </c>
      <c r="BC280" s="40" t="str">
        <f>VLOOKUP(BA280,'447 F23.8  PROYECTOS DE INVE...'!$F$10:$R$770,13,0)</f>
        <v>1 APROBADO</v>
      </c>
      <c r="BD280" s="40" t="str">
        <f t="shared" si="134"/>
        <v>4 LIQUIDADO1 APROBADO</v>
      </c>
      <c r="BG280" t="str">
        <f>IFERROR(VLOOKUP('448 F23.9  CONTRATOS REALIZA...'!BD280,Hoja1!$F$2:$G$7,2,0),"ERROR")</f>
        <v>ERROR</v>
      </c>
      <c r="BH280" s="3" t="str">
        <f t="shared" si="135"/>
        <v>40 ASIGNACIÓN PARA LA INVERSIÓN REGIONAL - DEPARTAMENTOS ART. 209 DE LA LEY 2056 DE 2020</v>
      </c>
      <c r="BI280" t="str">
        <f>VLOOKUP(F280,'447 F23.8  PROYECTOS DE INVE...'!$F$10:$U$68,16,0)</f>
        <v>40 ASIGNACIÓN PARA LA INVERSIÓN REGIONAL - DEPARTAMENTOS ART. 209 DE LA LEY 2056 DE 2020</v>
      </c>
      <c r="BJ280" t="b">
        <f t="shared" si="125"/>
        <v>1</v>
      </c>
      <c r="BK280" s="4" t="str">
        <f t="shared" si="136"/>
        <v>2023/01/10</v>
      </c>
      <c r="BL280" s="4" t="str">
        <f t="shared" si="137"/>
        <v>2023/01/10</v>
      </c>
      <c r="BM280" s="4" t="str">
        <f t="shared" si="138"/>
        <v>2024/06/30</v>
      </c>
      <c r="BN280" s="4" t="str">
        <f t="shared" si="139"/>
        <v>2024/06/30</v>
      </c>
      <c r="BO280" s="15" t="str">
        <f t="shared" si="126"/>
        <v>2023/01/10</v>
      </c>
      <c r="BP280" s="15" t="str">
        <f t="shared" si="127"/>
        <v>2023/01/10</v>
      </c>
      <c r="BQ280" s="15" t="str">
        <f t="shared" si="128"/>
        <v>2024/06/30</v>
      </c>
      <c r="BR280" s="15" t="str">
        <f t="shared" si="140"/>
        <v>2024/06/30</v>
      </c>
      <c r="BS280" s="15" t="str">
        <f t="shared" si="141"/>
        <v>OK</v>
      </c>
      <c r="BT280" s="15" t="str">
        <f t="shared" si="142"/>
        <v>OK</v>
      </c>
      <c r="BU280" s="15" t="str">
        <f t="shared" si="143"/>
        <v>OK</v>
      </c>
      <c r="BV280" s="15" t="str">
        <f t="shared" si="144"/>
        <v>OK</v>
      </c>
      <c r="BW280" s="16">
        <f t="shared" si="129"/>
        <v>0</v>
      </c>
      <c r="BX280" s="16">
        <f t="shared" si="130"/>
        <v>537</v>
      </c>
      <c r="BY280">
        <f t="shared" si="145"/>
        <v>0</v>
      </c>
      <c r="BZ280" t="str">
        <f t="shared" si="146"/>
        <v>OK</v>
      </c>
      <c r="CA280" t="str">
        <f t="shared" si="147"/>
        <v>OK</v>
      </c>
      <c r="CB280" t="str">
        <f t="shared" si="148"/>
        <v>OK</v>
      </c>
      <c r="CC280" t="str">
        <f t="shared" si="149"/>
        <v>OK</v>
      </c>
      <c r="CD280" s="43" t="s">
        <v>904</v>
      </c>
      <c r="CE280" s="44" t="s">
        <v>904</v>
      </c>
      <c r="CF280" s="44" t="s">
        <v>427</v>
      </c>
      <c r="CH280" s="8">
        <f t="shared" si="150"/>
        <v>0</v>
      </c>
      <c r="CI280" s="8">
        <f t="shared" si="123"/>
        <v>45473</v>
      </c>
      <c r="CJ280">
        <f t="shared" si="131"/>
        <v>0</v>
      </c>
    </row>
    <row r="281" spans="1:88" ht="15.75" thickBot="1" x14ac:dyDescent="0.3">
      <c r="A281" s="1">
        <v>271</v>
      </c>
      <c r="B281" t="s">
        <v>1933</v>
      </c>
      <c r="C281" s="3" t="s">
        <v>58</v>
      </c>
      <c r="D281" s="3" t="s">
        <v>56</v>
      </c>
      <c r="E281" s="3" t="s">
        <v>396</v>
      </c>
      <c r="F281" s="3" t="s">
        <v>896</v>
      </c>
      <c r="G281" s="3" t="s">
        <v>1223</v>
      </c>
      <c r="H281" s="3" t="s">
        <v>140</v>
      </c>
      <c r="I281" s="3">
        <v>60971874</v>
      </c>
      <c r="J281" s="3" t="s">
        <v>269</v>
      </c>
      <c r="K281" s="3" t="s">
        <v>903</v>
      </c>
      <c r="L281" s="3" t="s">
        <v>280</v>
      </c>
      <c r="M281" s="4" t="s">
        <v>904</v>
      </c>
      <c r="N281" s="3" t="s">
        <v>61</v>
      </c>
      <c r="O281" s="3" t="s">
        <v>72</v>
      </c>
      <c r="P281" s="3">
        <v>80267751</v>
      </c>
      <c r="Q281" s="3"/>
      <c r="R281" s="3" t="s">
        <v>56</v>
      </c>
      <c r="S281" s="3" t="s">
        <v>56</v>
      </c>
      <c r="T281" s="3" t="s">
        <v>1227</v>
      </c>
      <c r="U281" s="3">
        <v>60971874</v>
      </c>
      <c r="V281" s="3" t="s">
        <v>242</v>
      </c>
      <c r="W281" s="3" t="s">
        <v>68</v>
      </c>
      <c r="X281" s="3" t="s">
        <v>56</v>
      </c>
      <c r="Y281" s="3">
        <v>0</v>
      </c>
      <c r="Z281" s="3">
        <v>720</v>
      </c>
      <c r="AA281" s="3" t="s">
        <v>84</v>
      </c>
      <c r="AB281" s="3">
        <v>0</v>
      </c>
      <c r="AC281" s="3" t="s">
        <v>68</v>
      </c>
      <c r="AD281" s="3" t="s">
        <v>56</v>
      </c>
      <c r="AE281" s="3"/>
      <c r="AF281" s="3"/>
      <c r="AG281" s="4" t="s">
        <v>904</v>
      </c>
      <c r="AH281" s="3">
        <v>60971874</v>
      </c>
      <c r="AI281" s="3">
        <v>0</v>
      </c>
      <c r="AJ281" s="3" t="s">
        <v>77</v>
      </c>
      <c r="AK281" s="3" t="s">
        <v>61</v>
      </c>
      <c r="AL281" s="3" t="s">
        <v>72</v>
      </c>
      <c r="AM281" s="3">
        <v>51700138</v>
      </c>
      <c r="AN281" s="3"/>
      <c r="AO281" s="3" t="s">
        <v>56</v>
      </c>
      <c r="AP281" s="3" t="s">
        <v>56</v>
      </c>
      <c r="AQ281" s="3" t="s">
        <v>906</v>
      </c>
      <c r="AR281" s="4" t="s">
        <v>427</v>
      </c>
      <c r="AS281" s="4" t="s">
        <v>427</v>
      </c>
      <c r="AT281" s="3" t="s">
        <v>1225</v>
      </c>
      <c r="AU281" s="6" t="s">
        <v>901</v>
      </c>
      <c r="AV281" s="6" t="s">
        <v>3600</v>
      </c>
      <c r="AW281" s="3" t="str">
        <f t="shared" si="132"/>
        <v>2019000050067</v>
      </c>
      <c r="AX281" t="str">
        <f>VLOOKUP(AW281,'447 F23.8  PROYECTOS DE INVE...'!$F$10:$P$694,11,0)</f>
        <v>2021/09/13</v>
      </c>
      <c r="AY281" s="3"/>
      <c r="AZ281" s="3" t="str">
        <f t="shared" si="124"/>
        <v>2023/01/10</v>
      </c>
      <c r="BA281" s="18" t="str">
        <f>VLOOKUP(AW281,'447 F23.8  PROYECTOS DE INVE...'!$JE$10:$JE$68,1,FALSE)</f>
        <v>2019000050067</v>
      </c>
      <c r="BB281" s="3" t="str">
        <f t="shared" si="133"/>
        <v>4 LIQUIDADO</v>
      </c>
      <c r="BC281" s="40" t="str">
        <f>VLOOKUP(BA281,'447 F23.8  PROYECTOS DE INVE...'!$F$10:$R$770,13,0)</f>
        <v>1 APROBADO</v>
      </c>
      <c r="BD281" s="40" t="str">
        <f t="shared" si="134"/>
        <v>4 LIQUIDADO1 APROBADO</v>
      </c>
      <c r="BG281" t="str">
        <f>IFERROR(VLOOKUP('448 F23.9  CONTRATOS REALIZA...'!BD281,Hoja1!$F$2:$G$7,2,0),"ERROR")</f>
        <v>ERROR</v>
      </c>
      <c r="BH281" s="3" t="str">
        <f t="shared" si="135"/>
        <v>40 ASIGNACIÓN PARA LA INVERSIÓN REGIONAL - DEPARTAMENTOS ART. 209 DE LA LEY 2056 DE 2020</v>
      </c>
      <c r="BI281" t="str">
        <f>VLOOKUP(F281,'447 F23.8  PROYECTOS DE INVE...'!$F$10:$U$68,16,0)</f>
        <v>40 ASIGNACIÓN PARA LA INVERSIÓN REGIONAL - DEPARTAMENTOS ART. 209 DE LA LEY 2056 DE 2020</v>
      </c>
      <c r="BJ281" t="b">
        <f t="shared" si="125"/>
        <v>1</v>
      </c>
      <c r="BK281" s="4" t="str">
        <f t="shared" si="136"/>
        <v>2023/01/10</v>
      </c>
      <c r="BL281" s="4" t="str">
        <f t="shared" si="137"/>
        <v>2023/01/10</v>
      </c>
      <c r="BM281" s="4" t="str">
        <f t="shared" si="138"/>
        <v>2024/06/30</v>
      </c>
      <c r="BN281" s="4" t="str">
        <f t="shared" si="139"/>
        <v>2024/06/30</v>
      </c>
      <c r="BO281" s="15" t="str">
        <f t="shared" si="126"/>
        <v>2023/01/10</v>
      </c>
      <c r="BP281" s="15" t="str">
        <f t="shared" si="127"/>
        <v>2023/01/10</v>
      </c>
      <c r="BQ281" s="15" t="str">
        <f t="shared" si="128"/>
        <v>2024/06/30</v>
      </c>
      <c r="BR281" s="15" t="str">
        <f t="shared" si="140"/>
        <v>2024/06/30</v>
      </c>
      <c r="BS281" s="15" t="str">
        <f t="shared" si="141"/>
        <v>OK</v>
      </c>
      <c r="BT281" s="15" t="str">
        <f t="shared" si="142"/>
        <v>OK</v>
      </c>
      <c r="BU281" s="15" t="str">
        <f t="shared" si="143"/>
        <v>OK</v>
      </c>
      <c r="BV281" s="15" t="str">
        <f t="shared" si="144"/>
        <v>OK</v>
      </c>
      <c r="BW281" s="16">
        <f t="shared" si="129"/>
        <v>0</v>
      </c>
      <c r="BX281" s="16">
        <f t="shared" si="130"/>
        <v>537</v>
      </c>
      <c r="BY281">
        <f t="shared" si="145"/>
        <v>0</v>
      </c>
      <c r="BZ281" t="str">
        <f t="shared" si="146"/>
        <v>OK</v>
      </c>
      <c r="CA281" t="str">
        <f t="shared" si="147"/>
        <v>OK</v>
      </c>
      <c r="CB281" t="str">
        <f t="shared" si="148"/>
        <v>OK</v>
      </c>
      <c r="CC281" t="str">
        <f t="shared" si="149"/>
        <v>OK</v>
      </c>
      <c r="CD281" s="43" t="s">
        <v>904</v>
      </c>
      <c r="CE281" s="44" t="s">
        <v>904</v>
      </c>
      <c r="CF281" s="44" t="s">
        <v>427</v>
      </c>
      <c r="CH281" s="8">
        <f t="shared" si="150"/>
        <v>0</v>
      </c>
      <c r="CI281" s="8">
        <f t="shared" si="123"/>
        <v>45473</v>
      </c>
      <c r="CJ281">
        <f t="shared" si="131"/>
        <v>0</v>
      </c>
    </row>
    <row r="282" spans="1:88" ht="15.75" thickBot="1" x14ac:dyDescent="0.3">
      <c r="A282" s="1">
        <v>272</v>
      </c>
      <c r="B282" t="s">
        <v>1934</v>
      </c>
      <c r="C282" s="3" t="s">
        <v>58</v>
      </c>
      <c r="D282" s="3" t="s">
        <v>56</v>
      </c>
      <c r="E282" s="3" t="s">
        <v>396</v>
      </c>
      <c r="F282" s="3" t="s">
        <v>896</v>
      </c>
      <c r="G282" s="3" t="s">
        <v>1228</v>
      </c>
      <c r="H282" s="3" t="s">
        <v>140</v>
      </c>
      <c r="I282" s="3">
        <v>87032135</v>
      </c>
      <c r="J282" s="3" t="s">
        <v>269</v>
      </c>
      <c r="K282" s="3" t="s">
        <v>903</v>
      </c>
      <c r="L282" s="3" t="s">
        <v>280</v>
      </c>
      <c r="M282" s="4" t="s">
        <v>904</v>
      </c>
      <c r="N282" s="3" t="s">
        <v>61</v>
      </c>
      <c r="O282" s="3" t="s">
        <v>72</v>
      </c>
      <c r="P282" s="3">
        <v>79446745</v>
      </c>
      <c r="Q282" s="3"/>
      <c r="R282" s="3" t="s">
        <v>56</v>
      </c>
      <c r="S282" s="3" t="s">
        <v>56</v>
      </c>
      <c r="T282" s="3" t="s">
        <v>1229</v>
      </c>
      <c r="U282" s="3">
        <v>87032135</v>
      </c>
      <c r="V282" s="3" t="s">
        <v>242</v>
      </c>
      <c r="W282" s="3" t="s">
        <v>68</v>
      </c>
      <c r="X282" s="3" t="s">
        <v>56</v>
      </c>
      <c r="Y282" s="3">
        <v>0</v>
      </c>
      <c r="Z282" s="3">
        <v>720</v>
      </c>
      <c r="AA282" s="3" t="s">
        <v>84</v>
      </c>
      <c r="AB282" s="3">
        <v>0</v>
      </c>
      <c r="AC282" s="3" t="s">
        <v>68</v>
      </c>
      <c r="AD282" s="3" t="s">
        <v>56</v>
      </c>
      <c r="AE282" s="3"/>
      <c r="AF282" s="3"/>
      <c r="AG282" s="4" t="s">
        <v>904</v>
      </c>
      <c r="AH282" s="3">
        <v>87032135</v>
      </c>
      <c r="AI282" s="3">
        <v>0</v>
      </c>
      <c r="AJ282" s="3" t="s">
        <v>77</v>
      </c>
      <c r="AK282" s="3" t="s">
        <v>61</v>
      </c>
      <c r="AL282" s="3" t="s">
        <v>72</v>
      </c>
      <c r="AM282" s="3">
        <v>51700138</v>
      </c>
      <c r="AN282" s="3"/>
      <c r="AO282" s="3" t="s">
        <v>56</v>
      </c>
      <c r="AP282" s="3" t="s">
        <v>56</v>
      </c>
      <c r="AQ282" s="3" t="s">
        <v>906</v>
      </c>
      <c r="AR282" s="4" t="s">
        <v>427</v>
      </c>
      <c r="AS282" s="4" t="s">
        <v>427</v>
      </c>
      <c r="AT282" s="3" t="s">
        <v>1230</v>
      </c>
      <c r="AU282" s="6" t="s">
        <v>901</v>
      </c>
      <c r="AV282" s="6" t="s">
        <v>3600</v>
      </c>
      <c r="AW282" s="3" t="str">
        <f t="shared" si="132"/>
        <v>2019000050067</v>
      </c>
      <c r="AX282" t="str">
        <f>VLOOKUP(AW282,'447 F23.8  PROYECTOS DE INVE...'!$F$10:$P$694,11,0)</f>
        <v>2021/09/13</v>
      </c>
      <c r="AY282" s="3"/>
      <c r="AZ282" s="3" t="str">
        <f t="shared" si="124"/>
        <v>2023/01/10</v>
      </c>
      <c r="BA282" s="18" t="str">
        <f>VLOOKUP(AW282,'447 F23.8  PROYECTOS DE INVE...'!$JE$10:$JE$68,1,FALSE)</f>
        <v>2019000050067</v>
      </c>
      <c r="BB282" s="3" t="str">
        <f t="shared" si="133"/>
        <v>4 LIQUIDADO</v>
      </c>
      <c r="BC282" s="40" t="str">
        <f>VLOOKUP(BA282,'447 F23.8  PROYECTOS DE INVE...'!$F$10:$R$770,13,0)</f>
        <v>1 APROBADO</v>
      </c>
      <c r="BD282" s="40" t="str">
        <f t="shared" si="134"/>
        <v>4 LIQUIDADO1 APROBADO</v>
      </c>
      <c r="BG282" t="str">
        <f>IFERROR(VLOOKUP('448 F23.9  CONTRATOS REALIZA...'!BD282,Hoja1!$F$2:$G$7,2,0),"ERROR")</f>
        <v>ERROR</v>
      </c>
      <c r="BH282" s="3" t="str">
        <f t="shared" si="135"/>
        <v>40 ASIGNACIÓN PARA LA INVERSIÓN REGIONAL - DEPARTAMENTOS ART. 209 DE LA LEY 2056 DE 2020</v>
      </c>
      <c r="BI282" t="str">
        <f>VLOOKUP(F282,'447 F23.8  PROYECTOS DE INVE...'!$F$10:$U$68,16,0)</f>
        <v>40 ASIGNACIÓN PARA LA INVERSIÓN REGIONAL - DEPARTAMENTOS ART. 209 DE LA LEY 2056 DE 2020</v>
      </c>
      <c r="BJ282" t="b">
        <f t="shared" si="125"/>
        <v>1</v>
      </c>
      <c r="BK282" s="4" t="str">
        <f t="shared" si="136"/>
        <v>2023/01/10</v>
      </c>
      <c r="BL282" s="4" t="str">
        <f t="shared" si="137"/>
        <v>2023/01/10</v>
      </c>
      <c r="BM282" s="4" t="str">
        <f t="shared" si="138"/>
        <v>2024/06/30</v>
      </c>
      <c r="BN282" s="4" t="str">
        <f t="shared" si="139"/>
        <v>2024/06/30</v>
      </c>
      <c r="BO282" s="15" t="str">
        <f t="shared" si="126"/>
        <v>2023/01/10</v>
      </c>
      <c r="BP282" s="15" t="str">
        <f t="shared" si="127"/>
        <v>2023/01/10</v>
      </c>
      <c r="BQ282" s="15" t="str">
        <f t="shared" si="128"/>
        <v>2024/06/30</v>
      </c>
      <c r="BR282" s="15" t="str">
        <f t="shared" si="140"/>
        <v>2024/06/30</v>
      </c>
      <c r="BS282" s="15" t="str">
        <f t="shared" si="141"/>
        <v>OK</v>
      </c>
      <c r="BT282" s="15" t="str">
        <f t="shared" si="142"/>
        <v>OK</v>
      </c>
      <c r="BU282" s="15" t="str">
        <f t="shared" si="143"/>
        <v>OK</v>
      </c>
      <c r="BV282" s="15" t="str">
        <f t="shared" si="144"/>
        <v>OK</v>
      </c>
      <c r="BW282" s="16">
        <f t="shared" si="129"/>
        <v>0</v>
      </c>
      <c r="BX282" s="16">
        <f t="shared" si="130"/>
        <v>537</v>
      </c>
      <c r="BY282">
        <f t="shared" si="145"/>
        <v>0</v>
      </c>
      <c r="BZ282" t="str">
        <f t="shared" si="146"/>
        <v>OK</v>
      </c>
      <c r="CA282" t="str">
        <f t="shared" si="147"/>
        <v>OK</v>
      </c>
      <c r="CB282" t="str">
        <f t="shared" si="148"/>
        <v>OK</v>
      </c>
      <c r="CC282" t="str">
        <f t="shared" si="149"/>
        <v>OK</v>
      </c>
      <c r="CD282" s="43" t="s">
        <v>904</v>
      </c>
      <c r="CE282" s="44" t="s">
        <v>904</v>
      </c>
      <c r="CF282" s="44" t="s">
        <v>427</v>
      </c>
      <c r="CH282" s="8">
        <f t="shared" si="150"/>
        <v>0</v>
      </c>
      <c r="CI282" s="8">
        <f t="shared" si="123"/>
        <v>45473</v>
      </c>
      <c r="CJ282">
        <f t="shared" si="131"/>
        <v>0</v>
      </c>
    </row>
    <row r="283" spans="1:88" ht="15.75" thickBot="1" x14ac:dyDescent="0.3">
      <c r="A283" s="1">
        <v>273</v>
      </c>
      <c r="B283" t="s">
        <v>1935</v>
      </c>
      <c r="C283" s="3" t="s">
        <v>58</v>
      </c>
      <c r="D283" s="3" t="s">
        <v>56</v>
      </c>
      <c r="E283" s="3" t="s">
        <v>396</v>
      </c>
      <c r="F283" s="3" t="s">
        <v>896</v>
      </c>
      <c r="G283" s="3" t="s">
        <v>1228</v>
      </c>
      <c r="H283" s="3" t="s">
        <v>140</v>
      </c>
      <c r="I283" s="3">
        <v>87032135</v>
      </c>
      <c r="J283" s="3" t="s">
        <v>269</v>
      </c>
      <c r="K283" s="3" t="s">
        <v>903</v>
      </c>
      <c r="L283" s="3" t="s">
        <v>280</v>
      </c>
      <c r="M283" s="4" t="s">
        <v>904</v>
      </c>
      <c r="N283" s="3" t="s">
        <v>61</v>
      </c>
      <c r="O283" s="3" t="s">
        <v>72</v>
      </c>
      <c r="P283" s="3">
        <v>79501828</v>
      </c>
      <c r="Q283" s="3"/>
      <c r="R283" s="3" t="s">
        <v>56</v>
      </c>
      <c r="S283" s="3" t="s">
        <v>56</v>
      </c>
      <c r="T283" s="3" t="s">
        <v>1231</v>
      </c>
      <c r="U283" s="3">
        <v>87032135</v>
      </c>
      <c r="V283" s="3" t="s">
        <v>242</v>
      </c>
      <c r="W283" s="3" t="s">
        <v>68</v>
      </c>
      <c r="X283" s="3" t="s">
        <v>56</v>
      </c>
      <c r="Y283" s="3">
        <v>0</v>
      </c>
      <c r="Z283" s="3">
        <v>720</v>
      </c>
      <c r="AA283" s="3" t="s">
        <v>84</v>
      </c>
      <c r="AB283" s="3">
        <v>0</v>
      </c>
      <c r="AC283" s="3" t="s">
        <v>68</v>
      </c>
      <c r="AD283" s="3" t="s">
        <v>56</v>
      </c>
      <c r="AE283" s="3"/>
      <c r="AF283" s="3"/>
      <c r="AG283" s="4" t="s">
        <v>904</v>
      </c>
      <c r="AH283" s="3">
        <v>87032135</v>
      </c>
      <c r="AI283" s="3">
        <v>0</v>
      </c>
      <c r="AJ283" s="3" t="s">
        <v>77</v>
      </c>
      <c r="AK283" s="3" t="s">
        <v>61</v>
      </c>
      <c r="AL283" s="3" t="s">
        <v>72</v>
      </c>
      <c r="AM283" s="3">
        <v>51700138</v>
      </c>
      <c r="AN283" s="3"/>
      <c r="AO283" s="3" t="s">
        <v>56</v>
      </c>
      <c r="AP283" s="3" t="s">
        <v>56</v>
      </c>
      <c r="AQ283" s="3" t="s">
        <v>906</v>
      </c>
      <c r="AR283" s="4" t="s">
        <v>427</v>
      </c>
      <c r="AS283" s="4" t="s">
        <v>427</v>
      </c>
      <c r="AT283" s="3" t="s">
        <v>1230</v>
      </c>
      <c r="AU283" s="6" t="s">
        <v>901</v>
      </c>
      <c r="AV283" s="6" t="s">
        <v>3600</v>
      </c>
      <c r="AW283" s="3" t="str">
        <f t="shared" si="132"/>
        <v>2019000050067</v>
      </c>
      <c r="AX283" t="str">
        <f>VLOOKUP(AW283,'447 F23.8  PROYECTOS DE INVE...'!$F$10:$P$694,11,0)</f>
        <v>2021/09/13</v>
      </c>
      <c r="AY283" s="3"/>
      <c r="AZ283" s="3" t="str">
        <f t="shared" si="124"/>
        <v>2023/01/10</v>
      </c>
      <c r="BA283" s="18" t="str">
        <f>VLOOKUP(AW283,'447 F23.8  PROYECTOS DE INVE...'!$JE$10:$JE$68,1,FALSE)</f>
        <v>2019000050067</v>
      </c>
      <c r="BB283" s="3" t="str">
        <f t="shared" si="133"/>
        <v>4 LIQUIDADO</v>
      </c>
      <c r="BC283" s="40" t="str">
        <f>VLOOKUP(BA283,'447 F23.8  PROYECTOS DE INVE...'!$F$10:$R$770,13,0)</f>
        <v>1 APROBADO</v>
      </c>
      <c r="BD283" s="40" t="str">
        <f t="shared" si="134"/>
        <v>4 LIQUIDADO1 APROBADO</v>
      </c>
      <c r="BG283" t="str">
        <f>IFERROR(VLOOKUP('448 F23.9  CONTRATOS REALIZA...'!BD283,Hoja1!$F$2:$G$7,2,0),"ERROR")</f>
        <v>ERROR</v>
      </c>
      <c r="BH283" s="3" t="str">
        <f t="shared" si="135"/>
        <v>40 ASIGNACIÓN PARA LA INVERSIÓN REGIONAL - DEPARTAMENTOS ART. 209 DE LA LEY 2056 DE 2020</v>
      </c>
      <c r="BI283" t="str">
        <f>VLOOKUP(F283,'447 F23.8  PROYECTOS DE INVE...'!$F$10:$U$68,16,0)</f>
        <v>40 ASIGNACIÓN PARA LA INVERSIÓN REGIONAL - DEPARTAMENTOS ART. 209 DE LA LEY 2056 DE 2020</v>
      </c>
      <c r="BJ283" t="b">
        <f t="shared" si="125"/>
        <v>1</v>
      </c>
      <c r="BK283" s="4" t="str">
        <f t="shared" si="136"/>
        <v>2023/01/10</v>
      </c>
      <c r="BL283" s="4" t="str">
        <f t="shared" si="137"/>
        <v>2023/01/10</v>
      </c>
      <c r="BM283" s="4" t="str">
        <f t="shared" si="138"/>
        <v>2024/06/30</v>
      </c>
      <c r="BN283" s="4" t="str">
        <f t="shared" si="139"/>
        <v>2024/06/30</v>
      </c>
      <c r="BO283" s="15" t="str">
        <f t="shared" si="126"/>
        <v>2023/01/10</v>
      </c>
      <c r="BP283" s="15" t="str">
        <f t="shared" si="127"/>
        <v>2023/01/10</v>
      </c>
      <c r="BQ283" s="15" t="str">
        <f t="shared" si="128"/>
        <v>2024/06/30</v>
      </c>
      <c r="BR283" s="15" t="str">
        <f t="shared" si="140"/>
        <v>2024/06/30</v>
      </c>
      <c r="BS283" s="15" t="str">
        <f t="shared" si="141"/>
        <v>OK</v>
      </c>
      <c r="BT283" s="15" t="str">
        <f t="shared" si="142"/>
        <v>OK</v>
      </c>
      <c r="BU283" s="15" t="str">
        <f t="shared" si="143"/>
        <v>OK</v>
      </c>
      <c r="BV283" s="15" t="str">
        <f t="shared" si="144"/>
        <v>OK</v>
      </c>
      <c r="BW283" s="16">
        <f t="shared" si="129"/>
        <v>0</v>
      </c>
      <c r="BX283" s="16">
        <f t="shared" si="130"/>
        <v>537</v>
      </c>
      <c r="BY283">
        <f t="shared" si="145"/>
        <v>0</v>
      </c>
      <c r="BZ283" t="str">
        <f t="shared" si="146"/>
        <v>OK</v>
      </c>
      <c r="CA283" t="str">
        <f t="shared" si="147"/>
        <v>OK</v>
      </c>
      <c r="CB283" t="str">
        <f t="shared" si="148"/>
        <v>OK</v>
      </c>
      <c r="CC283" t="str">
        <f t="shared" si="149"/>
        <v>OK</v>
      </c>
      <c r="CD283" s="43" t="s">
        <v>904</v>
      </c>
      <c r="CE283" s="44" t="s">
        <v>904</v>
      </c>
      <c r="CF283" s="44" t="s">
        <v>427</v>
      </c>
      <c r="CH283" s="8">
        <f t="shared" si="150"/>
        <v>0</v>
      </c>
      <c r="CI283" s="8">
        <f t="shared" si="123"/>
        <v>45473</v>
      </c>
      <c r="CJ283">
        <f t="shared" si="131"/>
        <v>0</v>
      </c>
    </row>
    <row r="284" spans="1:88" ht="15.75" thickBot="1" x14ac:dyDescent="0.3">
      <c r="A284" s="1">
        <v>274</v>
      </c>
      <c r="B284" t="s">
        <v>1936</v>
      </c>
      <c r="C284" s="3" t="s">
        <v>58</v>
      </c>
      <c r="D284" s="3" t="s">
        <v>56</v>
      </c>
      <c r="E284" s="3" t="s">
        <v>396</v>
      </c>
      <c r="F284" s="3" t="s">
        <v>896</v>
      </c>
      <c r="G284" s="3" t="s">
        <v>1232</v>
      </c>
      <c r="H284" s="3" t="s">
        <v>140</v>
      </c>
      <c r="I284" s="3">
        <v>2800000</v>
      </c>
      <c r="J284" s="3" t="s">
        <v>269</v>
      </c>
      <c r="K284" s="3" t="s">
        <v>903</v>
      </c>
      <c r="L284" s="3" t="s">
        <v>280</v>
      </c>
      <c r="M284" s="4" t="s">
        <v>904</v>
      </c>
      <c r="N284" s="3" t="s">
        <v>61</v>
      </c>
      <c r="O284" s="3" t="s">
        <v>72</v>
      </c>
      <c r="P284" s="3">
        <v>79632966</v>
      </c>
      <c r="Q284" s="3"/>
      <c r="R284" s="3" t="s">
        <v>56</v>
      </c>
      <c r="S284" s="3" t="s">
        <v>56</v>
      </c>
      <c r="T284" s="3" t="s">
        <v>1233</v>
      </c>
      <c r="U284" s="3">
        <v>2800000</v>
      </c>
      <c r="V284" s="3" t="s">
        <v>242</v>
      </c>
      <c r="W284" s="3" t="s">
        <v>68</v>
      </c>
      <c r="X284" s="3" t="s">
        <v>56</v>
      </c>
      <c r="Y284" s="3">
        <v>0</v>
      </c>
      <c r="Z284" s="3">
        <v>537</v>
      </c>
      <c r="AA284" s="3" t="s">
        <v>84</v>
      </c>
      <c r="AB284" s="3">
        <v>0</v>
      </c>
      <c r="AC284" s="3" t="s">
        <v>68</v>
      </c>
      <c r="AD284" s="3" t="s">
        <v>56</v>
      </c>
      <c r="AE284" s="3"/>
      <c r="AF284" s="3"/>
      <c r="AG284" s="4" t="s">
        <v>904</v>
      </c>
      <c r="AH284" s="3">
        <v>2800000</v>
      </c>
      <c r="AI284" s="3">
        <v>0</v>
      </c>
      <c r="AJ284" s="3" t="s">
        <v>77</v>
      </c>
      <c r="AK284" s="3" t="s">
        <v>61</v>
      </c>
      <c r="AL284" s="3" t="s">
        <v>72</v>
      </c>
      <c r="AM284" s="3">
        <v>51700138</v>
      </c>
      <c r="AN284" s="3"/>
      <c r="AO284" s="3" t="s">
        <v>56</v>
      </c>
      <c r="AP284" s="3" t="s">
        <v>56</v>
      </c>
      <c r="AQ284" s="3" t="s">
        <v>906</v>
      </c>
      <c r="AR284" s="4" t="s">
        <v>427</v>
      </c>
      <c r="AS284" s="4" t="s">
        <v>427</v>
      </c>
      <c r="AT284" s="3" t="s">
        <v>1234</v>
      </c>
      <c r="AU284" s="6" t="s">
        <v>901</v>
      </c>
      <c r="AV284" s="6" t="s">
        <v>3600</v>
      </c>
      <c r="AW284" s="3" t="str">
        <f t="shared" si="132"/>
        <v>2019000050067</v>
      </c>
      <c r="AX284" t="str">
        <f>VLOOKUP(AW284,'447 F23.8  PROYECTOS DE INVE...'!$F$10:$P$694,11,0)</f>
        <v>2021/09/13</v>
      </c>
      <c r="AY284" s="3"/>
      <c r="AZ284" s="3" t="str">
        <f t="shared" si="124"/>
        <v>2023/01/10</v>
      </c>
      <c r="BA284" s="18" t="str">
        <f>VLOOKUP(AW284,'447 F23.8  PROYECTOS DE INVE...'!$JE$10:$JE$68,1,FALSE)</f>
        <v>2019000050067</v>
      </c>
      <c r="BB284" s="3" t="str">
        <f t="shared" si="133"/>
        <v>4 LIQUIDADO</v>
      </c>
      <c r="BC284" s="40" t="str">
        <f>VLOOKUP(BA284,'447 F23.8  PROYECTOS DE INVE...'!$F$10:$R$770,13,0)</f>
        <v>1 APROBADO</v>
      </c>
      <c r="BD284" s="40" t="str">
        <f t="shared" si="134"/>
        <v>4 LIQUIDADO1 APROBADO</v>
      </c>
      <c r="BG284" t="str">
        <f>IFERROR(VLOOKUP('448 F23.9  CONTRATOS REALIZA...'!BD284,Hoja1!$F$2:$G$7,2,0),"ERROR")</f>
        <v>ERROR</v>
      </c>
      <c r="BH284" s="3" t="str">
        <f t="shared" si="135"/>
        <v>40 ASIGNACIÓN PARA LA INVERSIÓN REGIONAL - DEPARTAMENTOS ART. 209 DE LA LEY 2056 DE 2020</v>
      </c>
      <c r="BI284" t="str">
        <f>VLOOKUP(F284,'447 F23.8  PROYECTOS DE INVE...'!$F$10:$U$68,16,0)</f>
        <v>40 ASIGNACIÓN PARA LA INVERSIÓN REGIONAL - DEPARTAMENTOS ART. 209 DE LA LEY 2056 DE 2020</v>
      </c>
      <c r="BJ284" t="b">
        <f t="shared" si="125"/>
        <v>1</v>
      </c>
      <c r="BK284" s="4" t="str">
        <f t="shared" si="136"/>
        <v>2023/01/10</v>
      </c>
      <c r="BL284" s="4" t="str">
        <f t="shared" si="137"/>
        <v>2023/01/10</v>
      </c>
      <c r="BM284" s="4" t="str">
        <f t="shared" si="138"/>
        <v>2024/06/30</v>
      </c>
      <c r="BN284" s="4" t="str">
        <f t="shared" si="139"/>
        <v>2024/06/30</v>
      </c>
      <c r="BO284" s="15" t="str">
        <f t="shared" si="126"/>
        <v>2023/01/10</v>
      </c>
      <c r="BP284" s="15" t="str">
        <f t="shared" si="127"/>
        <v>2023/01/10</v>
      </c>
      <c r="BQ284" s="15" t="str">
        <f t="shared" si="128"/>
        <v>2024/06/30</v>
      </c>
      <c r="BR284" s="15" t="str">
        <f t="shared" si="140"/>
        <v>2024/06/30</v>
      </c>
      <c r="BS284" s="15" t="str">
        <f t="shared" si="141"/>
        <v>OK</v>
      </c>
      <c r="BT284" s="15" t="str">
        <f t="shared" si="142"/>
        <v>OK</v>
      </c>
      <c r="BU284" s="15" t="str">
        <f t="shared" si="143"/>
        <v>OK</v>
      </c>
      <c r="BV284" s="15" t="str">
        <f t="shared" si="144"/>
        <v>OK</v>
      </c>
      <c r="BW284" s="16">
        <f t="shared" si="129"/>
        <v>0</v>
      </c>
      <c r="BX284" s="16">
        <f t="shared" si="130"/>
        <v>537</v>
      </c>
      <c r="BY284">
        <f t="shared" si="145"/>
        <v>0</v>
      </c>
      <c r="BZ284" t="str">
        <f t="shared" si="146"/>
        <v>OK</v>
      </c>
      <c r="CA284" t="str">
        <f t="shared" si="147"/>
        <v>OK</v>
      </c>
      <c r="CB284" t="str">
        <f t="shared" si="148"/>
        <v>OK</v>
      </c>
      <c r="CC284" t="str">
        <f t="shared" si="149"/>
        <v>OK</v>
      </c>
      <c r="CD284" s="43" t="s">
        <v>904</v>
      </c>
      <c r="CE284" s="44" t="s">
        <v>904</v>
      </c>
      <c r="CF284" s="44" t="s">
        <v>427</v>
      </c>
      <c r="CH284" s="8">
        <f t="shared" si="150"/>
        <v>0</v>
      </c>
      <c r="CI284" s="8">
        <f t="shared" si="123"/>
        <v>45473</v>
      </c>
      <c r="CJ284">
        <f t="shared" si="131"/>
        <v>0</v>
      </c>
    </row>
    <row r="285" spans="1:88" ht="15.75" thickBot="1" x14ac:dyDescent="0.3">
      <c r="A285" s="1">
        <v>275</v>
      </c>
      <c r="B285" t="s">
        <v>1937</v>
      </c>
      <c r="C285" s="3" t="s">
        <v>58</v>
      </c>
      <c r="D285" s="3" t="s">
        <v>56</v>
      </c>
      <c r="E285" s="3" t="s">
        <v>396</v>
      </c>
      <c r="F285" s="3" t="s">
        <v>896</v>
      </c>
      <c r="G285" s="3" t="s">
        <v>1235</v>
      </c>
      <c r="H285" s="3" t="s">
        <v>140</v>
      </c>
      <c r="I285" s="3">
        <v>1000000</v>
      </c>
      <c r="J285" s="3" t="s">
        <v>269</v>
      </c>
      <c r="K285" s="3" t="s">
        <v>903</v>
      </c>
      <c r="L285" s="3" t="s">
        <v>280</v>
      </c>
      <c r="M285" s="4" t="s">
        <v>904</v>
      </c>
      <c r="N285" s="3" t="s">
        <v>61</v>
      </c>
      <c r="O285" s="3" t="s">
        <v>72</v>
      </c>
      <c r="P285" s="3">
        <v>41533492</v>
      </c>
      <c r="Q285" s="3"/>
      <c r="R285" s="3" t="s">
        <v>56</v>
      </c>
      <c r="S285" s="3" t="s">
        <v>56</v>
      </c>
      <c r="T285" s="3" t="s">
        <v>1236</v>
      </c>
      <c r="U285" s="3">
        <v>1000000</v>
      </c>
      <c r="V285" s="3" t="s">
        <v>242</v>
      </c>
      <c r="W285" s="3" t="s">
        <v>68</v>
      </c>
      <c r="X285" s="3" t="s">
        <v>56</v>
      </c>
      <c r="Y285" s="3">
        <v>0</v>
      </c>
      <c r="Z285" s="3">
        <v>537</v>
      </c>
      <c r="AA285" s="3" t="s">
        <v>84</v>
      </c>
      <c r="AB285" s="3">
        <v>0</v>
      </c>
      <c r="AC285" s="3" t="s">
        <v>68</v>
      </c>
      <c r="AD285" s="3" t="s">
        <v>56</v>
      </c>
      <c r="AE285" s="3"/>
      <c r="AF285" s="3"/>
      <c r="AG285" s="4" t="s">
        <v>904</v>
      </c>
      <c r="AH285" s="3">
        <v>1000000</v>
      </c>
      <c r="AI285" s="3">
        <v>0</v>
      </c>
      <c r="AJ285" s="3" t="s">
        <v>77</v>
      </c>
      <c r="AK285" s="3" t="s">
        <v>61</v>
      </c>
      <c r="AL285" s="3" t="s">
        <v>72</v>
      </c>
      <c r="AM285" s="3">
        <v>51700138</v>
      </c>
      <c r="AN285" s="3"/>
      <c r="AO285" s="3" t="s">
        <v>56</v>
      </c>
      <c r="AP285" s="3" t="s">
        <v>56</v>
      </c>
      <c r="AQ285" s="3" t="s">
        <v>906</v>
      </c>
      <c r="AR285" s="4" t="s">
        <v>427</v>
      </c>
      <c r="AS285" s="4" t="s">
        <v>427</v>
      </c>
      <c r="AT285" s="3" t="s">
        <v>1237</v>
      </c>
      <c r="AU285" s="6" t="s">
        <v>901</v>
      </c>
      <c r="AV285" s="6" t="s">
        <v>3600</v>
      </c>
      <c r="AW285" s="3" t="str">
        <f t="shared" si="132"/>
        <v>2019000050067</v>
      </c>
      <c r="AX285" t="str">
        <f>VLOOKUP(AW285,'447 F23.8  PROYECTOS DE INVE...'!$F$10:$P$694,11,0)</f>
        <v>2021/09/13</v>
      </c>
      <c r="AY285" s="3"/>
      <c r="AZ285" s="3" t="str">
        <f t="shared" si="124"/>
        <v>2023/01/10</v>
      </c>
      <c r="BA285" s="18" t="str">
        <f>VLOOKUP(AW285,'447 F23.8  PROYECTOS DE INVE...'!$JE$10:$JE$68,1,FALSE)</f>
        <v>2019000050067</v>
      </c>
      <c r="BB285" s="3" t="str">
        <f t="shared" si="133"/>
        <v>4 LIQUIDADO</v>
      </c>
      <c r="BC285" s="40" t="str">
        <f>VLOOKUP(BA285,'447 F23.8  PROYECTOS DE INVE...'!$F$10:$R$770,13,0)</f>
        <v>1 APROBADO</v>
      </c>
      <c r="BD285" s="40" t="str">
        <f t="shared" si="134"/>
        <v>4 LIQUIDADO1 APROBADO</v>
      </c>
      <c r="BG285" t="str">
        <f>IFERROR(VLOOKUP('448 F23.9  CONTRATOS REALIZA...'!BD285,Hoja1!$F$2:$G$7,2,0),"ERROR")</f>
        <v>ERROR</v>
      </c>
      <c r="BH285" s="3" t="str">
        <f t="shared" si="135"/>
        <v>40 ASIGNACIÓN PARA LA INVERSIÓN REGIONAL - DEPARTAMENTOS ART. 209 DE LA LEY 2056 DE 2020</v>
      </c>
      <c r="BI285" t="str">
        <f>VLOOKUP(F285,'447 F23.8  PROYECTOS DE INVE...'!$F$10:$U$68,16,0)</f>
        <v>40 ASIGNACIÓN PARA LA INVERSIÓN REGIONAL - DEPARTAMENTOS ART. 209 DE LA LEY 2056 DE 2020</v>
      </c>
      <c r="BJ285" t="b">
        <f t="shared" si="125"/>
        <v>1</v>
      </c>
      <c r="BK285" s="4" t="str">
        <f t="shared" si="136"/>
        <v>2023/01/10</v>
      </c>
      <c r="BL285" s="4" t="str">
        <f t="shared" si="137"/>
        <v>2023/01/10</v>
      </c>
      <c r="BM285" s="4" t="str">
        <f t="shared" si="138"/>
        <v>2024/06/30</v>
      </c>
      <c r="BN285" s="4" t="str">
        <f t="shared" si="139"/>
        <v>2024/06/30</v>
      </c>
      <c r="BO285" s="15" t="str">
        <f t="shared" si="126"/>
        <v>2023/01/10</v>
      </c>
      <c r="BP285" s="15" t="str">
        <f t="shared" si="127"/>
        <v>2023/01/10</v>
      </c>
      <c r="BQ285" s="15" t="str">
        <f t="shared" si="128"/>
        <v>2024/06/30</v>
      </c>
      <c r="BR285" s="15" t="str">
        <f t="shared" si="140"/>
        <v>2024/06/30</v>
      </c>
      <c r="BS285" s="15" t="str">
        <f t="shared" si="141"/>
        <v>OK</v>
      </c>
      <c r="BT285" s="15" t="str">
        <f t="shared" si="142"/>
        <v>OK</v>
      </c>
      <c r="BU285" s="15" t="str">
        <f t="shared" si="143"/>
        <v>OK</v>
      </c>
      <c r="BV285" s="15" t="str">
        <f t="shared" si="144"/>
        <v>OK</v>
      </c>
      <c r="BW285" s="16">
        <f t="shared" si="129"/>
        <v>0</v>
      </c>
      <c r="BX285" s="16">
        <f t="shared" si="130"/>
        <v>537</v>
      </c>
      <c r="BY285">
        <f t="shared" si="145"/>
        <v>0</v>
      </c>
      <c r="BZ285" t="str">
        <f t="shared" si="146"/>
        <v>OK</v>
      </c>
      <c r="CA285" t="str">
        <f t="shared" si="147"/>
        <v>OK</v>
      </c>
      <c r="CB285" t="str">
        <f t="shared" si="148"/>
        <v>OK</v>
      </c>
      <c r="CC285" t="str">
        <f t="shared" si="149"/>
        <v>OK</v>
      </c>
      <c r="CD285" s="43" t="s">
        <v>904</v>
      </c>
      <c r="CE285" s="44" t="s">
        <v>904</v>
      </c>
      <c r="CF285" s="44" t="s">
        <v>427</v>
      </c>
      <c r="CH285" s="8">
        <f t="shared" si="150"/>
        <v>0</v>
      </c>
      <c r="CI285" s="8">
        <f t="shared" si="123"/>
        <v>45473</v>
      </c>
      <c r="CJ285">
        <f t="shared" si="131"/>
        <v>0</v>
      </c>
    </row>
    <row r="286" spans="1:88" ht="15.75" thickBot="1" x14ac:dyDescent="0.3">
      <c r="A286" s="1">
        <v>276</v>
      </c>
      <c r="B286" t="s">
        <v>1938</v>
      </c>
      <c r="C286" s="3" t="s">
        <v>58</v>
      </c>
      <c r="D286" s="3" t="s">
        <v>56</v>
      </c>
      <c r="E286" s="3" t="s">
        <v>396</v>
      </c>
      <c r="F286" s="3" t="s">
        <v>896</v>
      </c>
      <c r="G286" s="3" t="s">
        <v>1238</v>
      </c>
      <c r="H286" s="3" t="s">
        <v>140</v>
      </c>
      <c r="I286" s="3">
        <v>2050000</v>
      </c>
      <c r="J286" s="3" t="s">
        <v>269</v>
      </c>
      <c r="K286" s="3" t="s">
        <v>903</v>
      </c>
      <c r="L286" s="3" t="s">
        <v>280</v>
      </c>
      <c r="M286" s="4" t="s">
        <v>904</v>
      </c>
      <c r="N286" s="3" t="s">
        <v>61</v>
      </c>
      <c r="O286" s="3" t="s">
        <v>72</v>
      </c>
      <c r="P286" s="3">
        <v>1058843265</v>
      </c>
      <c r="Q286" s="3"/>
      <c r="R286" s="3" t="s">
        <v>56</v>
      </c>
      <c r="S286" s="3" t="s">
        <v>56</v>
      </c>
      <c r="T286" s="3" t="s">
        <v>1239</v>
      </c>
      <c r="U286" s="3">
        <v>2050000</v>
      </c>
      <c r="V286" s="3" t="s">
        <v>242</v>
      </c>
      <c r="W286" s="3" t="s">
        <v>68</v>
      </c>
      <c r="X286" s="3" t="s">
        <v>56</v>
      </c>
      <c r="Y286" s="3">
        <v>0</v>
      </c>
      <c r="Z286" s="3">
        <v>537</v>
      </c>
      <c r="AA286" s="3" t="s">
        <v>84</v>
      </c>
      <c r="AB286" s="3">
        <v>0</v>
      </c>
      <c r="AC286" s="3" t="s">
        <v>68</v>
      </c>
      <c r="AD286" s="3" t="s">
        <v>56</v>
      </c>
      <c r="AE286" s="3"/>
      <c r="AF286" s="3"/>
      <c r="AG286" s="4" t="s">
        <v>904</v>
      </c>
      <c r="AH286" s="3">
        <v>2050000</v>
      </c>
      <c r="AI286" s="3">
        <v>0</v>
      </c>
      <c r="AJ286" s="3" t="s">
        <v>77</v>
      </c>
      <c r="AK286" s="3" t="s">
        <v>61</v>
      </c>
      <c r="AL286" s="3" t="s">
        <v>72</v>
      </c>
      <c r="AM286" s="3">
        <v>51700138</v>
      </c>
      <c r="AN286" s="3"/>
      <c r="AO286" s="3" t="s">
        <v>56</v>
      </c>
      <c r="AP286" s="3" t="s">
        <v>56</v>
      </c>
      <c r="AQ286" s="3" t="s">
        <v>906</v>
      </c>
      <c r="AR286" s="4" t="s">
        <v>427</v>
      </c>
      <c r="AS286" s="4" t="s">
        <v>427</v>
      </c>
      <c r="AT286" s="3" t="s">
        <v>1240</v>
      </c>
      <c r="AU286" s="6" t="s">
        <v>901</v>
      </c>
      <c r="AV286" s="6" t="s">
        <v>3600</v>
      </c>
      <c r="AW286" s="3" t="str">
        <f t="shared" si="132"/>
        <v>2019000050067</v>
      </c>
      <c r="AX286" t="str">
        <f>VLOOKUP(AW286,'447 F23.8  PROYECTOS DE INVE...'!$F$10:$P$694,11,0)</f>
        <v>2021/09/13</v>
      </c>
      <c r="AY286" s="3"/>
      <c r="AZ286" s="3" t="str">
        <f t="shared" si="124"/>
        <v>2023/01/10</v>
      </c>
      <c r="BA286" s="18" t="str">
        <f>VLOOKUP(AW286,'447 F23.8  PROYECTOS DE INVE...'!$JE$10:$JE$68,1,FALSE)</f>
        <v>2019000050067</v>
      </c>
      <c r="BB286" s="3" t="str">
        <f t="shared" si="133"/>
        <v>4 LIQUIDADO</v>
      </c>
      <c r="BC286" s="40" t="str">
        <f>VLOOKUP(BA286,'447 F23.8  PROYECTOS DE INVE...'!$F$10:$R$770,13,0)</f>
        <v>1 APROBADO</v>
      </c>
      <c r="BD286" s="40" t="str">
        <f t="shared" si="134"/>
        <v>4 LIQUIDADO1 APROBADO</v>
      </c>
      <c r="BG286" t="str">
        <f>IFERROR(VLOOKUP('448 F23.9  CONTRATOS REALIZA...'!BD286,Hoja1!$F$2:$G$7,2,0),"ERROR")</f>
        <v>ERROR</v>
      </c>
      <c r="BH286" s="3" t="str">
        <f t="shared" si="135"/>
        <v>40 ASIGNACIÓN PARA LA INVERSIÓN REGIONAL - DEPARTAMENTOS ART. 209 DE LA LEY 2056 DE 2020</v>
      </c>
      <c r="BI286" t="str">
        <f>VLOOKUP(F286,'447 F23.8  PROYECTOS DE INVE...'!$F$10:$U$68,16,0)</f>
        <v>40 ASIGNACIÓN PARA LA INVERSIÓN REGIONAL - DEPARTAMENTOS ART. 209 DE LA LEY 2056 DE 2020</v>
      </c>
      <c r="BJ286" t="b">
        <f t="shared" si="125"/>
        <v>1</v>
      </c>
      <c r="BK286" s="4" t="str">
        <f t="shared" si="136"/>
        <v>2023/01/10</v>
      </c>
      <c r="BL286" s="4" t="str">
        <f t="shared" si="137"/>
        <v>2023/01/10</v>
      </c>
      <c r="BM286" s="4" t="str">
        <f t="shared" si="138"/>
        <v>2024/06/30</v>
      </c>
      <c r="BN286" s="4" t="str">
        <f t="shared" si="139"/>
        <v>2024/06/30</v>
      </c>
      <c r="BO286" s="15" t="str">
        <f t="shared" si="126"/>
        <v>2023/01/10</v>
      </c>
      <c r="BP286" s="15" t="str">
        <f t="shared" si="127"/>
        <v>2023/01/10</v>
      </c>
      <c r="BQ286" s="15" t="str">
        <f t="shared" si="128"/>
        <v>2024/06/30</v>
      </c>
      <c r="BR286" s="15" t="str">
        <f t="shared" si="140"/>
        <v>2024/06/30</v>
      </c>
      <c r="BS286" s="15" t="str">
        <f t="shared" si="141"/>
        <v>OK</v>
      </c>
      <c r="BT286" s="15" t="str">
        <f t="shared" si="142"/>
        <v>OK</v>
      </c>
      <c r="BU286" s="15" t="str">
        <f t="shared" si="143"/>
        <v>OK</v>
      </c>
      <c r="BV286" s="15" t="str">
        <f t="shared" si="144"/>
        <v>OK</v>
      </c>
      <c r="BW286" s="16">
        <f t="shared" si="129"/>
        <v>0</v>
      </c>
      <c r="BX286" s="16">
        <f t="shared" si="130"/>
        <v>537</v>
      </c>
      <c r="BY286">
        <f t="shared" si="145"/>
        <v>0</v>
      </c>
      <c r="BZ286" t="str">
        <f t="shared" si="146"/>
        <v>OK</v>
      </c>
      <c r="CA286" t="str">
        <f t="shared" si="147"/>
        <v>OK</v>
      </c>
      <c r="CB286" t="str">
        <f t="shared" si="148"/>
        <v>OK</v>
      </c>
      <c r="CC286" t="str">
        <f t="shared" si="149"/>
        <v>OK</v>
      </c>
      <c r="CD286" s="43" t="s">
        <v>904</v>
      </c>
      <c r="CE286" s="44" t="s">
        <v>904</v>
      </c>
      <c r="CF286" s="44" t="s">
        <v>427</v>
      </c>
      <c r="CH286" s="8">
        <f t="shared" si="150"/>
        <v>0</v>
      </c>
      <c r="CI286" s="8">
        <f t="shared" si="123"/>
        <v>45473</v>
      </c>
      <c r="CJ286">
        <f t="shared" si="131"/>
        <v>0</v>
      </c>
    </row>
    <row r="287" spans="1:88" ht="15.75" thickBot="1" x14ac:dyDescent="0.3">
      <c r="A287" s="1">
        <v>277</v>
      </c>
      <c r="B287" t="s">
        <v>1939</v>
      </c>
      <c r="C287" s="3" t="s">
        <v>58</v>
      </c>
      <c r="D287" s="3" t="s">
        <v>56</v>
      </c>
      <c r="E287" s="3" t="s">
        <v>396</v>
      </c>
      <c r="F287" s="3" t="s">
        <v>896</v>
      </c>
      <c r="G287" s="3" t="s">
        <v>1241</v>
      </c>
      <c r="H287" s="3" t="s">
        <v>140</v>
      </c>
      <c r="I287" s="3">
        <v>2500000</v>
      </c>
      <c r="J287" s="3" t="s">
        <v>269</v>
      </c>
      <c r="K287" s="3" t="s">
        <v>903</v>
      </c>
      <c r="L287" s="3" t="s">
        <v>280</v>
      </c>
      <c r="M287" s="4" t="s">
        <v>904</v>
      </c>
      <c r="N287" s="3" t="s">
        <v>61</v>
      </c>
      <c r="O287" s="3" t="s">
        <v>72</v>
      </c>
      <c r="P287" s="3">
        <v>52067275</v>
      </c>
      <c r="Q287" s="3"/>
      <c r="R287" s="3" t="s">
        <v>56</v>
      </c>
      <c r="S287" s="3" t="s">
        <v>56</v>
      </c>
      <c r="T287" s="3" t="s">
        <v>1242</v>
      </c>
      <c r="U287" s="3">
        <v>2500000</v>
      </c>
      <c r="V287" s="3" t="s">
        <v>242</v>
      </c>
      <c r="W287" s="3" t="s">
        <v>68</v>
      </c>
      <c r="X287" s="3" t="s">
        <v>56</v>
      </c>
      <c r="Y287" s="3">
        <v>0</v>
      </c>
      <c r="Z287" s="3">
        <v>537</v>
      </c>
      <c r="AA287" s="3" t="s">
        <v>84</v>
      </c>
      <c r="AB287" s="3">
        <v>0</v>
      </c>
      <c r="AC287" s="3" t="s">
        <v>68</v>
      </c>
      <c r="AD287" s="3" t="s">
        <v>56</v>
      </c>
      <c r="AE287" s="3"/>
      <c r="AF287" s="3"/>
      <c r="AG287" s="4" t="s">
        <v>904</v>
      </c>
      <c r="AH287" s="3">
        <v>2500000</v>
      </c>
      <c r="AI287" s="3">
        <v>0</v>
      </c>
      <c r="AJ287" s="3" t="s">
        <v>77</v>
      </c>
      <c r="AK287" s="3" t="s">
        <v>61</v>
      </c>
      <c r="AL287" s="3" t="s">
        <v>72</v>
      </c>
      <c r="AM287" s="3">
        <v>51700138</v>
      </c>
      <c r="AN287" s="3"/>
      <c r="AO287" s="3" t="s">
        <v>56</v>
      </c>
      <c r="AP287" s="3" t="s">
        <v>56</v>
      </c>
      <c r="AQ287" s="3" t="s">
        <v>906</v>
      </c>
      <c r="AR287" s="4" t="s">
        <v>427</v>
      </c>
      <c r="AS287" s="4" t="s">
        <v>427</v>
      </c>
      <c r="AT287" s="3" t="s">
        <v>1243</v>
      </c>
      <c r="AU287" s="6" t="s">
        <v>901</v>
      </c>
      <c r="AV287" s="6" t="s">
        <v>3600</v>
      </c>
      <c r="AW287" s="3" t="str">
        <f t="shared" si="132"/>
        <v>2019000050067</v>
      </c>
      <c r="AX287" t="str">
        <f>VLOOKUP(AW287,'447 F23.8  PROYECTOS DE INVE...'!$F$10:$P$694,11,0)</f>
        <v>2021/09/13</v>
      </c>
      <c r="AY287" s="3"/>
      <c r="AZ287" s="3" t="str">
        <f t="shared" si="124"/>
        <v>2023/01/10</v>
      </c>
      <c r="BA287" s="18" t="str">
        <f>VLOOKUP(AW287,'447 F23.8  PROYECTOS DE INVE...'!$JE$10:$JE$68,1,FALSE)</f>
        <v>2019000050067</v>
      </c>
      <c r="BB287" s="3" t="str">
        <f t="shared" si="133"/>
        <v>4 LIQUIDADO</v>
      </c>
      <c r="BC287" s="40" t="str">
        <f>VLOOKUP(BA287,'447 F23.8  PROYECTOS DE INVE...'!$F$10:$R$770,13,0)</f>
        <v>1 APROBADO</v>
      </c>
      <c r="BD287" s="40" t="str">
        <f t="shared" si="134"/>
        <v>4 LIQUIDADO1 APROBADO</v>
      </c>
      <c r="BG287" t="str">
        <f>IFERROR(VLOOKUP('448 F23.9  CONTRATOS REALIZA...'!BD287,Hoja1!$F$2:$G$7,2,0),"ERROR")</f>
        <v>ERROR</v>
      </c>
      <c r="BH287" s="3" t="str">
        <f t="shared" si="135"/>
        <v>40 ASIGNACIÓN PARA LA INVERSIÓN REGIONAL - DEPARTAMENTOS ART. 209 DE LA LEY 2056 DE 2020</v>
      </c>
      <c r="BI287" t="str">
        <f>VLOOKUP(F287,'447 F23.8  PROYECTOS DE INVE...'!$F$10:$U$68,16,0)</f>
        <v>40 ASIGNACIÓN PARA LA INVERSIÓN REGIONAL - DEPARTAMENTOS ART. 209 DE LA LEY 2056 DE 2020</v>
      </c>
      <c r="BJ287" t="b">
        <f t="shared" si="125"/>
        <v>1</v>
      </c>
      <c r="BK287" s="4" t="str">
        <f t="shared" si="136"/>
        <v>2023/01/10</v>
      </c>
      <c r="BL287" s="4" t="str">
        <f t="shared" si="137"/>
        <v>2023/01/10</v>
      </c>
      <c r="BM287" s="4" t="str">
        <f t="shared" si="138"/>
        <v>2024/06/30</v>
      </c>
      <c r="BN287" s="4" t="str">
        <f t="shared" si="139"/>
        <v>2024/06/30</v>
      </c>
      <c r="BO287" s="15" t="str">
        <f t="shared" si="126"/>
        <v>2023/01/10</v>
      </c>
      <c r="BP287" s="15" t="str">
        <f t="shared" si="127"/>
        <v>2023/01/10</v>
      </c>
      <c r="BQ287" s="15" t="str">
        <f t="shared" si="128"/>
        <v>2024/06/30</v>
      </c>
      <c r="BR287" s="15" t="str">
        <f t="shared" si="140"/>
        <v>2024/06/30</v>
      </c>
      <c r="BS287" s="15" t="str">
        <f t="shared" si="141"/>
        <v>OK</v>
      </c>
      <c r="BT287" s="15" t="str">
        <f t="shared" si="142"/>
        <v>OK</v>
      </c>
      <c r="BU287" s="15" t="str">
        <f t="shared" si="143"/>
        <v>OK</v>
      </c>
      <c r="BV287" s="15" t="str">
        <f t="shared" si="144"/>
        <v>OK</v>
      </c>
      <c r="BW287" s="16">
        <f t="shared" si="129"/>
        <v>0</v>
      </c>
      <c r="BX287" s="16">
        <f t="shared" si="130"/>
        <v>537</v>
      </c>
      <c r="BY287">
        <f t="shared" si="145"/>
        <v>0</v>
      </c>
      <c r="BZ287" t="str">
        <f t="shared" si="146"/>
        <v>OK</v>
      </c>
      <c r="CA287" t="str">
        <f t="shared" si="147"/>
        <v>OK</v>
      </c>
      <c r="CB287" t="str">
        <f t="shared" si="148"/>
        <v>OK</v>
      </c>
      <c r="CC287" t="str">
        <f t="shared" si="149"/>
        <v>OK</v>
      </c>
      <c r="CD287" s="43" t="s">
        <v>904</v>
      </c>
      <c r="CE287" s="44" t="s">
        <v>904</v>
      </c>
      <c r="CF287" s="44" t="s">
        <v>427</v>
      </c>
      <c r="CH287" s="8">
        <f t="shared" si="150"/>
        <v>0</v>
      </c>
      <c r="CI287" s="8">
        <f t="shared" si="123"/>
        <v>45473</v>
      </c>
      <c r="CJ287">
        <f t="shared" si="131"/>
        <v>0</v>
      </c>
    </row>
    <row r="288" spans="1:88" ht="15.75" thickBot="1" x14ac:dyDescent="0.3">
      <c r="A288" s="1">
        <v>278</v>
      </c>
      <c r="B288" t="s">
        <v>1940</v>
      </c>
      <c r="C288" s="3" t="s">
        <v>58</v>
      </c>
      <c r="D288" s="3" t="s">
        <v>56</v>
      </c>
      <c r="E288" s="3" t="s">
        <v>396</v>
      </c>
      <c r="F288" s="3" t="s">
        <v>896</v>
      </c>
      <c r="G288" s="3" t="s">
        <v>1244</v>
      </c>
      <c r="H288" s="3" t="s">
        <v>140</v>
      </c>
      <c r="I288" s="3">
        <v>4000000</v>
      </c>
      <c r="J288" s="3" t="s">
        <v>269</v>
      </c>
      <c r="K288" s="3" t="s">
        <v>903</v>
      </c>
      <c r="L288" s="3" t="s">
        <v>280</v>
      </c>
      <c r="M288" s="4" t="s">
        <v>904</v>
      </c>
      <c r="N288" s="3" t="s">
        <v>61</v>
      </c>
      <c r="O288" s="3" t="s">
        <v>72</v>
      </c>
      <c r="P288" s="3">
        <v>24867086</v>
      </c>
      <c r="Q288" s="3"/>
      <c r="R288" s="3" t="s">
        <v>56</v>
      </c>
      <c r="S288" s="3" t="s">
        <v>56</v>
      </c>
      <c r="T288" s="3" t="s">
        <v>1245</v>
      </c>
      <c r="U288" s="3">
        <v>4000000</v>
      </c>
      <c r="V288" s="3" t="s">
        <v>242</v>
      </c>
      <c r="W288" s="3" t="s">
        <v>68</v>
      </c>
      <c r="X288" s="3" t="s">
        <v>56</v>
      </c>
      <c r="Y288" s="3">
        <v>0</v>
      </c>
      <c r="Z288" s="3">
        <v>537</v>
      </c>
      <c r="AA288" s="3" t="s">
        <v>84</v>
      </c>
      <c r="AB288" s="3">
        <v>0</v>
      </c>
      <c r="AC288" s="3" t="s">
        <v>68</v>
      </c>
      <c r="AD288" s="3" t="s">
        <v>56</v>
      </c>
      <c r="AE288" s="3"/>
      <c r="AF288" s="3"/>
      <c r="AG288" s="4" t="s">
        <v>904</v>
      </c>
      <c r="AH288" s="3">
        <v>4000000</v>
      </c>
      <c r="AI288" s="3">
        <v>0</v>
      </c>
      <c r="AJ288" s="3" t="s">
        <v>77</v>
      </c>
      <c r="AK288" s="3" t="s">
        <v>61</v>
      </c>
      <c r="AL288" s="3" t="s">
        <v>72</v>
      </c>
      <c r="AM288" s="3">
        <v>51700138</v>
      </c>
      <c r="AN288" s="3"/>
      <c r="AO288" s="3" t="s">
        <v>56</v>
      </c>
      <c r="AP288" s="3" t="s">
        <v>56</v>
      </c>
      <c r="AQ288" s="3" t="s">
        <v>906</v>
      </c>
      <c r="AR288" s="4" t="s">
        <v>427</v>
      </c>
      <c r="AS288" s="4" t="s">
        <v>427</v>
      </c>
      <c r="AT288" s="3" t="s">
        <v>1246</v>
      </c>
      <c r="AU288" s="6" t="s">
        <v>901</v>
      </c>
      <c r="AV288" s="6" t="s">
        <v>3600</v>
      </c>
      <c r="AW288" s="3" t="str">
        <f t="shared" si="132"/>
        <v>2019000050067</v>
      </c>
      <c r="AX288" t="str">
        <f>VLOOKUP(AW288,'447 F23.8  PROYECTOS DE INVE...'!$F$10:$P$694,11,0)</f>
        <v>2021/09/13</v>
      </c>
      <c r="AY288" s="3"/>
      <c r="AZ288" s="3" t="str">
        <f t="shared" si="124"/>
        <v>2023/01/10</v>
      </c>
      <c r="BA288" s="18" t="str">
        <f>VLOOKUP(AW288,'447 F23.8  PROYECTOS DE INVE...'!$JE$10:$JE$68,1,FALSE)</f>
        <v>2019000050067</v>
      </c>
      <c r="BB288" s="3" t="str">
        <f t="shared" si="133"/>
        <v>4 LIQUIDADO</v>
      </c>
      <c r="BC288" s="40" t="str">
        <f>VLOOKUP(BA288,'447 F23.8  PROYECTOS DE INVE...'!$F$10:$R$770,13,0)</f>
        <v>1 APROBADO</v>
      </c>
      <c r="BD288" s="40" t="str">
        <f t="shared" si="134"/>
        <v>4 LIQUIDADO1 APROBADO</v>
      </c>
      <c r="BG288" t="str">
        <f>IFERROR(VLOOKUP('448 F23.9  CONTRATOS REALIZA...'!BD288,Hoja1!$F$2:$G$7,2,0),"ERROR")</f>
        <v>ERROR</v>
      </c>
      <c r="BH288" s="3" t="str">
        <f t="shared" si="135"/>
        <v>40 ASIGNACIÓN PARA LA INVERSIÓN REGIONAL - DEPARTAMENTOS ART. 209 DE LA LEY 2056 DE 2020</v>
      </c>
      <c r="BI288" t="str">
        <f>VLOOKUP(F288,'447 F23.8  PROYECTOS DE INVE...'!$F$10:$U$68,16,0)</f>
        <v>40 ASIGNACIÓN PARA LA INVERSIÓN REGIONAL - DEPARTAMENTOS ART. 209 DE LA LEY 2056 DE 2020</v>
      </c>
      <c r="BJ288" t="b">
        <f t="shared" si="125"/>
        <v>1</v>
      </c>
      <c r="BK288" s="4" t="str">
        <f t="shared" si="136"/>
        <v>2023/01/10</v>
      </c>
      <c r="BL288" s="4" t="str">
        <f t="shared" si="137"/>
        <v>2023/01/10</v>
      </c>
      <c r="BM288" s="4" t="str">
        <f t="shared" si="138"/>
        <v>2024/06/30</v>
      </c>
      <c r="BN288" s="4" t="str">
        <f t="shared" si="139"/>
        <v>2024/06/30</v>
      </c>
      <c r="BO288" s="15" t="str">
        <f t="shared" si="126"/>
        <v>2023/01/10</v>
      </c>
      <c r="BP288" s="15" t="str">
        <f t="shared" si="127"/>
        <v>2023/01/10</v>
      </c>
      <c r="BQ288" s="15" t="str">
        <f t="shared" si="128"/>
        <v>2024/06/30</v>
      </c>
      <c r="BR288" s="15" t="str">
        <f t="shared" si="140"/>
        <v>2024/06/30</v>
      </c>
      <c r="BS288" s="15" t="str">
        <f t="shared" si="141"/>
        <v>OK</v>
      </c>
      <c r="BT288" s="15" t="str">
        <f t="shared" si="142"/>
        <v>OK</v>
      </c>
      <c r="BU288" s="15" t="str">
        <f t="shared" si="143"/>
        <v>OK</v>
      </c>
      <c r="BV288" s="15" t="str">
        <f t="shared" si="144"/>
        <v>OK</v>
      </c>
      <c r="BW288" s="16">
        <f t="shared" si="129"/>
        <v>0</v>
      </c>
      <c r="BX288" s="16">
        <f t="shared" si="130"/>
        <v>537</v>
      </c>
      <c r="BY288">
        <f t="shared" si="145"/>
        <v>0</v>
      </c>
      <c r="BZ288" t="str">
        <f t="shared" si="146"/>
        <v>OK</v>
      </c>
      <c r="CA288" t="str">
        <f t="shared" si="147"/>
        <v>OK</v>
      </c>
      <c r="CB288" t="str">
        <f t="shared" si="148"/>
        <v>OK</v>
      </c>
      <c r="CC288" t="str">
        <f t="shared" si="149"/>
        <v>OK</v>
      </c>
      <c r="CD288" s="43" t="s">
        <v>904</v>
      </c>
      <c r="CE288" s="44" t="s">
        <v>904</v>
      </c>
      <c r="CF288" s="44" t="s">
        <v>427</v>
      </c>
      <c r="CH288" s="8">
        <f t="shared" si="150"/>
        <v>0</v>
      </c>
      <c r="CI288" s="8">
        <f t="shared" si="123"/>
        <v>45473</v>
      </c>
      <c r="CJ288">
        <f t="shared" si="131"/>
        <v>0</v>
      </c>
    </row>
    <row r="289" spans="1:88" ht="15.75" thickBot="1" x14ac:dyDescent="0.3">
      <c r="A289" s="1">
        <v>279</v>
      </c>
      <c r="B289" t="s">
        <v>1941</v>
      </c>
      <c r="C289" s="3" t="s">
        <v>58</v>
      </c>
      <c r="D289" s="3" t="s">
        <v>56</v>
      </c>
      <c r="E289" s="3" t="s">
        <v>396</v>
      </c>
      <c r="F289" s="3" t="s">
        <v>896</v>
      </c>
      <c r="G289" s="3" t="s">
        <v>1247</v>
      </c>
      <c r="H289" s="3" t="s">
        <v>140</v>
      </c>
      <c r="I289" s="3">
        <v>2670979</v>
      </c>
      <c r="J289" s="3" t="s">
        <v>269</v>
      </c>
      <c r="K289" s="3" t="s">
        <v>903</v>
      </c>
      <c r="L289" s="3" t="s">
        <v>280</v>
      </c>
      <c r="M289" s="4" t="s">
        <v>904</v>
      </c>
      <c r="N289" s="3" t="s">
        <v>61</v>
      </c>
      <c r="O289" s="3" t="s">
        <v>72</v>
      </c>
      <c r="P289" s="3">
        <v>1012383585</v>
      </c>
      <c r="Q289" s="3"/>
      <c r="R289" s="3" t="s">
        <v>56</v>
      </c>
      <c r="S289" s="3" t="s">
        <v>56</v>
      </c>
      <c r="T289" s="3" t="s">
        <v>1248</v>
      </c>
      <c r="U289" s="3">
        <v>2670979</v>
      </c>
      <c r="V289" s="3" t="s">
        <v>242</v>
      </c>
      <c r="W289" s="3" t="s">
        <v>68</v>
      </c>
      <c r="X289" s="3" t="s">
        <v>56</v>
      </c>
      <c r="Y289" s="3">
        <v>0</v>
      </c>
      <c r="Z289" s="3">
        <v>537</v>
      </c>
      <c r="AA289" s="3" t="s">
        <v>84</v>
      </c>
      <c r="AB289" s="3">
        <v>0</v>
      </c>
      <c r="AC289" s="3" t="s">
        <v>68</v>
      </c>
      <c r="AD289" s="3" t="s">
        <v>56</v>
      </c>
      <c r="AE289" s="3"/>
      <c r="AF289" s="3"/>
      <c r="AG289" s="4" t="s">
        <v>904</v>
      </c>
      <c r="AH289" s="3">
        <v>2670979</v>
      </c>
      <c r="AI289" s="3">
        <v>0</v>
      </c>
      <c r="AJ289" s="3" t="s">
        <v>77</v>
      </c>
      <c r="AK289" s="3" t="s">
        <v>61</v>
      </c>
      <c r="AL289" s="3" t="s">
        <v>72</v>
      </c>
      <c r="AM289" s="3">
        <v>51700138</v>
      </c>
      <c r="AN289" s="3"/>
      <c r="AO289" s="3" t="s">
        <v>56</v>
      </c>
      <c r="AP289" s="3" t="s">
        <v>56</v>
      </c>
      <c r="AQ289" s="3" t="s">
        <v>906</v>
      </c>
      <c r="AR289" s="4" t="s">
        <v>427</v>
      </c>
      <c r="AS289" s="4" t="s">
        <v>427</v>
      </c>
      <c r="AT289" s="3" t="s">
        <v>1249</v>
      </c>
      <c r="AU289" s="6" t="s">
        <v>901</v>
      </c>
      <c r="AV289" s="6" t="s">
        <v>3600</v>
      </c>
      <c r="AW289" s="3" t="str">
        <f t="shared" si="132"/>
        <v>2019000050067</v>
      </c>
      <c r="AX289" t="str">
        <f>VLOOKUP(AW289,'447 F23.8  PROYECTOS DE INVE...'!$F$10:$P$694,11,0)</f>
        <v>2021/09/13</v>
      </c>
      <c r="AY289" s="3"/>
      <c r="AZ289" s="3" t="str">
        <f t="shared" si="124"/>
        <v>2023/01/10</v>
      </c>
      <c r="BA289" s="18" t="str">
        <f>VLOOKUP(AW289,'447 F23.8  PROYECTOS DE INVE...'!$JE$10:$JE$68,1,FALSE)</f>
        <v>2019000050067</v>
      </c>
      <c r="BB289" s="3" t="str">
        <f t="shared" si="133"/>
        <v>4 LIQUIDADO</v>
      </c>
      <c r="BC289" s="40" t="str">
        <f>VLOOKUP(BA289,'447 F23.8  PROYECTOS DE INVE...'!$F$10:$R$770,13,0)</f>
        <v>1 APROBADO</v>
      </c>
      <c r="BD289" s="40" t="str">
        <f t="shared" si="134"/>
        <v>4 LIQUIDADO1 APROBADO</v>
      </c>
      <c r="BG289" t="str">
        <f>IFERROR(VLOOKUP('448 F23.9  CONTRATOS REALIZA...'!BD289,Hoja1!$F$2:$G$7,2,0),"ERROR")</f>
        <v>ERROR</v>
      </c>
      <c r="BH289" s="3" t="str">
        <f t="shared" si="135"/>
        <v>40 ASIGNACIÓN PARA LA INVERSIÓN REGIONAL - DEPARTAMENTOS ART. 209 DE LA LEY 2056 DE 2020</v>
      </c>
      <c r="BI289" t="str">
        <f>VLOOKUP(F289,'447 F23.8  PROYECTOS DE INVE...'!$F$10:$U$68,16,0)</f>
        <v>40 ASIGNACIÓN PARA LA INVERSIÓN REGIONAL - DEPARTAMENTOS ART. 209 DE LA LEY 2056 DE 2020</v>
      </c>
      <c r="BJ289" t="b">
        <f t="shared" si="125"/>
        <v>1</v>
      </c>
      <c r="BK289" s="4" t="str">
        <f t="shared" si="136"/>
        <v>2023/01/10</v>
      </c>
      <c r="BL289" s="4" t="str">
        <f t="shared" si="137"/>
        <v>2023/01/10</v>
      </c>
      <c r="BM289" s="4" t="str">
        <f t="shared" si="138"/>
        <v>2024/06/30</v>
      </c>
      <c r="BN289" s="4" t="str">
        <f t="shared" si="139"/>
        <v>2024/06/30</v>
      </c>
      <c r="BO289" s="15" t="str">
        <f t="shared" si="126"/>
        <v>2023/01/10</v>
      </c>
      <c r="BP289" s="15" t="str">
        <f t="shared" si="127"/>
        <v>2023/01/10</v>
      </c>
      <c r="BQ289" s="15" t="str">
        <f t="shared" si="128"/>
        <v>2024/06/30</v>
      </c>
      <c r="BR289" s="15" t="str">
        <f t="shared" si="140"/>
        <v>2024/06/30</v>
      </c>
      <c r="BS289" s="15" t="str">
        <f t="shared" si="141"/>
        <v>OK</v>
      </c>
      <c r="BT289" s="15" t="str">
        <f t="shared" si="142"/>
        <v>OK</v>
      </c>
      <c r="BU289" s="15" t="str">
        <f t="shared" si="143"/>
        <v>OK</v>
      </c>
      <c r="BV289" s="15" t="str">
        <f t="shared" si="144"/>
        <v>OK</v>
      </c>
      <c r="BW289" s="16">
        <f t="shared" si="129"/>
        <v>0</v>
      </c>
      <c r="BX289" s="16">
        <f t="shared" si="130"/>
        <v>537</v>
      </c>
      <c r="BY289">
        <f t="shared" si="145"/>
        <v>0</v>
      </c>
      <c r="BZ289" t="str">
        <f t="shared" si="146"/>
        <v>OK</v>
      </c>
      <c r="CA289" t="str">
        <f t="shared" si="147"/>
        <v>OK</v>
      </c>
      <c r="CB289" t="str">
        <f t="shared" si="148"/>
        <v>OK</v>
      </c>
      <c r="CC289" t="str">
        <f t="shared" si="149"/>
        <v>OK</v>
      </c>
      <c r="CD289" s="43" t="s">
        <v>411</v>
      </c>
      <c r="CE289" s="44" t="s">
        <v>411</v>
      </c>
      <c r="CF289" s="44" t="s">
        <v>400</v>
      </c>
      <c r="CH289" s="8">
        <f t="shared" si="150"/>
        <v>-31</v>
      </c>
      <c r="CI289" s="8">
        <f t="shared" si="123"/>
        <v>45473</v>
      </c>
      <c r="CJ289">
        <f t="shared" si="131"/>
        <v>0</v>
      </c>
    </row>
    <row r="290" spans="1:88" ht="15.75" thickBot="1" x14ac:dyDescent="0.3">
      <c r="A290" s="1">
        <v>280</v>
      </c>
      <c r="B290" t="s">
        <v>1942</v>
      </c>
      <c r="C290" s="3" t="s">
        <v>58</v>
      </c>
      <c r="D290" s="3" t="s">
        <v>56</v>
      </c>
      <c r="E290" s="3" t="s">
        <v>396</v>
      </c>
      <c r="F290" s="3" t="s">
        <v>896</v>
      </c>
      <c r="G290" s="3" t="s">
        <v>1250</v>
      </c>
      <c r="H290" s="3" t="s">
        <v>140</v>
      </c>
      <c r="I290" s="3">
        <v>2500000</v>
      </c>
      <c r="J290" s="3" t="s">
        <v>269</v>
      </c>
      <c r="K290" s="3" t="s">
        <v>903</v>
      </c>
      <c r="L290" s="3" t="s">
        <v>280</v>
      </c>
      <c r="M290" s="4" t="s">
        <v>904</v>
      </c>
      <c r="N290" s="3" t="s">
        <v>61</v>
      </c>
      <c r="O290" s="3" t="s">
        <v>72</v>
      </c>
      <c r="P290" s="3">
        <v>1033806648</v>
      </c>
      <c r="Q290" s="3"/>
      <c r="R290" s="3" t="s">
        <v>56</v>
      </c>
      <c r="S290" s="3" t="s">
        <v>56</v>
      </c>
      <c r="T290" s="3" t="s">
        <v>1251</v>
      </c>
      <c r="U290" s="3">
        <v>2500000</v>
      </c>
      <c r="V290" s="3" t="s">
        <v>242</v>
      </c>
      <c r="W290" s="3" t="s">
        <v>68</v>
      </c>
      <c r="X290" s="3" t="s">
        <v>56</v>
      </c>
      <c r="Y290" s="3">
        <v>0</v>
      </c>
      <c r="Z290" s="3">
        <v>537</v>
      </c>
      <c r="AA290" s="3" t="s">
        <v>84</v>
      </c>
      <c r="AB290" s="3">
        <v>0</v>
      </c>
      <c r="AC290" s="3" t="s">
        <v>68</v>
      </c>
      <c r="AD290" s="3" t="s">
        <v>56</v>
      </c>
      <c r="AE290" s="3"/>
      <c r="AF290" s="3"/>
      <c r="AG290" s="4" t="s">
        <v>904</v>
      </c>
      <c r="AH290" s="3">
        <v>2500000</v>
      </c>
      <c r="AI290" s="3">
        <v>0</v>
      </c>
      <c r="AJ290" s="3" t="s">
        <v>77</v>
      </c>
      <c r="AK290" s="3" t="s">
        <v>61</v>
      </c>
      <c r="AL290" s="3" t="s">
        <v>72</v>
      </c>
      <c r="AM290" s="3">
        <v>51700138</v>
      </c>
      <c r="AN290" s="3"/>
      <c r="AO290" s="3" t="s">
        <v>56</v>
      </c>
      <c r="AP290" s="3" t="s">
        <v>56</v>
      </c>
      <c r="AQ290" s="3" t="s">
        <v>906</v>
      </c>
      <c r="AR290" s="4" t="s">
        <v>427</v>
      </c>
      <c r="AS290" s="4" t="s">
        <v>427</v>
      </c>
      <c r="AT290" s="3" t="s">
        <v>1252</v>
      </c>
      <c r="AU290" s="6" t="s">
        <v>901</v>
      </c>
      <c r="AV290" s="6" t="s">
        <v>3600</v>
      </c>
      <c r="AW290" s="3" t="str">
        <f t="shared" si="132"/>
        <v>2019000050067</v>
      </c>
      <c r="AX290" t="str">
        <f>VLOOKUP(AW290,'447 F23.8  PROYECTOS DE INVE...'!$F$10:$P$694,11,0)</f>
        <v>2021/09/13</v>
      </c>
      <c r="AY290" s="3"/>
      <c r="AZ290" s="3" t="str">
        <f t="shared" si="124"/>
        <v>2023/01/10</v>
      </c>
      <c r="BA290" s="18" t="str">
        <f>VLOOKUP(AW290,'447 F23.8  PROYECTOS DE INVE...'!$JE$10:$JE$68,1,FALSE)</f>
        <v>2019000050067</v>
      </c>
      <c r="BB290" s="3" t="str">
        <f t="shared" si="133"/>
        <v>4 LIQUIDADO</v>
      </c>
      <c r="BC290" s="40" t="str">
        <f>VLOOKUP(BA290,'447 F23.8  PROYECTOS DE INVE...'!$F$10:$R$770,13,0)</f>
        <v>1 APROBADO</v>
      </c>
      <c r="BD290" s="40" t="str">
        <f t="shared" si="134"/>
        <v>4 LIQUIDADO1 APROBADO</v>
      </c>
      <c r="BG290" t="str">
        <f>IFERROR(VLOOKUP('448 F23.9  CONTRATOS REALIZA...'!BD290,Hoja1!$F$2:$G$7,2,0),"ERROR")</f>
        <v>ERROR</v>
      </c>
      <c r="BH290" s="3" t="str">
        <f t="shared" si="135"/>
        <v>40 ASIGNACIÓN PARA LA INVERSIÓN REGIONAL - DEPARTAMENTOS ART. 209 DE LA LEY 2056 DE 2020</v>
      </c>
      <c r="BI290" t="str">
        <f>VLOOKUP(F290,'447 F23.8  PROYECTOS DE INVE...'!$F$10:$U$68,16,0)</f>
        <v>40 ASIGNACIÓN PARA LA INVERSIÓN REGIONAL - DEPARTAMENTOS ART. 209 DE LA LEY 2056 DE 2020</v>
      </c>
      <c r="BJ290" t="b">
        <f t="shared" si="125"/>
        <v>1</v>
      </c>
      <c r="BK290" s="4" t="str">
        <f t="shared" si="136"/>
        <v>2023/01/10</v>
      </c>
      <c r="BL290" s="4" t="str">
        <f t="shared" si="137"/>
        <v>2023/01/10</v>
      </c>
      <c r="BM290" s="4" t="str">
        <f t="shared" si="138"/>
        <v>2024/06/30</v>
      </c>
      <c r="BN290" s="4" t="str">
        <f t="shared" si="139"/>
        <v>2024/06/30</v>
      </c>
      <c r="BO290" s="15" t="str">
        <f t="shared" si="126"/>
        <v>2023/01/10</v>
      </c>
      <c r="BP290" s="15" t="str">
        <f t="shared" si="127"/>
        <v>2023/01/10</v>
      </c>
      <c r="BQ290" s="15" t="str">
        <f t="shared" si="128"/>
        <v>2024/06/30</v>
      </c>
      <c r="BR290" s="15" t="str">
        <f t="shared" si="140"/>
        <v>2024/06/30</v>
      </c>
      <c r="BS290" s="15" t="str">
        <f t="shared" si="141"/>
        <v>OK</v>
      </c>
      <c r="BT290" s="15" t="str">
        <f t="shared" si="142"/>
        <v>OK</v>
      </c>
      <c r="BU290" s="15" t="str">
        <f t="shared" si="143"/>
        <v>OK</v>
      </c>
      <c r="BV290" s="15" t="str">
        <f t="shared" si="144"/>
        <v>OK</v>
      </c>
      <c r="BW290" s="16">
        <f t="shared" si="129"/>
        <v>0</v>
      </c>
      <c r="BX290" s="16">
        <f t="shared" si="130"/>
        <v>537</v>
      </c>
      <c r="BY290">
        <f t="shared" si="145"/>
        <v>0</v>
      </c>
      <c r="BZ290" t="str">
        <f t="shared" si="146"/>
        <v>OK</v>
      </c>
      <c r="CA290" t="str">
        <f t="shared" si="147"/>
        <v>OK</v>
      </c>
      <c r="CB290" t="str">
        <f t="shared" si="148"/>
        <v>OK</v>
      </c>
      <c r="CC290" t="str">
        <f t="shared" si="149"/>
        <v>OK</v>
      </c>
      <c r="CD290" s="43" t="s">
        <v>904</v>
      </c>
      <c r="CE290" s="44" t="s">
        <v>904</v>
      </c>
      <c r="CF290" s="44" t="s">
        <v>427</v>
      </c>
      <c r="CH290" s="8">
        <f t="shared" si="150"/>
        <v>0</v>
      </c>
      <c r="CI290" s="8">
        <f t="shared" si="123"/>
        <v>45473</v>
      </c>
      <c r="CJ290">
        <f t="shared" si="131"/>
        <v>0</v>
      </c>
    </row>
    <row r="291" spans="1:88" ht="15.75" thickBot="1" x14ac:dyDescent="0.3">
      <c r="A291" s="1">
        <v>281</v>
      </c>
      <c r="B291" t="s">
        <v>1943</v>
      </c>
      <c r="C291" s="3" t="s">
        <v>58</v>
      </c>
      <c r="D291" s="3" t="s">
        <v>56</v>
      </c>
      <c r="E291" s="3" t="s">
        <v>396</v>
      </c>
      <c r="F291" s="3" t="s">
        <v>896</v>
      </c>
      <c r="G291" s="3" t="s">
        <v>1253</v>
      </c>
      <c r="H291" s="3" t="s">
        <v>140</v>
      </c>
      <c r="I291" s="3">
        <v>2371735</v>
      </c>
      <c r="J291" s="3" t="s">
        <v>269</v>
      </c>
      <c r="K291" s="3" t="s">
        <v>903</v>
      </c>
      <c r="L291" s="3" t="s">
        <v>280</v>
      </c>
      <c r="M291" s="4" t="s">
        <v>904</v>
      </c>
      <c r="N291" s="3" t="s">
        <v>61</v>
      </c>
      <c r="O291" s="3" t="s">
        <v>72</v>
      </c>
      <c r="P291" s="3">
        <v>1012339292</v>
      </c>
      <c r="Q291" s="3"/>
      <c r="R291" s="3" t="s">
        <v>56</v>
      </c>
      <c r="S291" s="3" t="s">
        <v>56</v>
      </c>
      <c r="T291" s="3" t="s">
        <v>1254</v>
      </c>
      <c r="U291" s="3">
        <v>2371735</v>
      </c>
      <c r="V291" s="3" t="s">
        <v>242</v>
      </c>
      <c r="W291" s="3" t="s">
        <v>68</v>
      </c>
      <c r="X291" s="3" t="s">
        <v>56</v>
      </c>
      <c r="Y291" s="3">
        <v>0</v>
      </c>
      <c r="Z291" s="3">
        <v>537</v>
      </c>
      <c r="AA291" s="3" t="s">
        <v>84</v>
      </c>
      <c r="AB291" s="3">
        <v>0</v>
      </c>
      <c r="AC291" s="3" t="s">
        <v>68</v>
      </c>
      <c r="AD291" s="3" t="s">
        <v>56</v>
      </c>
      <c r="AE291" s="3"/>
      <c r="AF291" s="3"/>
      <c r="AG291" s="4" t="s">
        <v>904</v>
      </c>
      <c r="AH291" s="3">
        <v>2371735</v>
      </c>
      <c r="AI291" s="3">
        <v>0</v>
      </c>
      <c r="AJ291" s="3" t="s">
        <v>77</v>
      </c>
      <c r="AK291" s="3" t="s">
        <v>61</v>
      </c>
      <c r="AL291" s="3" t="s">
        <v>72</v>
      </c>
      <c r="AM291" s="3">
        <v>51700138</v>
      </c>
      <c r="AN291" s="3"/>
      <c r="AO291" s="3" t="s">
        <v>56</v>
      </c>
      <c r="AP291" s="3" t="s">
        <v>56</v>
      </c>
      <c r="AQ291" s="3" t="s">
        <v>906</v>
      </c>
      <c r="AR291" s="4" t="s">
        <v>427</v>
      </c>
      <c r="AS291" s="4" t="s">
        <v>427</v>
      </c>
      <c r="AT291" s="3" t="s">
        <v>1255</v>
      </c>
      <c r="AU291" s="6" t="s">
        <v>901</v>
      </c>
      <c r="AV291" s="6" t="s">
        <v>3600</v>
      </c>
      <c r="AW291" s="3" t="str">
        <f t="shared" si="132"/>
        <v>2019000050067</v>
      </c>
      <c r="AX291" t="str">
        <f>VLOOKUP(AW291,'447 F23.8  PROYECTOS DE INVE...'!$F$10:$P$694,11,0)</f>
        <v>2021/09/13</v>
      </c>
      <c r="AY291" s="3"/>
      <c r="AZ291" s="3" t="str">
        <f t="shared" si="124"/>
        <v>2023/01/10</v>
      </c>
      <c r="BA291" s="18" t="str">
        <f>VLOOKUP(AW291,'447 F23.8  PROYECTOS DE INVE...'!$JE$10:$JE$68,1,FALSE)</f>
        <v>2019000050067</v>
      </c>
      <c r="BB291" s="3" t="str">
        <f t="shared" si="133"/>
        <v>4 LIQUIDADO</v>
      </c>
      <c r="BC291" s="40" t="str">
        <f>VLOOKUP(BA291,'447 F23.8  PROYECTOS DE INVE...'!$F$10:$R$770,13,0)</f>
        <v>1 APROBADO</v>
      </c>
      <c r="BD291" s="40" t="str">
        <f t="shared" si="134"/>
        <v>4 LIQUIDADO1 APROBADO</v>
      </c>
      <c r="BG291" t="str">
        <f>IFERROR(VLOOKUP('448 F23.9  CONTRATOS REALIZA...'!BD291,Hoja1!$F$2:$G$7,2,0),"ERROR")</f>
        <v>ERROR</v>
      </c>
      <c r="BH291" s="3" t="str">
        <f t="shared" si="135"/>
        <v>40 ASIGNACIÓN PARA LA INVERSIÓN REGIONAL - DEPARTAMENTOS ART. 209 DE LA LEY 2056 DE 2020</v>
      </c>
      <c r="BI291" t="str">
        <f>VLOOKUP(F291,'447 F23.8  PROYECTOS DE INVE...'!$F$10:$U$68,16,0)</f>
        <v>40 ASIGNACIÓN PARA LA INVERSIÓN REGIONAL - DEPARTAMENTOS ART. 209 DE LA LEY 2056 DE 2020</v>
      </c>
      <c r="BJ291" t="b">
        <f t="shared" si="125"/>
        <v>1</v>
      </c>
      <c r="BK291" s="4" t="str">
        <f t="shared" si="136"/>
        <v>2023/01/10</v>
      </c>
      <c r="BL291" s="4" t="str">
        <f t="shared" si="137"/>
        <v>2023/01/10</v>
      </c>
      <c r="BM291" s="4" t="str">
        <f t="shared" si="138"/>
        <v>2024/06/30</v>
      </c>
      <c r="BN291" s="4" t="str">
        <f t="shared" si="139"/>
        <v>2024/06/30</v>
      </c>
      <c r="BO291" s="15" t="str">
        <f t="shared" si="126"/>
        <v>2023/01/10</v>
      </c>
      <c r="BP291" s="15" t="str">
        <f t="shared" si="127"/>
        <v>2023/01/10</v>
      </c>
      <c r="BQ291" s="15" t="str">
        <f t="shared" si="128"/>
        <v>2024/06/30</v>
      </c>
      <c r="BR291" s="15" t="str">
        <f t="shared" si="140"/>
        <v>2024/06/30</v>
      </c>
      <c r="BS291" s="15" t="str">
        <f t="shared" si="141"/>
        <v>OK</v>
      </c>
      <c r="BT291" s="15" t="str">
        <f t="shared" si="142"/>
        <v>OK</v>
      </c>
      <c r="BU291" s="15" t="str">
        <f t="shared" si="143"/>
        <v>OK</v>
      </c>
      <c r="BV291" s="15" t="str">
        <f t="shared" si="144"/>
        <v>OK</v>
      </c>
      <c r="BW291" s="16">
        <f t="shared" si="129"/>
        <v>0</v>
      </c>
      <c r="BX291" s="16">
        <f t="shared" si="130"/>
        <v>537</v>
      </c>
      <c r="BY291">
        <f t="shared" si="145"/>
        <v>0</v>
      </c>
      <c r="BZ291" t="str">
        <f t="shared" si="146"/>
        <v>OK</v>
      </c>
      <c r="CA291" t="str">
        <f t="shared" si="147"/>
        <v>OK</v>
      </c>
      <c r="CB291" t="str">
        <f t="shared" si="148"/>
        <v>OK</v>
      </c>
      <c r="CC291" t="str">
        <f t="shared" si="149"/>
        <v>OK</v>
      </c>
      <c r="CD291" s="43" t="s">
        <v>904</v>
      </c>
      <c r="CE291" s="44" t="s">
        <v>904</v>
      </c>
      <c r="CF291" s="44" t="s">
        <v>427</v>
      </c>
      <c r="CH291" s="8">
        <f t="shared" si="150"/>
        <v>0</v>
      </c>
      <c r="CI291" s="8">
        <f t="shared" si="123"/>
        <v>45473</v>
      </c>
      <c r="CJ291">
        <f t="shared" si="131"/>
        <v>0</v>
      </c>
    </row>
    <row r="292" spans="1:88" ht="15.75" thickBot="1" x14ac:dyDescent="0.3">
      <c r="A292" s="1">
        <v>282</v>
      </c>
      <c r="B292" t="s">
        <v>1944</v>
      </c>
      <c r="C292" s="3" t="s">
        <v>58</v>
      </c>
      <c r="D292" s="3" t="s">
        <v>56</v>
      </c>
      <c r="E292" s="3" t="s">
        <v>396</v>
      </c>
      <c r="F292" s="3" t="s">
        <v>896</v>
      </c>
      <c r="G292" s="3" t="s">
        <v>1256</v>
      </c>
      <c r="H292" s="3" t="s">
        <v>140</v>
      </c>
      <c r="I292" s="3">
        <v>2000000</v>
      </c>
      <c r="J292" s="3" t="s">
        <v>269</v>
      </c>
      <c r="K292" s="3" t="s">
        <v>903</v>
      </c>
      <c r="L292" s="3" t="s">
        <v>280</v>
      </c>
      <c r="M292" s="4" t="s">
        <v>904</v>
      </c>
      <c r="N292" s="3" t="s">
        <v>61</v>
      </c>
      <c r="O292" s="3" t="s">
        <v>72</v>
      </c>
      <c r="P292" s="3">
        <v>1012337261</v>
      </c>
      <c r="Q292" s="3"/>
      <c r="R292" s="3" t="s">
        <v>56</v>
      </c>
      <c r="S292" s="3" t="s">
        <v>56</v>
      </c>
      <c r="T292" s="3" t="s">
        <v>1257</v>
      </c>
      <c r="U292" s="3">
        <v>2000000</v>
      </c>
      <c r="V292" s="3" t="s">
        <v>242</v>
      </c>
      <c r="W292" s="3" t="s">
        <v>68</v>
      </c>
      <c r="X292" s="3" t="s">
        <v>56</v>
      </c>
      <c r="Y292" s="3">
        <v>0</v>
      </c>
      <c r="Z292" s="3">
        <v>537</v>
      </c>
      <c r="AA292" s="3" t="s">
        <v>84</v>
      </c>
      <c r="AB292" s="3">
        <v>0</v>
      </c>
      <c r="AC292" s="3" t="s">
        <v>68</v>
      </c>
      <c r="AD292" s="3" t="s">
        <v>56</v>
      </c>
      <c r="AE292" s="3"/>
      <c r="AF292" s="3"/>
      <c r="AG292" s="4" t="s">
        <v>904</v>
      </c>
      <c r="AH292" s="3">
        <v>2000000</v>
      </c>
      <c r="AI292" s="3">
        <v>0</v>
      </c>
      <c r="AJ292" s="3" t="s">
        <v>77</v>
      </c>
      <c r="AK292" s="3" t="s">
        <v>61</v>
      </c>
      <c r="AL292" s="3" t="s">
        <v>72</v>
      </c>
      <c r="AM292" s="3">
        <v>51700138</v>
      </c>
      <c r="AN292" s="3"/>
      <c r="AO292" s="3" t="s">
        <v>56</v>
      </c>
      <c r="AP292" s="3" t="s">
        <v>56</v>
      </c>
      <c r="AQ292" s="3" t="s">
        <v>906</v>
      </c>
      <c r="AR292" s="4" t="s">
        <v>427</v>
      </c>
      <c r="AS292" s="4" t="s">
        <v>427</v>
      </c>
      <c r="AT292" s="3" t="s">
        <v>1258</v>
      </c>
      <c r="AU292" s="6" t="s">
        <v>901</v>
      </c>
      <c r="AV292" s="6" t="s">
        <v>3600</v>
      </c>
      <c r="AW292" s="3" t="str">
        <f t="shared" si="132"/>
        <v>2019000050067</v>
      </c>
      <c r="AX292" t="str">
        <f>VLOOKUP(AW292,'447 F23.8  PROYECTOS DE INVE...'!$F$10:$P$694,11,0)</f>
        <v>2021/09/13</v>
      </c>
      <c r="AY292" s="3"/>
      <c r="AZ292" s="3" t="str">
        <f t="shared" si="124"/>
        <v>2023/01/10</v>
      </c>
      <c r="BA292" s="18" t="str">
        <f>VLOOKUP(AW292,'447 F23.8  PROYECTOS DE INVE...'!$JE$10:$JE$68,1,FALSE)</f>
        <v>2019000050067</v>
      </c>
      <c r="BB292" s="3" t="str">
        <f t="shared" si="133"/>
        <v>4 LIQUIDADO</v>
      </c>
      <c r="BC292" s="40" t="str">
        <f>VLOOKUP(BA292,'447 F23.8  PROYECTOS DE INVE...'!$F$10:$R$770,13,0)</f>
        <v>1 APROBADO</v>
      </c>
      <c r="BD292" s="40" t="str">
        <f t="shared" si="134"/>
        <v>4 LIQUIDADO1 APROBADO</v>
      </c>
      <c r="BG292" t="str">
        <f>IFERROR(VLOOKUP('448 F23.9  CONTRATOS REALIZA...'!BD292,Hoja1!$F$2:$G$7,2,0),"ERROR")</f>
        <v>ERROR</v>
      </c>
      <c r="BH292" s="3" t="str">
        <f t="shared" si="135"/>
        <v>40 ASIGNACIÓN PARA LA INVERSIÓN REGIONAL - DEPARTAMENTOS ART. 209 DE LA LEY 2056 DE 2020</v>
      </c>
      <c r="BI292" t="str">
        <f>VLOOKUP(F292,'447 F23.8  PROYECTOS DE INVE...'!$F$10:$U$68,16,0)</f>
        <v>40 ASIGNACIÓN PARA LA INVERSIÓN REGIONAL - DEPARTAMENTOS ART. 209 DE LA LEY 2056 DE 2020</v>
      </c>
      <c r="BJ292" t="b">
        <f t="shared" si="125"/>
        <v>1</v>
      </c>
      <c r="BK292" s="4" t="str">
        <f t="shared" si="136"/>
        <v>2023/01/10</v>
      </c>
      <c r="BL292" s="4" t="str">
        <f t="shared" si="137"/>
        <v>2023/01/10</v>
      </c>
      <c r="BM292" s="4" t="str">
        <f t="shared" si="138"/>
        <v>2024/06/30</v>
      </c>
      <c r="BN292" s="4" t="str">
        <f t="shared" si="139"/>
        <v>2024/06/30</v>
      </c>
      <c r="BO292" s="15" t="str">
        <f t="shared" si="126"/>
        <v>2023/01/10</v>
      </c>
      <c r="BP292" s="15" t="str">
        <f t="shared" si="127"/>
        <v>2023/01/10</v>
      </c>
      <c r="BQ292" s="15" t="str">
        <f t="shared" si="128"/>
        <v>2024/06/30</v>
      </c>
      <c r="BR292" s="15" t="str">
        <f t="shared" si="140"/>
        <v>2024/06/30</v>
      </c>
      <c r="BS292" s="15" t="str">
        <f t="shared" si="141"/>
        <v>OK</v>
      </c>
      <c r="BT292" s="15" t="str">
        <f t="shared" si="142"/>
        <v>OK</v>
      </c>
      <c r="BU292" s="15" t="str">
        <f t="shared" si="143"/>
        <v>OK</v>
      </c>
      <c r="BV292" s="15" t="str">
        <f t="shared" si="144"/>
        <v>OK</v>
      </c>
      <c r="BW292" s="16">
        <f t="shared" si="129"/>
        <v>0</v>
      </c>
      <c r="BX292" s="16">
        <f t="shared" si="130"/>
        <v>537</v>
      </c>
      <c r="BY292">
        <f t="shared" si="145"/>
        <v>0</v>
      </c>
      <c r="BZ292" t="str">
        <f t="shared" si="146"/>
        <v>OK</v>
      </c>
      <c r="CA292" t="str">
        <f t="shared" si="147"/>
        <v>OK</v>
      </c>
      <c r="CB292" t="str">
        <f t="shared" si="148"/>
        <v>OK</v>
      </c>
      <c r="CC292" t="str">
        <f t="shared" si="149"/>
        <v>OK</v>
      </c>
      <c r="CD292" s="43" t="s">
        <v>904</v>
      </c>
      <c r="CE292" s="44" t="s">
        <v>904</v>
      </c>
      <c r="CF292" s="44" t="s">
        <v>427</v>
      </c>
      <c r="CH292" s="8">
        <f t="shared" si="150"/>
        <v>0</v>
      </c>
      <c r="CI292" s="8">
        <f t="shared" si="123"/>
        <v>45473</v>
      </c>
      <c r="CJ292">
        <f t="shared" si="131"/>
        <v>0</v>
      </c>
    </row>
    <row r="293" spans="1:88" ht="15.75" thickBot="1" x14ac:dyDescent="0.3">
      <c r="A293" s="1">
        <v>283</v>
      </c>
      <c r="B293" t="s">
        <v>1945</v>
      </c>
      <c r="C293" s="3" t="s">
        <v>58</v>
      </c>
      <c r="D293" s="3" t="s">
        <v>56</v>
      </c>
      <c r="E293" s="3" t="s">
        <v>396</v>
      </c>
      <c r="F293" s="3" t="s">
        <v>896</v>
      </c>
      <c r="G293" s="3" t="s">
        <v>1259</v>
      </c>
      <c r="H293" s="3" t="s">
        <v>140</v>
      </c>
      <c r="I293" s="3">
        <v>5745000</v>
      </c>
      <c r="J293" s="3" t="s">
        <v>269</v>
      </c>
      <c r="K293" s="3" t="s">
        <v>903</v>
      </c>
      <c r="L293" s="3" t="s">
        <v>280</v>
      </c>
      <c r="M293" s="4" t="s">
        <v>904</v>
      </c>
      <c r="N293" s="3" t="s">
        <v>61</v>
      </c>
      <c r="O293" s="3" t="s">
        <v>72</v>
      </c>
      <c r="P293" s="3">
        <v>93479103</v>
      </c>
      <c r="Q293" s="3"/>
      <c r="R293" s="3" t="s">
        <v>56</v>
      </c>
      <c r="S293" s="3" t="s">
        <v>56</v>
      </c>
      <c r="T293" s="3" t="s">
        <v>1260</v>
      </c>
      <c r="U293" s="3">
        <v>5745000</v>
      </c>
      <c r="V293" s="3" t="s">
        <v>242</v>
      </c>
      <c r="W293" s="3" t="s">
        <v>68</v>
      </c>
      <c r="X293" s="3" t="s">
        <v>56</v>
      </c>
      <c r="Y293" s="3">
        <v>0</v>
      </c>
      <c r="Z293" s="3">
        <v>537</v>
      </c>
      <c r="AA293" s="3" t="s">
        <v>84</v>
      </c>
      <c r="AB293" s="3">
        <v>0</v>
      </c>
      <c r="AC293" s="3" t="s">
        <v>68</v>
      </c>
      <c r="AD293" s="3" t="s">
        <v>56</v>
      </c>
      <c r="AE293" s="3"/>
      <c r="AF293" s="3"/>
      <c r="AG293" s="4" t="s">
        <v>904</v>
      </c>
      <c r="AH293" s="3">
        <v>5745000</v>
      </c>
      <c r="AI293" s="3">
        <v>0</v>
      </c>
      <c r="AJ293" s="3" t="s">
        <v>77</v>
      </c>
      <c r="AK293" s="3" t="s">
        <v>61</v>
      </c>
      <c r="AL293" s="3" t="s">
        <v>72</v>
      </c>
      <c r="AM293" s="3">
        <v>51700138</v>
      </c>
      <c r="AN293" s="3"/>
      <c r="AO293" s="3" t="s">
        <v>56</v>
      </c>
      <c r="AP293" s="3" t="s">
        <v>56</v>
      </c>
      <c r="AQ293" s="3" t="s">
        <v>906</v>
      </c>
      <c r="AR293" s="4" t="s">
        <v>427</v>
      </c>
      <c r="AS293" s="4" t="s">
        <v>427</v>
      </c>
      <c r="AT293" s="3" t="s">
        <v>1261</v>
      </c>
      <c r="AU293" s="6" t="s">
        <v>901</v>
      </c>
      <c r="AV293" s="6" t="s">
        <v>3600</v>
      </c>
      <c r="AW293" s="3" t="str">
        <f t="shared" si="132"/>
        <v>2019000050067</v>
      </c>
      <c r="AX293" t="str">
        <f>VLOOKUP(AW293,'447 F23.8  PROYECTOS DE INVE...'!$F$10:$P$694,11,0)</f>
        <v>2021/09/13</v>
      </c>
      <c r="AY293" s="3"/>
      <c r="AZ293" s="3" t="str">
        <f t="shared" si="124"/>
        <v>2023/01/10</v>
      </c>
      <c r="BA293" s="18" t="str">
        <f>VLOOKUP(AW293,'447 F23.8  PROYECTOS DE INVE...'!$JE$10:$JE$68,1,FALSE)</f>
        <v>2019000050067</v>
      </c>
      <c r="BB293" s="3" t="str">
        <f t="shared" si="133"/>
        <v>4 LIQUIDADO</v>
      </c>
      <c r="BC293" s="40" t="str">
        <f>VLOOKUP(BA293,'447 F23.8  PROYECTOS DE INVE...'!$F$10:$R$770,13,0)</f>
        <v>1 APROBADO</v>
      </c>
      <c r="BD293" s="40" t="str">
        <f t="shared" si="134"/>
        <v>4 LIQUIDADO1 APROBADO</v>
      </c>
      <c r="BG293" t="str">
        <f>IFERROR(VLOOKUP('448 F23.9  CONTRATOS REALIZA...'!BD293,Hoja1!$F$2:$G$7,2,0),"ERROR")</f>
        <v>ERROR</v>
      </c>
      <c r="BH293" s="3" t="str">
        <f t="shared" si="135"/>
        <v>40 ASIGNACIÓN PARA LA INVERSIÓN REGIONAL - DEPARTAMENTOS ART. 209 DE LA LEY 2056 DE 2020</v>
      </c>
      <c r="BI293" t="str">
        <f>VLOOKUP(F293,'447 F23.8  PROYECTOS DE INVE...'!$F$10:$U$68,16,0)</f>
        <v>40 ASIGNACIÓN PARA LA INVERSIÓN REGIONAL - DEPARTAMENTOS ART. 209 DE LA LEY 2056 DE 2020</v>
      </c>
      <c r="BJ293" t="b">
        <f t="shared" si="125"/>
        <v>1</v>
      </c>
      <c r="BK293" s="4" t="str">
        <f t="shared" si="136"/>
        <v>2023/01/10</v>
      </c>
      <c r="BL293" s="4" t="str">
        <f t="shared" si="137"/>
        <v>2023/01/10</v>
      </c>
      <c r="BM293" s="4" t="str">
        <f t="shared" si="138"/>
        <v>2024/06/30</v>
      </c>
      <c r="BN293" s="4" t="str">
        <f t="shared" si="139"/>
        <v>2024/06/30</v>
      </c>
      <c r="BO293" s="15" t="str">
        <f t="shared" si="126"/>
        <v>2023/01/10</v>
      </c>
      <c r="BP293" s="15" t="str">
        <f t="shared" si="127"/>
        <v>2023/01/10</v>
      </c>
      <c r="BQ293" s="15" t="str">
        <f t="shared" si="128"/>
        <v>2024/06/30</v>
      </c>
      <c r="BR293" s="15" t="str">
        <f t="shared" si="140"/>
        <v>2024/06/30</v>
      </c>
      <c r="BS293" s="15" t="str">
        <f t="shared" si="141"/>
        <v>OK</v>
      </c>
      <c r="BT293" s="15" t="str">
        <f t="shared" si="142"/>
        <v>OK</v>
      </c>
      <c r="BU293" s="15" t="str">
        <f t="shared" si="143"/>
        <v>OK</v>
      </c>
      <c r="BV293" s="15" t="str">
        <f t="shared" si="144"/>
        <v>OK</v>
      </c>
      <c r="BW293" s="16">
        <f t="shared" si="129"/>
        <v>0</v>
      </c>
      <c r="BX293" s="16">
        <f t="shared" si="130"/>
        <v>537</v>
      </c>
      <c r="BY293">
        <f t="shared" si="145"/>
        <v>0</v>
      </c>
      <c r="BZ293" t="str">
        <f t="shared" si="146"/>
        <v>OK</v>
      </c>
      <c r="CA293" t="str">
        <f t="shared" si="147"/>
        <v>OK</v>
      </c>
      <c r="CB293" t="str">
        <f t="shared" si="148"/>
        <v>OK</v>
      </c>
      <c r="CC293" t="str">
        <f t="shared" si="149"/>
        <v>OK</v>
      </c>
      <c r="CD293" s="43" t="s">
        <v>904</v>
      </c>
      <c r="CE293" s="44" t="s">
        <v>904</v>
      </c>
      <c r="CF293" s="44" t="s">
        <v>427</v>
      </c>
      <c r="CH293" s="8">
        <f t="shared" si="150"/>
        <v>0</v>
      </c>
      <c r="CI293" s="8">
        <f t="shared" si="123"/>
        <v>45473</v>
      </c>
      <c r="CJ293">
        <f t="shared" si="131"/>
        <v>0</v>
      </c>
    </row>
    <row r="294" spans="1:88" ht="15.75" thickBot="1" x14ac:dyDescent="0.3">
      <c r="A294" s="1">
        <v>284</v>
      </c>
      <c r="B294" t="s">
        <v>1946</v>
      </c>
      <c r="C294" s="3" t="s">
        <v>58</v>
      </c>
      <c r="D294" s="3" t="s">
        <v>56</v>
      </c>
      <c r="E294" s="3" t="s">
        <v>396</v>
      </c>
      <c r="F294" s="3" t="s">
        <v>896</v>
      </c>
      <c r="G294" s="3" t="s">
        <v>1262</v>
      </c>
      <c r="H294" s="3" t="s">
        <v>140</v>
      </c>
      <c r="I294" s="3">
        <v>3059590</v>
      </c>
      <c r="J294" s="3" t="s">
        <v>269</v>
      </c>
      <c r="K294" s="3" t="s">
        <v>903</v>
      </c>
      <c r="L294" s="3" t="s">
        <v>280</v>
      </c>
      <c r="M294" s="4" t="s">
        <v>904</v>
      </c>
      <c r="N294" s="3" t="s">
        <v>61</v>
      </c>
      <c r="O294" s="3" t="s">
        <v>72</v>
      </c>
      <c r="P294" s="3">
        <v>52762776</v>
      </c>
      <c r="Q294" s="3"/>
      <c r="R294" s="3" t="s">
        <v>56</v>
      </c>
      <c r="S294" s="3" t="s">
        <v>56</v>
      </c>
      <c r="T294" s="3" t="s">
        <v>1263</v>
      </c>
      <c r="U294" s="3">
        <v>3059590</v>
      </c>
      <c r="V294" s="3" t="s">
        <v>242</v>
      </c>
      <c r="W294" s="3" t="s">
        <v>68</v>
      </c>
      <c r="X294" s="3" t="s">
        <v>56</v>
      </c>
      <c r="Y294" s="3">
        <v>0</v>
      </c>
      <c r="Z294" s="3">
        <v>537</v>
      </c>
      <c r="AA294" s="3" t="s">
        <v>84</v>
      </c>
      <c r="AB294" s="3">
        <v>0</v>
      </c>
      <c r="AC294" s="3" t="s">
        <v>68</v>
      </c>
      <c r="AD294" s="3" t="s">
        <v>56</v>
      </c>
      <c r="AE294" s="3"/>
      <c r="AF294" s="3"/>
      <c r="AG294" s="4" t="s">
        <v>904</v>
      </c>
      <c r="AH294" s="3">
        <v>3059590</v>
      </c>
      <c r="AI294" s="3">
        <v>0</v>
      </c>
      <c r="AJ294" s="3" t="s">
        <v>77</v>
      </c>
      <c r="AK294" s="3" t="s">
        <v>61</v>
      </c>
      <c r="AL294" s="3" t="s">
        <v>72</v>
      </c>
      <c r="AM294" s="3">
        <v>51700138</v>
      </c>
      <c r="AN294" s="3"/>
      <c r="AO294" s="3" t="s">
        <v>56</v>
      </c>
      <c r="AP294" s="3" t="s">
        <v>56</v>
      </c>
      <c r="AQ294" s="3" t="s">
        <v>906</v>
      </c>
      <c r="AR294" s="4" t="s">
        <v>427</v>
      </c>
      <c r="AS294" s="4" t="s">
        <v>427</v>
      </c>
      <c r="AT294" s="3" t="s">
        <v>1264</v>
      </c>
      <c r="AU294" s="6" t="s">
        <v>901</v>
      </c>
      <c r="AV294" s="6" t="s">
        <v>3600</v>
      </c>
      <c r="AW294" s="3" t="str">
        <f t="shared" si="132"/>
        <v>2019000050067</v>
      </c>
      <c r="AX294" t="str">
        <f>VLOOKUP(AW294,'447 F23.8  PROYECTOS DE INVE...'!$F$10:$P$694,11,0)</f>
        <v>2021/09/13</v>
      </c>
      <c r="AY294" s="3"/>
      <c r="AZ294" s="3" t="str">
        <f t="shared" si="124"/>
        <v>2023/01/10</v>
      </c>
      <c r="BA294" s="18" t="str">
        <f>VLOOKUP(AW294,'447 F23.8  PROYECTOS DE INVE...'!$JE$10:$JE$68,1,FALSE)</f>
        <v>2019000050067</v>
      </c>
      <c r="BB294" s="3" t="str">
        <f t="shared" si="133"/>
        <v>4 LIQUIDADO</v>
      </c>
      <c r="BC294" s="40" t="str">
        <f>VLOOKUP(BA294,'447 F23.8  PROYECTOS DE INVE...'!$F$10:$R$770,13,0)</f>
        <v>1 APROBADO</v>
      </c>
      <c r="BD294" s="40" t="str">
        <f t="shared" si="134"/>
        <v>4 LIQUIDADO1 APROBADO</v>
      </c>
      <c r="BG294" t="str">
        <f>IFERROR(VLOOKUP('448 F23.9  CONTRATOS REALIZA...'!BD294,Hoja1!$F$2:$G$7,2,0),"ERROR")</f>
        <v>ERROR</v>
      </c>
      <c r="BH294" s="3" t="str">
        <f t="shared" si="135"/>
        <v>40 ASIGNACIÓN PARA LA INVERSIÓN REGIONAL - DEPARTAMENTOS ART. 209 DE LA LEY 2056 DE 2020</v>
      </c>
      <c r="BI294" t="str">
        <f>VLOOKUP(F294,'447 F23.8  PROYECTOS DE INVE...'!$F$10:$U$68,16,0)</f>
        <v>40 ASIGNACIÓN PARA LA INVERSIÓN REGIONAL - DEPARTAMENTOS ART. 209 DE LA LEY 2056 DE 2020</v>
      </c>
      <c r="BJ294" t="b">
        <f t="shared" si="125"/>
        <v>1</v>
      </c>
      <c r="BK294" s="4" t="str">
        <f t="shared" si="136"/>
        <v>2023/01/10</v>
      </c>
      <c r="BL294" s="4" t="str">
        <f t="shared" si="137"/>
        <v>2023/01/10</v>
      </c>
      <c r="BM294" s="4" t="str">
        <f t="shared" si="138"/>
        <v>2024/06/30</v>
      </c>
      <c r="BN294" s="4" t="str">
        <f t="shared" si="139"/>
        <v>2024/06/30</v>
      </c>
      <c r="BO294" s="15" t="str">
        <f t="shared" si="126"/>
        <v>2023/01/10</v>
      </c>
      <c r="BP294" s="15" t="str">
        <f t="shared" si="127"/>
        <v>2023/01/10</v>
      </c>
      <c r="BQ294" s="15" t="str">
        <f t="shared" si="128"/>
        <v>2024/06/30</v>
      </c>
      <c r="BR294" s="15" t="str">
        <f t="shared" si="140"/>
        <v>2024/06/30</v>
      </c>
      <c r="BS294" s="15" t="str">
        <f t="shared" si="141"/>
        <v>OK</v>
      </c>
      <c r="BT294" s="15" t="str">
        <f t="shared" si="142"/>
        <v>OK</v>
      </c>
      <c r="BU294" s="15" t="str">
        <f t="shared" si="143"/>
        <v>OK</v>
      </c>
      <c r="BV294" s="15" t="str">
        <f t="shared" si="144"/>
        <v>OK</v>
      </c>
      <c r="BW294" s="16">
        <f t="shared" si="129"/>
        <v>0</v>
      </c>
      <c r="BX294" s="16">
        <f t="shared" si="130"/>
        <v>537</v>
      </c>
      <c r="BY294">
        <f t="shared" si="145"/>
        <v>0</v>
      </c>
      <c r="BZ294" t="str">
        <f t="shared" si="146"/>
        <v>OK</v>
      </c>
      <c r="CA294" t="str">
        <f t="shared" si="147"/>
        <v>OK</v>
      </c>
      <c r="CB294" t="str">
        <f t="shared" si="148"/>
        <v>OK</v>
      </c>
      <c r="CC294" t="str">
        <f t="shared" si="149"/>
        <v>OK</v>
      </c>
      <c r="CD294" s="43" t="s">
        <v>904</v>
      </c>
      <c r="CE294" s="44" t="s">
        <v>904</v>
      </c>
      <c r="CF294" s="44" t="s">
        <v>427</v>
      </c>
      <c r="CH294" s="8">
        <f t="shared" si="150"/>
        <v>0</v>
      </c>
      <c r="CI294" s="8">
        <f t="shared" si="123"/>
        <v>45473</v>
      </c>
      <c r="CJ294">
        <f t="shared" si="131"/>
        <v>0</v>
      </c>
    </row>
    <row r="295" spans="1:88" ht="15.75" thickBot="1" x14ac:dyDescent="0.3">
      <c r="A295" s="1">
        <v>285</v>
      </c>
      <c r="B295" t="s">
        <v>1947</v>
      </c>
      <c r="C295" s="3" t="s">
        <v>58</v>
      </c>
      <c r="D295" s="3" t="s">
        <v>56</v>
      </c>
      <c r="E295" s="3" t="s">
        <v>396</v>
      </c>
      <c r="F295" s="3" t="s">
        <v>896</v>
      </c>
      <c r="G295" s="3" t="s">
        <v>1265</v>
      </c>
      <c r="H295" s="3" t="s">
        <v>140</v>
      </c>
      <c r="I295" s="3">
        <v>2050000</v>
      </c>
      <c r="J295" s="3" t="s">
        <v>269</v>
      </c>
      <c r="K295" s="3" t="s">
        <v>903</v>
      </c>
      <c r="L295" s="3" t="s">
        <v>280</v>
      </c>
      <c r="M295" s="4" t="s">
        <v>904</v>
      </c>
      <c r="N295" s="3" t="s">
        <v>61</v>
      </c>
      <c r="O295" s="3" t="s">
        <v>72</v>
      </c>
      <c r="P295" s="3">
        <v>1058845244</v>
      </c>
      <c r="Q295" s="3"/>
      <c r="R295" s="3" t="s">
        <v>56</v>
      </c>
      <c r="S295" s="3" t="s">
        <v>56</v>
      </c>
      <c r="T295" s="3" t="s">
        <v>1266</v>
      </c>
      <c r="U295" s="3">
        <v>2050000</v>
      </c>
      <c r="V295" s="3" t="s">
        <v>242</v>
      </c>
      <c r="W295" s="3" t="s">
        <v>68</v>
      </c>
      <c r="X295" s="3" t="s">
        <v>56</v>
      </c>
      <c r="Y295" s="3">
        <v>0</v>
      </c>
      <c r="Z295" s="3">
        <v>537</v>
      </c>
      <c r="AA295" s="3" t="s">
        <v>84</v>
      </c>
      <c r="AB295" s="3">
        <v>0</v>
      </c>
      <c r="AC295" s="3" t="s">
        <v>68</v>
      </c>
      <c r="AD295" s="3" t="s">
        <v>56</v>
      </c>
      <c r="AE295" s="3"/>
      <c r="AF295" s="3"/>
      <c r="AG295" s="4" t="s">
        <v>904</v>
      </c>
      <c r="AH295" s="3">
        <v>2050000</v>
      </c>
      <c r="AI295" s="3">
        <v>0</v>
      </c>
      <c r="AJ295" s="3" t="s">
        <v>77</v>
      </c>
      <c r="AK295" s="3" t="s">
        <v>61</v>
      </c>
      <c r="AL295" s="3" t="s">
        <v>72</v>
      </c>
      <c r="AM295" s="3">
        <v>51700138</v>
      </c>
      <c r="AN295" s="3"/>
      <c r="AO295" s="3" t="s">
        <v>56</v>
      </c>
      <c r="AP295" s="3" t="s">
        <v>56</v>
      </c>
      <c r="AQ295" s="3" t="s">
        <v>906</v>
      </c>
      <c r="AR295" s="4" t="s">
        <v>427</v>
      </c>
      <c r="AS295" s="4" t="s">
        <v>427</v>
      </c>
      <c r="AT295" s="3" t="s">
        <v>1267</v>
      </c>
      <c r="AU295" s="6" t="s">
        <v>901</v>
      </c>
      <c r="AV295" s="6" t="s">
        <v>3600</v>
      </c>
      <c r="AW295" s="3" t="str">
        <f t="shared" si="132"/>
        <v>2019000050067</v>
      </c>
      <c r="AX295" t="str">
        <f>VLOOKUP(AW295,'447 F23.8  PROYECTOS DE INVE...'!$F$10:$P$694,11,0)</f>
        <v>2021/09/13</v>
      </c>
      <c r="AY295" s="3"/>
      <c r="AZ295" s="3" t="str">
        <f t="shared" si="124"/>
        <v>2023/01/10</v>
      </c>
      <c r="BA295" s="18" t="str">
        <f>VLOOKUP(AW295,'447 F23.8  PROYECTOS DE INVE...'!$JE$10:$JE$68,1,FALSE)</f>
        <v>2019000050067</v>
      </c>
      <c r="BB295" s="3" t="str">
        <f t="shared" si="133"/>
        <v>4 LIQUIDADO</v>
      </c>
      <c r="BC295" s="40" t="str">
        <f>VLOOKUP(BA295,'447 F23.8  PROYECTOS DE INVE...'!$F$10:$R$770,13,0)</f>
        <v>1 APROBADO</v>
      </c>
      <c r="BD295" s="40" t="str">
        <f t="shared" si="134"/>
        <v>4 LIQUIDADO1 APROBADO</v>
      </c>
      <c r="BG295" t="str">
        <f>IFERROR(VLOOKUP('448 F23.9  CONTRATOS REALIZA...'!BD295,Hoja1!$F$2:$G$7,2,0),"ERROR")</f>
        <v>ERROR</v>
      </c>
      <c r="BH295" s="3" t="str">
        <f t="shared" si="135"/>
        <v>40 ASIGNACIÓN PARA LA INVERSIÓN REGIONAL - DEPARTAMENTOS ART. 209 DE LA LEY 2056 DE 2020</v>
      </c>
      <c r="BI295" t="str">
        <f>VLOOKUP(F295,'447 F23.8  PROYECTOS DE INVE...'!$F$10:$U$68,16,0)</f>
        <v>40 ASIGNACIÓN PARA LA INVERSIÓN REGIONAL - DEPARTAMENTOS ART. 209 DE LA LEY 2056 DE 2020</v>
      </c>
      <c r="BJ295" t="b">
        <f t="shared" si="125"/>
        <v>1</v>
      </c>
      <c r="BK295" s="4" t="str">
        <f t="shared" si="136"/>
        <v>2023/01/10</v>
      </c>
      <c r="BL295" s="4" t="str">
        <f t="shared" si="137"/>
        <v>2023/01/10</v>
      </c>
      <c r="BM295" s="4" t="str">
        <f t="shared" si="138"/>
        <v>2024/06/30</v>
      </c>
      <c r="BN295" s="4" t="str">
        <f t="shared" si="139"/>
        <v>2024/06/30</v>
      </c>
      <c r="BO295" s="15" t="str">
        <f t="shared" si="126"/>
        <v>2023/01/10</v>
      </c>
      <c r="BP295" s="15" t="str">
        <f t="shared" si="127"/>
        <v>2023/01/10</v>
      </c>
      <c r="BQ295" s="15" t="str">
        <f t="shared" si="128"/>
        <v>2024/06/30</v>
      </c>
      <c r="BR295" s="15" t="str">
        <f t="shared" si="140"/>
        <v>2024/06/30</v>
      </c>
      <c r="BS295" s="15" t="str">
        <f t="shared" si="141"/>
        <v>OK</v>
      </c>
      <c r="BT295" s="15" t="str">
        <f t="shared" si="142"/>
        <v>OK</v>
      </c>
      <c r="BU295" s="15" t="str">
        <f t="shared" si="143"/>
        <v>OK</v>
      </c>
      <c r="BV295" s="15" t="str">
        <f t="shared" si="144"/>
        <v>OK</v>
      </c>
      <c r="BW295" s="16">
        <f t="shared" si="129"/>
        <v>0</v>
      </c>
      <c r="BX295" s="16">
        <f t="shared" si="130"/>
        <v>537</v>
      </c>
      <c r="BY295">
        <f t="shared" si="145"/>
        <v>0</v>
      </c>
      <c r="BZ295" t="str">
        <f t="shared" si="146"/>
        <v>OK</v>
      </c>
      <c r="CA295" t="str">
        <f t="shared" si="147"/>
        <v>OK</v>
      </c>
      <c r="CB295" t="str">
        <f t="shared" si="148"/>
        <v>OK</v>
      </c>
      <c r="CC295" t="str">
        <f t="shared" si="149"/>
        <v>OK</v>
      </c>
      <c r="CD295" s="43" t="s">
        <v>904</v>
      </c>
      <c r="CE295" s="44" t="s">
        <v>904</v>
      </c>
      <c r="CF295" s="44" t="s">
        <v>427</v>
      </c>
      <c r="CH295" s="8">
        <f t="shared" si="150"/>
        <v>0</v>
      </c>
      <c r="CI295" s="8">
        <f t="shared" si="123"/>
        <v>45473</v>
      </c>
      <c r="CJ295">
        <f t="shared" si="131"/>
        <v>0</v>
      </c>
    </row>
    <row r="296" spans="1:88" ht="15.75" thickBot="1" x14ac:dyDescent="0.3">
      <c r="A296" s="1">
        <v>286</v>
      </c>
      <c r="B296" t="s">
        <v>1948</v>
      </c>
      <c r="C296" s="3" t="s">
        <v>58</v>
      </c>
      <c r="D296" s="3" t="s">
        <v>56</v>
      </c>
      <c r="E296" s="3" t="s">
        <v>396</v>
      </c>
      <c r="F296" s="3" t="s">
        <v>896</v>
      </c>
      <c r="G296" s="3" t="s">
        <v>1268</v>
      </c>
      <c r="H296" s="3" t="s">
        <v>140</v>
      </c>
      <c r="I296" s="3">
        <v>2950000</v>
      </c>
      <c r="J296" s="3" t="s">
        <v>269</v>
      </c>
      <c r="K296" s="3" t="s">
        <v>903</v>
      </c>
      <c r="L296" s="3" t="s">
        <v>280</v>
      </c>
      <c r="M296" s="4" t="s">
        <v>904</v>
      </c>
      <c r="N296" s="3" t="s">
        <v>61</v>
      </c>
      <c r="O296" s="3" t="s">
        <v>72</v>
      </c>
      <c r="P296" s="3">
        <v>94421495</v>
      </c>
      <c r="Q296" s="3"/>
      <c r="R296" s="3" t="s">
        <v>56</v>
      </c>
      <c r="S296" s="3" t="s">
        <v>56</v>
      </c>
      <c r="T296" s="3" t="s">
        <v>1269</v>
      </c>
      <c r="U296" s="3">
        <v>2950000</v>
      </c>
      <c r="V296" s="3" t="s">
        <v>242</v>
      </c>
      <c r="W296" s="3" t="s">
        <v>68</v>
      </c>
      <c r="X296" s="3" t="s">
        <v>56</v>
      </c>
      <c r="Y296" s="3">
        <v>0</v>
      </c>
      <c r="Z296" s="3">
        <v>537</v>
      </c>
      <c r="AA296" s="3" t="s">
        <v>84</v>
      </c>
      <c r="AB296" s="3">
        <v>0</v>
      </c>
      <c r="AC296" s="3" t="s">
        <v>68</v>
      </c>
      <c r="AD296" s="3" t="s">
        <v>56</v>
      </c>
      <c r="AE296" s="3"/>
      <c r="AF296" s="3"/>
      <c r="AG296" s="4" t="s">
        <v>904</v>
      </c>
      <c r="AH296" s="3">
        <v>2950000</v>
      </c>
      <c r="AI296" s="3">
        <v>0</v>
      </c>
      <c r="AJ296" s="3" t="s">
        <v>77</v>
      </c>
      <c r="AK296" s="3" t="s">
        <v>61</v>
      </c>
      <c r="AL296" s="3" t="s">
        <v>72</v>
      </c>
      <c r="AM296" s="3">
        <v>51700138</v>
      </c>
      <c r="AN296" s="3"/>
      <c r="AO296" s="3" t="s">
        <v>56</v>
      </c>
      <c r="AP296" s="3" t="s">
        <v>56</v>
      </c>
      <c r="AQ296" s="3" t="s">
        <v>906</v>
      </c>
      <c r="AR296" s="4" t="s">
        <v>427</v>
      </c>
      <c r="AS296" s="4" t="s">
        <v>427</v>
      </c>
      <c r="AT296" s="3" t="s">
        <v>1270</v>
      </c>
      <c r="AU296" s="6" t="s">
        <v>901</v>
      </c>
      <c r="AV296" s="6" t="s">
        <v>3600</v>
      </c>
      <c r="AW296" s="3" t="str">
        <f t="shared" si="132"/>
        <v>2019000050067</v>
      </c>
      <c r="AX296" t="str">
        <f>VLOOKUP(AW296,'447 F23.8  PROYECTOS DE INVE...'!$F$10:$P$694,11,0)</f>
        <v>2021/09/13</v>
      </c>
      <c r="AY296" s="3"/>
      <c r="AZ296" s="3" t="str">
        <f t="shared" si="124"/>
        <v>2023/01/10</v>
      </c>
      <c r="BA296" s="18" t="str">
        <f>VLOOKUP(AW296,'447 F23.8  PROYECTOS DE INVE...'!$JE$10:$JE$68,1,FALSE)</f>
        <v>2019000050067</v>
      </c>
      <c r="BB296" s="3" t="str">
        <f t="shared" si="133"/>
        <v>4 LIQUIDADO</v>
      </c>
      <c r="BC296" s="40" t="str">
        <f>VLOOKUP(BA296,'447 F23.8  PROYECTOS DE INVE...'!$F$10:$R$770,13,0)</f>
        <v>1 APROBADO</v>
      </c>
      <c r="BD296" s="40" t="str">
        <f t="shared" si="134"/>
        <v>4 LIQUIDADO1 APROBADO</v>
      </c>
      <c r="BG296" t="str">
        <f>IFERROR(VLOOKUP('448 F23.9  CONTRATOS REALIZA...'!BD296,Hoja1!$F$2:$G$7,2,0),"ERROR")</f>
        <v>ERROR</v>
      </c>
      <c r="BH296" s="3" t="str">
        <f t="shared" si="135"/>
        <v>40 ASIGNACIÓN PARA LA INVERSIÓN REGIONAL - DEPARTAMENTOS ART. 209 DE LA LEY 2056 DE 2020</v>
      </c>
      <c r="BI296" t="str">
        <f>VLOOKUP(F296,'447 F23.8  PROYECTOS DE INVE...'!$F$10:$U$68,16,0)</f>
        <v>40 ASIGNACIÓN PARA LA INVERSIÓN REGIONAL - DEPARTAMENTOS ART. 209 DE LA LEY 2056 DE 2020</v>
      </c>
      <c r="BJ296" t="b">
        <f t="shared" si="125"/>
        <v>1</v>
      </c>
      <c r="BK296" s="4" t="str">
        <f t="shared" si="136"/>
        <v>2023/01/10</v>
      </c>
      <c r="BL296" s="4" t="str">
        <f t="shared" si="137"/>
        <v>2023/01/10</v>
      </c>
      <c r="BM296" s="4" t="str">
        <f t="shared" si="138"/>
        <v>2024/06/30</v>
      </c>
      <c r="BN296" s="4" t="str">
        <f t="shared" si="139"/>
        <v>2024/06/30</v>
      </c>
      <c r="BO296" s="15" t="str">
        <f t="shared" si="126"/>
        <v>2023/01/10</v>
      </c>
      <c r="BP296" s="15" t="str">
        <f t="shared" si="127"/>
        <v>2023/01/10</v>
      </c>
      <c r="BQ296" s="15" t="str">
        <f t="shared" si="128"/>
        <v>2024/06/30</v>
      </c>
      <c r="BR296" s="15" t="str">
        <f t="shared" si="140"/>
        <v>2024/06/30</v>
      </c>
      <c r="BS296" s="15" t="str">
        <f t="shared" si="141"/>
        <v>OK</v>
      </c>
      <c r="BT296" s="15" t="str">
        <f t="shared" si="142"/>
        <v>OK</v>
      </c>
      <c r="BU296" s="15" t="str">
        <f t="shared" si="143"/>
        <v>OK</v>
      </c>
      <c r="BV296" s="15" t="str">
        <f t="shared" si="144"/>
        <v>OK</v>
      </c>
      <c r="BW296" s="16">
        <f t="shared" si="129"/>
        <v>0</v>
      </c>
      <c r="BX296" s="16">
        <f t="shared" si="130"/>
        <v>537</v>
      </c>
      <c r="BY296">
        <f t="shared" si="145"/>
        <v>0</v>
      </c>
      <c r="BZ296" t="str">
        <f t="shared" si="146"/>
        <v>OK</v>
      </c>
      <c r="CA296" t="str">
        <f t="shared" si="147"/>
        <v>OK</v>
      </c>
      <c r="CB296" t="str">
        <f t="shared" si="148"/>
        <v>OK</v>
      </c>
      <c r="CC296" t="str">
        <f t="shared" si="149"/>
        <v>OK</v>
      </c>
      <c r="CD296" s="43" t="s">
        <v>904</v>
      </c>
      <c r="CE296" s="44" t="s">
        <v>904</v>
      </c>
      <c r="CF296" s="44" t="s">
        <v>427</v>
      </c>
      <c r="CH296" s="8">
        <f t="shared" si="150"/>
        <v>0</v>
      </c>
      <c r="CI296" s="8">
        <f t="shared" si="123"/>
        <v>45473</v>
      </c>
      <c r="CJ296">
        <f t="shared" si="131"/>
        <v>0</v>
      </c>
    </row>
    <row r="297" spans="1:88" ht="15.75" thickBot="1" x14ac:dyDescent="0.3">
      <c r="A297" s="1">
        <v>287</v>
      </c>
      <c r="B297" t="s">
        <v>1949</v>
      </c>
      <c r="C297" s="3" t="s">
        <v>58</v>
      </c>
      <c r="D297" s="3" t="s">
        <v>56</v>
      </c>
      <c r="E297" s="3" t="s">
        <v>396</v>
      </c>
      <c r="F297" s="3" t="s">
        <v>896</v>
      </c>
      <c r="G297" s="3" t="s">
        <v>1271</v>
      </c>
      <c r="H297" s="3" t="s">
        <v>140</v>
      </c>
      <c r="I297" s="3">
        <v>4000000</v>
      </c>
      <c r="J297" s="3" t="s">
        <v>269</v>
      </c>
      <c r="K297" s="3" t="s">
        <v>903</v>
      </c>
      <c r="L297" s="3" t="s">
        <v>280</v>
      </c>
      <c r="M297" s="4" t="s">
        <v>904</v>
      </c>
      <c r="N297" s="3" t="s">
        <v>61</v>
      </c>
      <c r="O297" s="3" t="s">
        <v>72</v>
      </c>
      <c r="P297" s="3">
        <v>1030604847</v>
      </c>
      <c r="Q297" s="3"/>
      <c r="R297" s="3" t="s">
        <v>56</v>
      </c>
      <c r="S297" s="3" t="s">
        <v>56</v>
      </c>
      <c r="T297" s="3" t="s">
        <v>1272</v>
      </c>
      <c r="U297" s="3">
        <v>4000000</v>
      </c>
      <c r="V297" s="3" t="s">
        <v>242</v>
      </c>
      <c r="W297" s="3" t="s">
        <v>68</v>
      </c>
      <c r="X297" s="3" t="s">
        <v>56</v>
      </c>
      <c r="Y297" s="3">
        <v>0</v>
      </c>
      <c r="Z297" s="3">
        <v>537</v>
      </c>
      <c r="AA297" s="3" t="s">
        <v>84</v>
      </c>
      <c r="AB297" s="3">
        <v>0</v>
      </c>
      <c r="AC297" s="3" t="s">
        <v>68</v>
      </c>
      <c r="AD297" s="3" t="s">
        <v>56</v>
      </c>
      <c r="AE297" s="3"/>
      <c r="AF297" s="3"/>
      <c r="AG297" s="4" t="s">
        <v>904</v>
      </c>
      <c r="AH297" s="3">
        <v>4000000</v>
      </c>
      <c r="AI297" s="3">
        <v>0</v>
      </c>
      <c r="AJ297" s="3" t="s">
        <v>77</v>
      </c>
      <c r="AK297" s="3" t="s">
        <v>61</v>
      </c>
      <c r="AL297" s="3" t="s">
        <v>72</v>
      </c>
      <c r="AM297" s="3">
        <v>51700138</v>
      </c>
      <c r="AN297" s="3"/>
      <c r="AO297" s="3" t="s">
        <v>56</v>
      </c>
      <c r="AP297" s="3" t="s">
        <v>56</v>
      </c>
      <c r="AQ297" s="3" t="s">
        <v>906</v>
      </c>
      <c r="AR297" s="4" t="s">
        <v>427</v>
      </c>
      <c r="AS297" s="4" t="s">
        <v>427</v>
      </c>
      <c r="AT297" s="3" t="s">
        <v>1273</v>
      </c>
      <c r="AU297" s="6" t="s">
        <v>901</v>
      </c>
      <c r="AV297" s="6" t="s">
        <v>3600</v>
      </c>
      <c r="AW297" s="3" t="str">
        <f t="shared" si="132"/>
        <v>2019000050067</v>
      </c>
      <c r="AX297" t="str">
        <f>VLOOKUP(AW297,'447 F23.8  PROYECTOS DE INVE...'!$F$10:$P$694,11,0)</f>
        <v>2021/09/13</v>
      </c>
      <c r="AY297" s="3"/>
      <c r="AZ297" s="3" t="str">
        <f t="shared" si="124"/>
        <v>2023/01/10</v>
      </c>
      <c r="BA297" s="18" t="str">
        <f>VLOOKUP(AW297,'447 F23.8  PROYECTOS DE INVE...'!$JE$10:$JE$68,1,FALSE)</f>
        <v>2019000050067</v>
      </c>
      <c r="BB297" s="3" t="str">
        <f t="shared" si="133"/>
        <v>4 LIQUIDADO</v>
      </c>
      <c r="BC297" s="40" t="str">
        <f>VLOOKUP(BA297,'447 F23.8  PROYECTOS DE INVE...'!$F$10:$R$770,13,0)</f>
        <v>1 APROBADO</v>
      </c>
      <c r="BD297" s="40" t="str">
        <f t="shared" si="134"/>
        <v>4 LIQUIDADO1 APROBADO</v>
      </c>
      <c r="BG297" t="str">
        <f>IFERROR(VLOOKUP('448 F23.9  CONTRATOS REALIZA...'!BD297,Hoja1!$F$2:$G$7,2,0),"ERROR")</f>
        <v>ERROR</v>
      </c>
      <c r="BH297" s="3" t="str">
        <f t="shared" si="135"/>
        <v>40 ASIGNACIÓN PARA LA INVERSIÓN REGIONAL - DEPARTAMENTOS ART. 209 DE LA LEY 2056 DE 2020</v>
      </c>
      <c r="BI297" t="str">
        <f>VLOOKUP(F297,'447 F23.8  PROYECTOS DE INVE...'!$F$10:$U$68,16,0)</f>
        <v>40 ASIGNACIÓN PARA LA INVERSIÓN REGIONAL - DEPARTAMENTOS ART. 209 DE LA LEY 2056 DE 2020</v>
      </c>
      <c r="BJ297" t="b">
        <f t="shared" si="125"/>
        <v>1</v>
      </c>
      <c r="BK297" s="4" t="str">
        <f t="shared" si="136"/>
        <v>2023/01/10</v>
      </c>
      <c r="BL297" s="4" t="str">
        <f t="shared" si="137"/>
        <v>2023/01/10</v>
      </c>
      <c r="BM297" s="4" t="str">
        <f t="shared" si="138"/>
        <v>2024/06/30</v>
      </c>
      <c r="BN297" s="4" t="str">
        <f t="shared" si="139"/>
        <v>2024/06/30</v>
      </c>
      <c r="BO297" s="15" t="str">
        <f t="shared" si="126"/>
        <v>2023/01/10</v>
      </c>
      <c r="BP297" s="15" t="str">
        <f t="shared" si="127"/>
        <v>2023/01/10</v>
      </c>
      <c r="BQ297" s="15" t="str">
        <f t="shared" si="128"/>
        <v>2024/06/30</v>
      </c>
      <c r="BR297" s="15" t="str">
        <f t="shared" si="140"/>
        <v>2024/06/30</v>
      </c>
      <c r="BS297" s="15" t="str">
        <f t="shared" si="141"/>
        <v>OK</v>
      </c>
      <c r="BT297" s="15" t="str">
        <f t="shared" si="142"/>
        <v>OK</v>
      </c>
      <c r="BU297" s="15" t="str">
        <f t="shared" si="143"/>
        <v>OK</v>
      </c>
      <c r="BV297" s="15" t="str">
        <f t="shared" si="144"/>
        <v>OK</v>
      </c>
      <c r="BW297" s="16">
        <f t="shared" si="129"/>
        <v>0</v>
      </c>
      <c r="BX297" s="16">
        <f t="shared" si="130"/>
        <v>537</v>
      </c>
      <c r="BY297">
        <f t="shared" si="145"/>
        <v>0</v>
      </c>
      <c r="BZ297" t="str">
        <f t="shared" si="146"/>
        <v>OK</v>
      </c>
      <c r="CA297" t="str">
        <f t="shared" si="147"/>
        <v>OK</v>
      </c>
      <c r="CB297" t="str">
        <f t="shared" si="148"/>
        <v>OK</v>
      </c>
      <c r="CC297" t="str">
        <f t="shared" si="149"/>
        <v>OK</v>
      </c>
      <c r="CD297" s="43" t="s">
        <v>904</v>
      </c>
      <c r="CE297" s="44" t="s">
        <v>904</v>
      </c>
      <c r="CF297" s="44" t="s">
        <v>427</v>
      </c>
      <c r="CH297" s="8">
        <f t="shared" si="150"/>
        <v>0</v>
      </c>
      <c r="CI297" s="8">
        <f t="shared" si="123"/>
        <v>45473</v>
      </c>
      <c r="CJ297">
        <f t="shared" si="131"/>
        <v>0</v>
      </c>
    </row>
    <row r="298" spans="1:88" ht="15.75" thickBot="1" x14ac:dyDescent="0.3">
      <c r="A298" s="1">
        <v>288</v>
      </c>
      <c r="B298" t="s">
        <v>1950</v>
      </c>
      <c r="C298" s="3" t="s">
        <v>58</v>
      </c>
      <c r="D298" s="3" t="s">
        <v>56</v>
      </c>
      <c r="E298" s="3" t="s">
        <v>396</v>
      </c>
      <c r="F298" s="3" t="s">
        <v>896</v>
      </c>
      <c r="G298" s="3" t="s">
        <v>1274</v>
      </c>
      <c r="H298" s="3" t="s">
        <v>140</v>
      </c>
      <c r="I298" s="3">
        <v>3000000</v>
      </c>
      <c r="J298" s="3" t="s">
        <v>269</v>
      </c>
      <c r="K298" s="3" t="s">
        <v>903</v>
      </c>
      <c r="L298" s="3" t="s">
        <v>280</v>
      </c>
      <c r="M298" s="4" t="s">
        <v>904</v>
      </c>
      <c r="N298" s="3" t="s">
        <v>61</v>
      </c>
      <c r="O298" s="3" t="s">
        <v>72</v>
      </c>
      <c r="P298" s="3">
        <v>51906514</v>
      </c>
      <c r="Q298" s="3"/>
      <c r="R298" s="3" t="s">
        <v>56</v>
      </c>
      <c r="S298" s="3" t="s">
        <v>56</v>
      </c>
      <c r="T298" s="3" t="s">
        <v>1275</v>
      </c>
      <c r="U298" s="3">
        <v>3000000</v>
      </c>
      <c r="V298" s="3" t="s">
        <v>242</v>
      </c>
      <c r="W298" s="3" t="s">
        <v>68</v>
      </c>
      <c r="X298" s="3" t="s">
        <v>56</v>
      </c>
      <c r="Y298" s="3">
        <v>0</v>
      </c>
      <c r="Z298" s="3">
        <v>537</v>
      </c>
      <c r="AA298" s="3" t="s">
        <v>84</v>
      </c>
      <c r="AB298" s="3">
        <v>0</v>
      </c>
      <c r="AC298" s="3" t="s">
        <v>68</v>
      </c>
      <c r="AD298" s="3" t="s">
        <v>56</v>
      </c>
      <c r="AE298" s="3"/>
      <c r="AF298" s="3"/>
      <c r="AG298" s="4" t="s">
        <v>904</v>
      </c>
      <c r="AH298" s="3">
        <v>3000000</v>
      </c>
      <c r="AI298" s="3">
        <v>0</v>
      </c>
      <c r="AJ298" s="3" t="s">
        <v>77</v>
      </c>
      <c r="AK298" s="3" t="s">
        <v>61</v>
      </c>
      <c r="AL298" s="3" t="s">
        <v>72</v>
      </c>
      <c r="AM298" s="3">
        <v>51700138</v>
      </c>
      <c r="AN298" s="3"/>
      <c r="AO298" s="3" t="s">
        <v>56</v>
      </c>
      <c r="AP298" s="3" t="s">
        <v>56</v>
      </c>
      <c r="AQ298" s="3" t="s">
        <v>906</v>
      </c>
      <c r="AR298" s="4" t="s">
        <v>427</v>
      </c>
      <c r="AS298" s="4" t="s">
        <v>427</v>
      </c>
      <c r="AT298" s="3" t="s">
        <v>1276</v>
      </c>
      <c r="AU298" s="6" t="s">
        <v>901</v>
      </c>
      <c r="AV298" s="6" t="s">
        <v>3600</v>
      </c>
      <c r="AW298" s="3" t="str">
        <f t="shared" si="132"/>
        <v>2019000050067</v>
      </c>
      <c r="AX298" t="str">
        <f>VLOOKUP(AW298,'447 F23.8  PROYECTOS DE INVE...'!$F$10:$P$694,11,0)</f>
        <v>2021/09/13</v>
      </c>
      <c r="AY298" s="3"/>
      <c r="AZ298" s="3" t="str">
        <f t="shared" si="124"/>
        <v>2023/01/10</v>
      </c>
      <c r="BA298" s="18" t="str">
        <f>VLOOKUP(AW298,'447 F23.8  PROYECTOS DE INVE...'!$JE$10:$JE$68,1,FALSE)</f>
        <v>2019000050067</v>
      </c>
      <c r="BB298" s="3" t="str">
        <f t="shared" si="133"/>
        <v>4 LIQUIDADO</v>
      </c>
      <c r="BC298" s="40" t="str">
        <f>VLOOKUP(BA298,'447 F23.8  PROYECTOS DE INVE...'!$F$10:$R$770,13,0)</f>
        <v>1 APROBADO</v>
      </c>
      <c r="BD298" s="40" t="str">
        <f t="shared" si="134"/>
        <v>4 LIQUIDADO1 APROBADO</v>
      </c>
      <c r="BG298" t="str">
        <f>IFERROR(VLOOKUP('448 F23.9  CONTRATOS REALIZA...'!BD298,Hoja1!$F$2:$G$7,2,0),"ERROR")</f>
        <v>ERROR</v>
      </c>
      <c r="BH298" s="3" t="str">
        <f t="shared" si="135"/>
        <v>40 ASIGNACIÓN PARA LA INVERSIÓN REGIONAL - DEPARTAMENTOS ART. 209 DE LA LEY 2056 DE 2020</v>
      </c>
      <c r="BI298" t="str">
        <f>VLOOKUP(F298,'447 F23.8  PROYECTOS DE INVE...'!$F$10:$U$68,16,0)</f>
        <v>40 ASIGNACIÓN PARA LA INVERSIÓN REGIONAL - DEPARTAMENTOS ART. 209 DE LA LEY 2056 DE 2020</v>
      </c>
      <c r="BJ298" t="b">
        <f t="shared" si="125"/>
        <v>1</v>
      </c>
      <c r="BK298" s="4" t="str">
        <f t="shared" si="136"/>
        <v>2023/01/10</v>
      </c>
      <c r="BL298" s="4" t="str">
        <f t="shared" si="137"/>
        <v>2023/01/10</v>
      </c>
      <c r="BM298" s="4" t="str">
        <f t="shared" si="138"/>
        <v>2024/06/30</v>
      </c>
      <c r="BN298" s="4" t="str">
        <f t="shared" si="139"/>
        <v>2024/06/30</v>
      </c>
      <c r="BO298" s="15" t="str">
        <f t="shared" si="126"/>
        <v>2023/01/10</v>
      </c>
      <c r="BP298" s="15" t="str">
        <f t="shared" si="127"/>
        <v>2023/01/10</v>
      </c>
      <c r="BQ298" s="15" t="str">
        <f t="shared" si="128"/>
        <v>2024/06/30</v>
      </c>
      <c r="BR298" s="15" t="str">
        <f t="shared" si="140"/>
        <v>2024/06/30</v>
      </c>
      <c r="BS298" s="15" t="str">
        <f t="shared" si="141"/>
        <v>OK</v>
      </c>
      <c r="BT298" s="15" t="str">
        <f t="shared" si="142"/>
        <v>OK</v>
      </c>
      <c r="BU298" s="15" t="str">
        <f t="shared" si="143"/>
        <v>OK</v>
      </c>
      <c r="BV298" s="15" t="str">
        <f t="shared" si="144"/>
        <v>OK</v>
      </c>
      <c r="BW298" s="16">
        <f t="shared" si="129"/>
        <v>0</v>
      </c>
      <c r="BX298" s="16">
        <f t="shared" si="130"/>
        <v>537</v>
      </c>
      <c r="BY298">
        <f t="shared" si="145"/>
        <v>0</v>
      </c>
      <c r="BZ298" t="str">
        <f t="shared" si="146"/>
        <v>OK</v>
      </c>
      <c r="CA298" t="str">
        <f t="shared" si="147"/>
        <v>OK</v>
      </c>
      <c r="CB298" t="str">
        <f t="shared" si="148"/>
        <v>OK</v>
      </c>
      <c r="CC298" t="str">
        <f t="shared" si="149"/>
        <v>OK</v>
      </c>
      <c r="CD298" s="43" t="s">
        <v>904</v>
      </c>
      <c r="CE298" s="44" t="s">
        <v>904</v>
      </c>
      <c r="CF298" s="44" t="s">
        <v>427</v>
      </c>
      <c r="CH298" s="8">
        <f t="shared" si="150"/>
        <v>0</v>
      </c>
      <c r="CI298" s="8">
        <f t="shared" si="123"/>
        <v>45473</v>
      </c>
      <c r="CJ298">
        <f t="shared" si="131"/>
        <v>0</v>
      </c>
    </row>
    <row r="299" spans="1:88" ht="15.75" thickBot="1" x14ac:dyDescent="0.3">
      <c r="A299" s="1">
        <v>289</v>
      </c>
      <c r="B299" t="s">
        <v>1951</v>
      </c>
      <c r="C299" s="3" t="s">
        <v>58</v>
      </c>
      <c r="D299" s="3" t="s">
        <v>56</v>
      </c>
      <c r="E299" s="3" t="s">
        <v>396</v>
      </c>
      <c r="F299" s="3" t="s">
        <v>896</v>
      </c>
      <c r="G299" s="3" t="s">
        <v>1277</v>
      </c>
      <c r="H299" s="3" t="s">
        <v>140</v>
      </c>
      <c r="I299" s="3">
        <v>2000000</v>
      </c>
      <c r="J299" s="3" t="s">
        <v>269</v>
      </c>
      <c r="K299" s="3" t="s">
        <v>903</v>
      </c>
      <c r="L299" s="3" t="s">
        <v>280</v>
      </c>
      <c r="M299" s="4" t="s">
        <v>904</v>
      </c>
      <c r="N299" s="3" t="s">
        <v>61</v>
      </c>
      <c r="O299" s="3" t="s">
        <v>72</v>
      </c>
      <c r="P299" s="3">
        <v>19767543</v>
      </c>
      <c r="Q299" s="3"/>
      <c r="R299" s="3" t="s">
        <v>56</v>
      </c>
      <c r="S299" s="3" t="s">
        <v>56</v>
      </c>
      <c r="T299" s="3" t="s">
        <v>1278</v>
      </c>
      <c r="U299" s="3">
        <v>2000000</v>
      </c>
      <c r="V299" s="3" t="s">
        <v>242</v>
      </c>
      <c r="W299" s="3" t="s">
        <v>68</v>
      </c>
      <c r="X299" s="3" t="s">
        <v>56</v>
      </c>
      <c r="Y299" s="3">
        <v>0</v>
      </c>
      <c r="Z299" s="3">
        <v>537</v>
      </c>
      <c r="AA299" s="3" t="s">
        <v>84</v>
      </c>
      <c r="AB299" s="3">
        <v>0</v>
      </c>
      <c r="AC299" s="3" t="s">
        <v>68</v>
      </c>
      <c r="AD299" s="3" t="s">
        <v>56</v>
      </c>
      <c r="AE299" s="3"/>
      <c r="AF299" s="3"/>
      <c r="AG299" s="4" t="s">
        <v>904</v>
      </c>
      <c r="AH299" s="3">
        <v>2000000</v>
      </c>
      <c r="AI299" s="3">
        <v>0</v>
      </c>
      <c r="AJ299" s="3" t="s">
        <v>77</v>
      </c>
      <c r="AK299" s="3" t="s">
        <v>61</v>
      </c>
      <c r="AL299" s="3" t="s">
        <v>72</v>
      </c>
      <c r="AM299" s="3">
        <v>51700138</v>
      </c>
      <c r="AN299" s="3"/>
      <c r="AO299" s="3" t="s">
        <v>56</v>
      </c>
      <c r="AP299" s="3" t="s">
        <v>56</v>
      </c>
      <c r="AQ299" s="3" t="s">
        <v>906</v>
      </c>
      <c r="AR299" s="4" t="s">
        <v>427</v>
      </c>
      <c r="AS299" s="4" t="s">
        <v>427</v>
      </c>
      <c r="AT299" s="3" t="s">
        <v>1279</v>
      </c>
      <c r="AU299" s="6" t="s">
        <v>901</v>
      </c>
      <c r="AV299" s="6" t="s">
        <v>3600</v>
      </c>
      <c r="AW299" s="3" t="str">
        <f t="shared" si="132"/>
        <v>2019000050067</v>
      </c>
      <c r="AX299" t="str">
        <f>VLOOKUP(AW299,'447 F23.8  PROYECTOS DE INVE...'!$F$10:$P$694,11,0)</f>
        <v>2021/09/13</v>
      </c>
      <c r="AY299" s="3"/>
      <c r="AZ299" s="3" t="str">
        <f t="shared" si="124"/>
        <v>2023/01/10</v>
      </c>
      <c r="BA299" s="18" t="str">
        <f>VLOOKUP(AW299,'447 F23.8  PROYECTOS DE INVE...'!$JE$10:$JE$68,1,FALSE)</f>
        <v>2019000050067</v>
      </c>
      <c r="BB299" s="3" t="str">
        <f t="shared" si="133"/>
        <v>4 LIQUIDADO</v>
      </c>
      <c r="BC299" s="40" t="str">
        <f>VLOOKUP(BA299,'447 F23.8  PROYECTOS DE INVE...'!$F$10:$R$770,13,0)</f>
        <v>1 APROBADO</v>
      </c>
      <c r="BD299" s="40" t="str">
        <f t="shared" si="134"/>
        <v>4 LIQUIDADO1 APROBADO</v>
      </c>
      <c r="BG299" t="str">
        <f>IFERROR(VLOOKUP('448 F23.9  CONTRATOS REALIZA...'!BD299,Hoja1!$F$2:$G$7,2,0),"ERROR")</f>
        <v>ERROR</v>
      </c>
      <c r="BH299" s="3" t="str">
        <f t="shared" si="135"/>
        <v>40 ASIGNACIÓN PARA LA INVERSIÓN REGIONAL - DEPARTAMENTOS ART. 209 DE LA LEY 2056 DE 2020</v>
      </c>
      <c r="BI299" t="str">
        <f>VLOOKUP(F299,'447 F23.8  PROYECTOS DE INVE...'!$F$10:$U$68,16,0)</f>
        <v>40 ASIGNACIÓN PARA LA INVERSIÓN REGIONAL - DEPARTAMENTOS ART. 209 DE LA LEY 2056 DE 2020</v>
      </c>
      <c r="BJ299" t="b">
        <f t="shared" si="125"/>
        <v>1</v>
      </c>
      <c r="BK299" s="4" t="str">
        <f t="shared" si="136"/>
        <v>2023/01/10</v>
      </c>
      <c r="BL299" s="4" t="str">
        <f t="shared" si="137"/>
        <v>2023/01/10</v>
      </c>
      <c r="BM299" s="4" t="str">
        <f t="shared" si="138"/>
        <v>2024/06/30</v>
      </c>
      <c r="BN299" s="4" t="str">
        <f t="shared" si="139"/>
        <v>2024/06/30</v>
      </c>
      <c r="BO299" s="15" t="str">
        <f t="shared" si="126"/>
        <v>2023/01/10</v>
      </c>
      <c r="BP299" s="15" t="str">
        <f t="shared" si="127"/>
        <v>2023/01/10</v>
      </c>
      <c r="BQ299" s="15" t="str">
        <f t="shared" si="128"/>
        <v>2024/06/30</v>
      </c>
      <c r="BR299" s="15" t="str">
        <f t="shared" si="140"/>
        <v>2024/06/30</v>
      </c>
      <c r="BS299" s="15" t="str">
        <f t="shared" si="141"/>
        <v>OK</v>
      </c>
      <c r="BT299" s="15" t="str">
        <f t="shared" si="142"/>
        <v>OK</v>
      </c>
      <c r="BU299" s="15" t="str">
        <f t="shared" si="143"/>
        <v>OK</v>
      </c>
      <c r="BV299" s="15" t="str">
        <f t="shared" si="144"/>
        <v>OK</v>
      </c>
      <c r="BW299" s="16">
        <f t="shared" si="129"/>
        <v>0</v>
      </c>
      <c r="BX299" s="16">
        <f t="shared" si="130"/>
        <v>537</v>
      </c>
      <c r="BY299">
        <f t="shared" si="145"/>
        <v>0</v>
      </c>
      <c r="BZ299" t="str">
        <f t="shared" si="146"/>
        <v>OK</v>
      </c>
      <c r="CA299" t="str">
        <f t="shared" si="147"/>
        <v>OK</v>
      </c>
      <c r="CB299" t="str">
        <f t="shared" si="148"/>
        <v>OK</v>
      </c>
      <c r="CC299" t="str">
        <f t="shared" si="149"/>
        <v>OK</v>
      </c>
      <c r="CD299" s="43" t="s">
        <v>904</v>
      </c>
      <c r="CE299" s="44" t="s">
        <v>904</v>
      </c>
      <c r="CF299" s="44" t="s">
        <v>629</v>
      </c>
      <c r="CH299" s="8">
        <f t="shared" si="150"/>
        <v>-184</v>
      </c>
      <c r="CI299" s="8">
        <f t="shared" si="123"/>
        <v>45473</v>
      </c>
      <c r="CJ299">
        <f t="shared" si="131"/>
        <v>0</v>
      </c>
    </row>
    <row r="300" spans="1:88" ht="15.75" thickBot="1" x14ac:dyDescent="0.3">
      <c r="A300" s="1">
        <v>290</v>
      </c>
      <c r="B300" t="s">
        <v>1952</v>
      </c>
      <c r="C300" s="3" t="s">
        <v>58</v>
      </c>
      <c r="D300" s="3" t="s">
        <v>56</v>
      </c>
      <c r="E300" s="3" t="s">
        <v>396</v>
      </c>
      <c r="F300" s="3" t="s">
        <v>896</v>
      </c>
      <c r="G300" s="3" t="s">
        <v>1280</v>
      </c>
      <c r="H300" s="3" t="s">
        <v>140</v>
      </c>
      <c r="I300" s="3">
        <v>6000000</v>
      </c>
      <c r="J300" s="3" t="s">
        <v>269</v>
      </c>
      <c r="K300" s="3" t="s">
        <v>903</v>
      </c>
      <c r="L300" s="3" t="s">
        <v>280</v>
      </c>
      <c r="M300" s="4" t="s">
        <v>904</v>
      </c>
      <c r="N300" s="3" t="s">
        <v>61</v>
      </c>
      <c r="O300" s="3" t="s">
        <v>72</v>
      </c>
      <c r="P300" s="3">
        <v>80434494</v>
      </c>
      <c r="Q300" s="3"/>
      <c r="R300" s="3" t="s">
        <v>56</v>
      </c>
      <c r="S300" s="3" t="s">
        <v>56</v>
      </c>
      <c r="T300" s="3" t="s">
        <v>1281</v>
      </c>
      <c r="U300" s="3">
        <v>6000000</v>
      </c>
      <c r="V300" s="3" t="s">
        <v>242</v>
      </c>
      <c r="W300" s="3" t="s">
        <v>68</v>
      </c>
      <c r="X300" s="3" t="s">
        <v>56</v>
      </c>
      <c r="Y300" s="3">
        <v>0</v>
      </c>
      <c r="Z300" s="3">
        <v>537</v>
      </c>
      <c r="AA300" s="3" t="s">
        <v>84</v>
      </c>
      <c r="AB300" s="3">
        <v>0</v>
      </c>
      <c r="AC300" s="3" t="s">
        <v>68</v>
      </c>
      <c r="AD300" s="3" t="s">
        <v>56</v>
      </c>
      <c r="AE300" s="3"/>
      <c r="AF300" s="3"/>
      <c r="AG300" s="4" t="s">
        <v>904</v>
      </c>
      <c r="AH300" s="3">
        <v>6000000</v>
      </c>
      <c r="AI300" s="3">
        <v>0</v>
      </c>
      <c r="AJ300" s="3" t="s">
        <v>77</v>
      </c>
      <c r="AK300" s="3" t="s">
        <v>61</v>
      </c>
      <c r="AL300" s="3" t="s">
        <v>72</v>
      </c>
      <c r="AM300" s="3">
        <v>51700138</v>
      </c>
      <c r="AN300" s="3"/>
      <c r="AO300" s="3" t="s">
        <v>56</v>
      </c>
      <c r="AP300" s="3" t="s">
        <v>56</v>
      </c>
      <c r="AQ300" s="3" t="s">
        <v>906</v>
      </c>
      <c r="AR300" s="4" t="s">
        <v>427</v>
      </c>
      <c r="AS300" s="4" t="s">
        <v>427</v>
      </c>
      <c r="AT300" s="3" t="s">
        <v>1282</v>
      </c>
      <c r="AU300" s="6" t="s">
        <v>901</v>
      </c>
      <c r="AV300" s="6" t="s">
        <v>3600</v>
      </c>
      <c r="AW300" s="3" t="str">
        <f t="shared" si="132"/>
        <v>2019000050067</v>
      </c>
      <c r="AX300" t="str">
        <f>VLOOKUP(AW300,'447 F23.8  PROYECTOS DE INVE...'!$F$10:$P$694,11,0)</f>
        <v>2021/09/13</v>
      </c>
      <c r="AY300" s="3"/>
      <c r="AZ300" s="3" t="str">
        <f t="shared" si="124"/>
        <v>2023/01/10</v>
      </c>
      <c r="BA300" s="18" t="str">
        <f>VLOOKUP(AW300,'447 F23.8  PROYECTOS DE INVE...'!$JE$10:$JE$68,1,FALSE)</f>
        <v>2019000050067</v>
      </c>
      <c r="BB300" s="3" t="str">
        <f t="shared" si="133"/>
        <v>4 LIQUIDADO</v>
      </c>
      <c r="BC300" s="40" t="str">
        <f>VLOOKUP(BA300,'447 F23.8  PROYECTOS DE INVE...'!$F$10:$R$770,13,0)</f>
        <v>1 APROBADO</v>
      </c>
      <c r="BD300" s="40" t="str">
        <f t="shared" si="134"/>
        <v>4 LIQUIDADO1 APROBADO</v>
      </c>
      <c r="BG300" t="str">
        <f>IFERROR(VLOOKUP('448 F23.9  CONTRATOS REALIZA...'!BD300,Hoja1!$F$2:$G$7,2,0),"ERROR")</f>
        <v>ERROR</v>
      </c>
      <c r="BH300" s="3" t="str">
        <f t="shared" si="135"/>
        <v>40 ASIGNACIÓN PARA LA INVERSIÓN REGIONAL - DEPARTAMENTOS ART. 209 DE LA LEY 2056 DE 2020</v>
      </c>
      <c r="BI300" t="str">
        <f>VLOOKUP(F300,'447 F23.8  PROYECTOS DE INVE...'!$F$10:$U$68,16,0)</f>
        <v>40 ASIGNACIÓN PARA LA INVERSIÓN REGIONAL - DEPARTAMENTOS ART. 209 DE LA LEY 2056 DE 2020</v>
      </c>
      <c r="BJ300" t="b">
        <f t="shared" si="125"/>
        <v>1</v>
      </c>
      <c r="BK300" s="4" t="str">
        <f t="shared" si="136"/>
        <v>2023/01/10</v>
      </c>
      <c r="BL300" s="4" t="str">
        <f t="shared" si="137"/>
        <v>2023/01/10</v>
      </c>
      <c r="BM300" s="4" t="str">
        <f t="shared" si="138"/>
        <v>2024/06/30</v>
      </c>
      <c r="BN300" s="4" t="str">
        <f t="shared" si="139"/>
        <v>2024/06/30</v>
      </c>
      <c r="BO300" s="15" t="str">
        <f t="shared" si="126"/>
        <v>2023/01/10</v>
      </c>
      <c r="BP300" s="15" t="str">
        <f t="shared" si="127"/>
        <v>2023/01/10</v>
      </c>
      <c r="BQ300" s="15" t="str">
        <f t="shared" si="128"/>
        <v>2024/06/30</v>
      </c>
      <c r="BR300" s="15" t="str">
        <f t="shared" si="140"/>
        <v>2024/06/30</v>
      </c>
      <c r="BS300" s="15" t="str">
        <f t="shared" si="141"/>
        <v>OK</v>
      </c>
      <c r="BT300" s="15" t="str">
        <f t="shared" si="142"/>
        <v>OK</v>
      </c>
      <c r="BU300" s="15" t="str">
        <f t="shared" si="143"/>
        <v>OK</v>
      </c>
      <c r="BV300" s="15" t="str">
        <f t="shared" si="144"/>
        <v>OK</v>
      </c>
      <c r="BW300" s="16">
        <f t="shared" si="129"/>
        <v>0</v>
      </c>
      <c r="BX300" s="16">
        <f t="shared" si="130"/>
        <v>537</v>
      </c>
      <c r="BY300">
        <f t="shared" si="145"/>
        <v>0</v>
      </c>
      <c r="BZ300" t="str">
        <f t="shared" si="146"/>
        <v>OK</v>
      </c>
      <c r="CA300" t="str">
        <f t="shared" si="147"/>
        <v>OK</v>
      </c>
      <c r="CB300" t="str">
        <f t="shared" si="148"/>
        <v>OK</v>
      </c>
      <c r="CC300" t="str">
        <f t="shared" si="149"/>
        <v>OK</v>
      </c>
      <c r="CD300" s="43" t="s">
        <v>411</v>
      </c>
      <c r="CE300" s="44" t="s">
        <v>411</v>
      </c>
      <c r="CF300" s="44" t="s">
        <v>400</v>
      </c>
      <c r="CH300" s="8">
        <f t="shared" si="150"/>
        <v>-31</v>
      </c>
      <c r="CI300" s="8">
        <f t="shared" si="123"/>
        <v>45473</v>
      </c>
      <c r="CJ300">
        <f t="shared" si="131"/>
        <v>0</v>
      </c>
    </row>
    <row r="301" spans="1:88" ht="15.75" thickBot="1" x14ac:dyDescent="0.3">
      <c r="A301" s="1">
        <v>291</v>
      </c>
      <c r="B301" t="s">
        <v>1953</v>
      </c>
      <c r="C301" s="3" t="s">
        <v>58</v>
      </c>
      <c r="D301" s="3" t="s">
        <v>56</v>
      </c>
      <c r="E301" s="3" t="s">
        <v>396</v>
      </c>
      <c r="F301" s="3" t="s">
        <v>896</v>
      </c>
      <c r="G301" s="3" t="s">
        <v>1283</v>
      </c>
      <c r="H301" s="3" t="s">
        <v>140</v>
      </c>
      <c r="I301" s="3">
        <v>6000000</v>
      </c>
      <c r="J301" s="3" t="s">
        <v>269</v>
      </c>
      <c r="K301" s="3" t="s">
        <v>903</v>
      </c>
      <c r="L301" s="3" t="s">
        <v>280</v>
      </c>
      <c r="M301" s="4" t="s">
        <v>904</v>
      </c>
      <c r="N301" s="3" t="s">
        <v>61</v>
      </c>
      <c r="O301" s="3" t="s">
        <v>72</v>
      </c>
      <c r="P301" s="3">
        <v>11387306</v>
      </c>
      <c r="Q301" s="3"/>
      <c r="R301" s="3" t="s">
        <v>56</v>
      </c>
      <c r="S301" s="3" t="s">
        <v>56</v>
      </c>
      <c r="T301" s="3" t="s">
        <v>1284</v>
      </c>
      <c r="U301" s="3">
        <v>6000000</v>
      </c>
      <c r="V301" s="3" t="s">
        <v>242</v>
      </c>
      <c r="W301" s="3" t="s">
        <v>68</v>
      </c>
      <c r="X301" s="3" t="s">
        <v>56</v>
      </c>
      <c r="Y301" s="3">
        <v>0</v>
      </c>
      <c r="Z301" s="3">
        <v>537</v>
      </c>
      <c r="AA301" s="3" t="s">
        <v>84</v>
      </c>
      <c r="AB301" s="3">
        <v>0</v>
      </c>
      <c r="AC301" s="3" t="s">
        <v>68</v>
      </c>
      <c r="AD301" s="3" t="s">
        <v>56</v>
      </c>
      <c r="AE301" s="3"/>
      <c r="AF301" s="3"/>
      <c r="AG301" s="4" t="s">
        <v>904</v>
      </c>
      <c r="AH301" s="3">
        <v>6000000</v>
      </c>
      <c r="AI301" s="3">
        <v>0</v>
      </c>
      <c r="AJ301" s="3" t="s">
        <v>77</v>
      </c>
      <c r="AK301" s="3" t="s">
        <v>61</v>
      </c>
      <c r="AL301" s="3" t="s">
        <v>72</v>
      </c>
      <c r="AM301" s="3">
        <v>51700138</v>
      </c>
      <c r="AN301" s="3"/>
      <c r="AO301" s="3" t="s">
        <v>56</v>
      </c>
      <c r="AP301" s="3" t="s">
        <v>56</v>
      </c>
      <c r="AQ301" s="3" t="s">
        <v>906</v>
      </c>
      <c r="AR301" s="4" t="s">
        <v>427</v>
      </c>
      <c r="AS301" s="4" t="s">
        <v>427</v>
      </c>
      <c r="AT301" s="3" t="s">
        <v>1285</v>
      </c>
      <c r="AU301" s="6" t="s">
        <v>901</v>
      </c>
      <c r="AV301" s="6" t="s">
        <v>3600</v>
      </c>
      <c r="AW301" s="3" t="str">
        <f t="shared" si="132"/>
        <v>2019000050067</v>
      </c>
      <c r="AX301" t="str">
        <f>VLOOKUP(AW301,'447 F23.8  PROYECTOS DE INVE...'!$F$10:$P$694,11,0)</f>
        <v>2021/09/13</v>
      </c>
      <c r="AY301" s="3"/>
      <c r="AZ301" s="3" t="str">
        <f t="shared" si="124"/>
        <v>2023/01/10</v>
      </c>
      <c r="BA301" s="18" t="str">
        <f>VLOOKUP(AW301,'447 F23.8  PROYECTOS DE INVE...'!$JE$10:$JE$68,1,FALSE)</f>
        <v>2019000050067</v>
      </c>
      <c r="BB301" s="3" t="str">
        <f t="shared" si="133"/>
        <v>4 LIQUIDADO</v>
      </c>
      <c r="BC301" s="40" t="str">
        <f>VLOOKUP(BA301,'447 F23.8  PROYECTOS DE INVE...'!$F$10:$R$770,13,0)</f>
        <v>1 APROBADO</v>
      </c>
      <c r="BD301" s="40" t="str">
        <f t="shared" si="134"/>
        <v>4 LIQUIDADO1 APROBADO</v>
      </c>
      <c r="BG301" t="str">
        <f>IFERROR(VLOOKUP('448 F23.9  CONTRATOS REALIZA...'!BD301,Hoja1!$F$2:$G$7,2,0),"ERROR")</f>
        <v>ERROR</v>
      </c>
      <c r="BH301" s="3" t="str">
        <f t="shared" si="135"/>
        <v>40 ASIGNACIÓN PARA LA INVERSIÓN REGIONAL - DEPARTAMENTOS ART. 209 DE LA LEY 2056 DE 2020</v>
      </c>
      <c r="BI301" t="str">
        <f>VLOOKUP(F301,'447 F23.8  PROYECTOS DE INVE...'!$F$10:$U$68,16,0)</f>
        <v>40 ASIGNACIÓN PARA LA INVERSIÓN REGIONAL - DEPARTAMENTOS ART. 209 DE LA LEY 2056 DE 2020</v>
      </c>
      <c r="BJ301" t="b">
        <f t="shared" si="125"/>
        <v>1</v>
      </c>
      <c r="BK301" s="4" t="str">
        <f t="shared" si="136"/>
        <v>2023/01/10</v>
      </c>
      <c r="BL301" s="4" t="str">
        <f t="shared" si="137"/>
        <v>2023/01/10</v>
      </c>
      <c r="BM301" s="4" t="str">
        <f t="shared" si="138"/>
        <v>2024/06/30</v>
      </c>
      <c r="BN301" s="4" t="str">
        <f t="shared" si="139"/>
        <v>2024/06/30</v>
      </c>
      <c r="BO301" s="15" t="str">
        <f t="shared" si="126"/>
        <v>2023/01/10</v>
      </c>
      <c r="BP301" s="15" t="str">
        <f t="shared" si="127"/>
        <v>2023/01/10</v>
      </c>
      <c r="BQ301" s="15" t="str">
        <f t="shared" si="128"/>
        <v>2024/06/30</v>
      </c>
      <c r="BR301" s="15" t="str">
        <f t="shared" si="140"/>
        <v>2024/06/30</v>
      </c>
      <c r="BS301" s="15" t="str">
        <f t="shared" si="141"/>
        <v>OK</v>
      </c>
      <c r="BT301" s="15" t="str">
        <f t="shared" si="142"/>
        <v>OK</v>
      </c>
      <c r="BU301" s="15" t="str">
        <f t="shared" si="143"/>
        <v>OK</v>
      </c>
      <c r="BV301" s="15" t="str">
        <f t="shared" si="144"/>
        <v>OK</v>
      </c>
      <c r="BW301" s="16">
        <f t="shared" si="129"/>
        <v>0</v>
      </c>
      <c r="BX301" s="16">
        <f t="shared" si="130"/>
        <v>537</v>
      </c>
      <c r="BY301">
        <f t="shared" si="145"/>
        <v>0</v>
      </c>
      <c r="BZ301" t="str">
        <f t="shared" si="146"/>
        <v>OK</v>
      </c>
      <c r="CA301" t="str">
        <f t="shared" si="147"/>
        <v>OK</v>
      </c>
      <c r="CB301" t="str">
        <f t="shared" si="148"/>
        <v>OK</v>
      </c>
      <c r="CC301" t="str">
        <f t="shared" si="149"/>
        <v>OK</v>
      </c>
      <c r="CD301" s="43" t="s">
        <v>904</v>
      </c>
      <c r="CE301" s="44" t="s">
        <v>904</v>
      </c>
      <c r="CF301" s="44" t="s">
        <v>629</v>
      </c>
      <c r="CH301" s="8">
        <f t="shared" si="150"/>
        <v>-184</v>
      </c>
      <c r="CI301" s="8">
        <f t="shared" si="123"/>
        <v>45473</v>
      </c>
      <c r="CJ301">
        <f t="shared" si="131"/>
        <v>0</v>
      </c>
    </row>
    <row r="302" spans="1:88" ht="15.75" thickBot="1" x14ac:dyDescent="0.3">
      <c r="A302" s="1">
        <v>292</v>
      </c>
      <c r="B302" t="s">
        <v>1954</v>
      </c>
      <c r="C302" s="3" t="s">
        <v>58</v>
      </c>
      <c r="D302" s="3" t="s">
        <v>56</v>
      </c>
      <c r="E302" s="3" t="s">
        <v>396</v>
      </c>
      <c r="F302" s="3" t="s">
        <v>896</v>
      </c>
      <c r="G302" s="3" t="s">
        <v>1286</v>
      </c>
      <c r="H302" s="3" t="s">
        <v>140</v>
      </c>
      <c r="I302" s="3">
        <v>2000000</v>
      </c>
      <c r="J302" s="3" t="s">
        <v>269</v>
      </c>
      <c r="K302" s="3" t="s">
        <v>903</v>
      </c>
      <c r="L302" s="3" t="s">
        <v>280</v>
      </c>
      <c r="M302" s="4" t="s">
        <v>904</v>
      </c>
      <c r="N302" s="3" t="s">
        <v>61</v>
      </c>
      <c r="O302" s="3" t="s">
        <v>72</v>
      </c>
      <c r="P302" s="3">
        <v>15683310</v>
      </c>
      <c r="Q302" s="3"/>
      <c r="R302" s="3" t="s">
        <v>56</v>
      </c>
      <c r="S302" s="3" t="s">
        <v>56</v>
      </c>
      <c r="T302" s="3" t="s">
        <v>1287</v>
      </c>
      <c r="U302" s="3">
        <v>2000000</v>
      </c>
      <c r="V302" s="3" t="s">
        <v>242</v>
      </c>
      <c r="W302" s="3" t="s">
        <v>68</v>
      </c>
      <c r="X302" s="3" t="s">
        <v>56</v>
      </c>
      <c r="Y302" s="3">
        <v>0</v>
      </c>
      <c r="Z302" s="3">
        <v>537</v>
      </c>
      <c r="AA302" s="3" t="s">
        <v>84</v>
      </c>
      <c r="AB302" s="3">
        <v>0</v>
      </c>
      <c r="AC302" s="3" t="s">
        <v>68</v>
      </c>
      <c r="AD302" s="3" t="s">
        <v>56</v>
      </c>
      <c r="AE302" s="3"/>
      <c r="AF302" s="3"/>
      <c r="AG302" s="4" t="s">
        <v>904</v>
      </c>
      <c r="AH302" s="3">
        <v>2000000</v>
      </c>
      <c r="AI302" s="3">
        <v>0</v>
      </c>
      <c r="AJ302" s="3" t="s">
        <v>77</v>
      </c>
      <c r="AK302" s="3" t="s">
        <v>61</v>
      </c>
      <c r="AL302" s="3" t="s">
        <v>72</v>
      </c>
      <c r="AM302" s="3">
        <v>51700138</v>
      </c>
      <c r="AN302" s="3"/>
      <c r="AO302" s="3" t="s">
        <v>56</v>
      </c>
      <c r="AP302" s="3" t="s">
        <v>56</v>
      </c>
      <c r="AQ302" s="3" t="s">
        <v>906</v>
      </c>
      <c r="AR302" s="4" t="s">
        <v>427</v>
      </c>
      <c r="AS302" s="4" t="s">
        <v>427</v>
      </c>
      <c r="AT302" s="3" t="s">
        <v>1288</v>
      </c>
      <c r="AU302" s="6" t="s">
        <v>901</v>
      </c>
      <c r="AV302" s="6" t="s">
        <v>3600</v>
      </c>
      <c r="AW302" s="3" t="str">
        <f t="shared" si="132"/>
        <v>2019000050067</v>
      </c>
      <c r="AX302" t="str">
        <f>VLOOKUP(AW302,'447 F23.8  PROYECTOS DE INVE...'!$F$10:$P$694,11,0)</f>
        <v>2021/09/13</v>
      </c>
      <c r="AY302" s="3"/>
      <c r="AZ302" s="3" t="str">
        <f t="shared" si="124"/>
        <v>2023/01/10</v>
      </c>
      <c r="BA302" s="18" t="str">
        <f>VLOOKUP(AW302,'447 F23.8  PROYECTOS DE INVE...'!$JE$10:$JE$68,1,FALSE)</f>
        <v>2019000050067</v>
      </c>
      <c r="BB302" s="3" t="str">
        <f t="shared" si="133"/>
        <v>4 LIQUIDADO</v>
      </c>
      <c r="BC302" s="40" t="str">
        <f>VLOOKUP(BA302,'447 F23.8  PROYECTOS DE INVE...'!$F$10:$R$770,13,0)</f>
        <v>1 APROBADO</v>
      </c>
      <c r="BD302" s="40" t="str">
        <f t="shared" si="134"/>
        <v>4 LIQUIDADO1 APROBADO</v>
      </c>
      <c r="BG302" t="str">
        <f>IFERROR(VLOOKUP('448 F23.9  CONTRATOS REALIZA...'!BD302,Hoja1!$F$2:$G$7,2,0),"ERROR")</f>
        <v>ERROR</v>
      </c>
      <c r="BH302" s="3" t="str">
        <f t="shared" si="135"/>
        <v>40 ASIGNACIÓN PARA LA INVERSIÓN REGIONAL - DEPARTAMENTOS ART. 209 DE LA LEY 2056 DE 2020</v>
      </c>
      <c r="BI302" t="str">
        <f>VLOOKUP(F302,'447 F23.8  PROYECTOS DE INVE...'!$F$10:$U$68,16,0)</f>
        <v>40 ASIGNACIÓN PARA LA INVERSIÓN REGIONAL - DEPARTAMENTOS ART. 209 DE LA LEY 2056 DE 2020</v>
      </c>
      <c r="BJ302" t="b">
        <f t="shared" si="125"/>
        <v>1</v>
      </c>
      <c r="BK302" s="4" t="str">
        <f t="shared" si="136"/>
        <v>2023/01/10</v>
      </c>
      <c r="BL302" s="4" t="str">
        <f t="shared" si="137"/>
        <v>2023/01/10</v>
      </c>
      <c r="BM302" s="4" t="str">
        <f t="shared" si="138"/>
        <v>2024/06/30</v>
      </c>
      <c r="BN302" s="4" t="str">
        <f t="shared" si="139"/>
        <v>2024/06/30</v>
      </c>
      <c r="BO302" s="15" t="str">
        <f t="shared" si="126"/>
        <v>2023/01/10</v>
      </c>
      <c r="BP302" s="15" t="str">
        <f t="shared" si="127"/>
        <v>2023/01/10</v>
      </c>
      <c r="BQ302" s="15" t="str">
        <f t="shared" si="128"/>
        <v>2024/06/30</v>
      </c>
      <c r="BR302" s="15" t="str">
        <f t="shared" si="140"/>
        <v>2024/06/30</v>
      </c>
      <c r="BS302" s="15" t="str">
        <f t="shared" si="141"/>
        <v>OK</v>
      </c>
      <c r="BT302" s="15" t="str">
        <f t="shared" si="142"/>
        <v>OK</v>
      </c>
      <c r="BU302" s="15" t="str">
        <f t="shared" si="143"/>
        <v>OK</v>
      </c>
      <c r="BV302" s="15" t="str">
        <f t="shared" si="144"/>
        <v>OK</v>
      </c>
      <c r="BW302" s="16">
        <f t="shared" si="129"/>
        <v>0</v>
      </c>
      <c r="BX302" s="16">
        <f t="shared" si="130"/>
        <v>537</v>
      </c>
      <c r="BY302">
        <f t="shared" si="145"/>
        <v>0</v>
      </c>
      <c r="BZ302" t="str">
        <f t="shared" si="146"/>
        <v>OK</v>
      </c>
      <c r="CA302" t="str">
        <f t="shared" si="147"/>
        <v>OK</v>
      </c>
      <c r="CB302" t="str">
        <f t="shared" si="148"/>
        <v>OK</v>
      </c>
      <c r="CC302" t="str">
        <f t="shared" si="149"/>
        <v>OK</v>
      </c>
      <c r="CD302" s="43" t="s">
        <v>904</v>
      </c>
      <c r="CE302" s="44" t="s">
        <v>904</v>
      </c>
      <c r="CF302" s="44" t="s">
        <v>427</v>
      </c>
      <c r="CH302" s="8">
        <f t="shared" si="150"/>
        <v>0</v>
      </c>
      <c r="CI302" s="8">
        <f t="shared" si="123"/>
        <v>45473</v>
      </c>
      <c r="CJ302">
        <f t="shared" si="131"/>
        <v>0</v>
      </c>
    </row>
    <row r="303" spans="1:88" ht="15.75" thickBot="1" x14ac:dyDescent="0.3">
      <c r="A303" s="1">
        <v>293</v>
      </c>
      <c r="B303" t="s">
        <v>1955</v>
      </c>
      <c r="C303" s="3" t="s">
        <v>58</v>
      </c>
      <c r="D303" s="3" t="s">
        <v>56</v>
      </c>
      <c r="E303" s="3" t="s">
        <v>396</v>
      </c>
      <c r="F303" s="3" t="s">
        <v>896</v>
      </c>
      <c r="G303" s="3" t="s">
        <v>1289</v>
      </c>
      <c r="H303" s="3" t="s">
        <v>140</v>
      </c>
      <c r="I303" s="3">
        <v>2800000</v>
      </c>
      <c r="J303" s="3" t="s">
        <v>269</v>
      </c>
      <c r="K303" s="3" t="s">
        <v>903</v>
      </c>
      <c r="L303" s="3" t="s">
        <v>280</v>
      </c>
      <c r="M303" s="4" t="s">
        <v>904</v>
      </c>
      <c r="N303" s="3" t="s">
        <v>61</v>
      </c>
      <c r="O303" s="3" t="s">
        <v>72</v>
      </c>
      <c r="P303" s="3">
        <v>1010243951</v>
      </c>
      <c r="Q303" s="3"/>
      <c r="R303" s="3" t="s">
        <v>56</v>
      </c>
      <c r="S303" s="3" t="s">
        <v>56</v>
      </c>
      <c r="T303" s="3" t="s">
        <v>1290</v>
      </c>
      <c r="U303" s="3">
        <v>2800000</v>
      </c>
      <c r="V303" s="3" t="s">
        <v>242</v>
      </c>
      <c r="W303" s="3" t="s">
        <v>68</v>
      </c>
      <c r="X303" s="3" t="s">
        <v>56</v>
      </c>
      <c r="Y303" s="3">
        <v>0</v>
      </c>
      <c r="Z303" s="3">
        <v>537</v>
      </c>
      <c r="AA303" s="3" t="s">
        <v>84</v>
      </c>
      <c r="AB303" s="3">
        <v>0</v>
      </c>
      <c r="AC303" s="3" t="s">
        <v>68</v>
      </c>
      <c r="AD303" s="3" t="s">
        <v>56</v>
      </c>
      <c r="AE303" s="3"/>
      <c r="AF303" s="3"/>
      <c r="AG303" s="4" t="s">
        <v>904</v>
      </c>
      <c r="AH303" s="3">
        <v>2800000</v>
      </c>
      <c r="AI303" s="3">
        <v>0</v>
      </c>
      <c r="AJ303" s="3" t="s">
        <v>77</v>
      </c>
      <c r="AK303" s="3" t="s">
        <v>61</v>
      </c>
      <c r="AL303" s="3" t="s">
        <v>72</v>
      </c>
      <c r="AM303" s="3">
        <v>51700138</v>
      </c>
      <c r="AN303" s="3"/>
      <c r="AO303" s="3" t="s">
        <v>56</v>
      </c>
      <c r="AP303" s="3" t="s">
        <v>56</v>
      </c>
      <c r="AQ303" s="3" t="s">
        <v>906</v>
      </c>
      <c r="AR303" s="4" t="s">
        <v>427</v>
      </c>
      <c r="AS303" s="4" t="s">
        <v>427</v>
      </c>
      <c r="AT303" s="3" t="s">
        <v>1291</v>
      </c>
      <c r="AU303" s="6" t="s">
        <v>901</v>
      </c>
      <c r="AV303" s="6" t="s">
        <v>3600</v>
      </c>
      <c r="AW303" s="3" t="str">
        <f t="shared" si="132"/>
        <v>2019000050067</v>
      </c>
      <c r="AX303" t="str">
        <f>VLOOKUP(AW303,'447 F23.8  PROYECTOS DE INVE...'!$F$10:$P$694,11,0)</f>
        <v>2021/09/13</v>
      </c>
      <c r="AY303" s="3"/>
      <c r="AZ303" s="3" t="str">
        <f t="shared" si="124"/>
        <v>2023/01/10</v>
      </c>
      <c r="BA303" s="18" t="str">
        <f>VLOOKUP(AW303,'447 F23.8  PROYECTOS DE INVE...'!$JE$10:$JE$68,1,FALSE)</f>
        <v>2019000050067</v>
      </c>
      <c r="BB303" s="3" t="str">
        <f t="shared" si="133"/>
        <v>4 LIQUIDADO</v>
      </c>
      <c r="BC303" s="40" t="str">
        <f>VLOOKUP(BA303,'447 F23.8  PROYECTOS DE INVE...'!$F$10:$R$770,13,0)</f>
        <v>1 APROBADO</v>
      </c>
      <c r="BD303" s="40" t="str">
        <f t="shared" si="134"/>
        <v>4 LIQUIDADO1 APROBADO</v>
      </c>
      <c r="BG303" t="str">
        <f>IFERROR(VLOOKUP('448 F23.9  CONTRATOS REALIZA...'!BD303,Hoja1!$F$2:$G$7,2,0),"ERROR")</f>
        <v>ERROR</v>
      </c>
      <c r="BH303" s="3" t="str">
        <f t="shared" si="135"/>
        <v>40 ASIGNACIÓN PARA LA INVERSIÓN REGIONAL - DEPARTAMENTOS ART. 209 DE LA LEY 2056 DE 2020</v>
      </c>
      <c r="BI303" t="str">
        <f>VLOOKUP(F303,'447 F23.8  PROYECTOS DE INVE...'!$F$10:$U$68,16,0)</f>
        <v>40 ASIGNACIÓN PARA LA INVERSIÓN REGIONAL - DEPARTAMENTOS ART. 209 DE LA LEY 2056 DE 2020</v>
      </c>
      <c r="BJ303" t="b">
        <f t="shared" si="125"/>
        <v>1</v>
      </c>
      <c r="BK303" s="4" t="str">
        <f t="shared" si="136"/>
        <v>2023/01/10</v>
      </c>
      <c r="BL303" s="4" t="str">
        <f t="shared" si="137"/>
        <v>2023/01/10</v>
      </c>
      <c r="BM303" s="4" t="str">
        <f t="shared" si="138"/>
        <v>2024/06/30</v>
      </c>
      <c r="BN303" s="4" t="str">
        <f t="shared" si="139"/>
        <v>2024/06/30</v>
      </c>
      <c r="BO303" s="15" t="str">
        <f t="shared" si="126"/>
        <v>2023/01/10</v>
      </c>
      <c r="BP303" s="15" t="str">
        <f t="shared" si="127"/>
        <v>2023/01/10</v>
      </c>
      <c r="BQ303" s="15" t="str">
        <f t="shared" si="128"/>
        <v>2024/06/30</v>
      </c>
      <c r="BR303" s="15" t="str">
        <f t="shared" si="140"/>
        <v>2024/06/30</v>
      </c>
      <c r="BS303" s="15" t="str">
        <f t="shared" si="141"/>
        <v>OK</v>
      </c>
      <c r="BT303" s="15" t="str">
        <f t="shared" si="142"/>
        <v>OK</v>
      </c>
      <c r="BU303" s="15" t="str">
        <f t="shared" si="143"/>
        <v>OK</v>
      </c>
      <c r="BV303" s="15" t="str">
        <f t="shared" si="144"/>
        <v>OK</v>
      </c>
      <c r="BW303" s="16">
        <f t="shared" si="129"/>
        <v>0</v>
      </c>
      <c r="BX303" s="16">
        <f t="shared" si="130"/>
        <v>537</v>
      </c>
      <c r="BY303">
        <f t="shared" si="145"/>
        <v>0</v>
      </c>
      <c r="BZ303" t="str">
        <f t="shared" si="146"/>
        <v>OK</v>
      </c>
      <c r="CA303" t="str">
        <f t="shared" si="147"/>
        <v>OK</v>
      </c>
      <c r="CB303" t="str">
        <f t="shared" si="148"/>
        <v>OK</v>
      </c>
      <c r="CC303" t="str">
        <f t="shared" si="149"/>
        <v>OK</v>
      </c>
      <c r="CD303" s="43" t="s">
        <v>904</v>
      </c>
      <c r="CE303" s="44" t="s">
        <v>904</v>
      </c>
      <c r="CF303" s="44" t="s">
        <v>427</v>
      </c>
      <c r="CH303" s="8">
        <f t="shared" si="150"/>
        <v>0</v>
      </c>
      <c r="CI303" s="8">
        <f t="shared" si="123"/>
        <v>45473</v>
      </c>
      <c r="CJ303">
        <f t="shared" si="131"/>
        <v>0</v>
      </c>
    </row>
    <row r="304" spans="1:88" ht="15.75" thickBot="1" x14ac:dyDescent="0.3">
      <c r="A304" s="1">
        <v>294</v>
      </c>
      <c r="B304" t="s">
        <v>1956</v>
      </c>
      <c r="C304" s="3" t="s">
        <v>58</v>
      </c>
      <c r="D304" s="3" t="s">
        <v>56</v>
      </c>
      <c r="E304" s="3" t="s">
        <v>396</v>
      </c>
      <c r="F304" s="3" t="s">
        <v>896</v>
      </c>
      <c r="G304" s="3" t="s">
        <v>1292</v>
      </c>
      <c r="H304" s="3" t="s">
        <v>140</v>
      </c>
      <c r="I304" s="3">
        <v>2800000</v>
      </c>
      <c r="J304" s="3" t="s">
        <v>269</v>
      </c>
      <c r="K304" s="3" t="s">
        <v>903</v>
      </c>
      <c r="L304" s="3" t="s">
        <v>280</v>
      </c>
      <c r="M304" s="4" t="s">
        <v>904</v>
      </c>
      <c r="N304" s="3" t="s">
        <v>61</v>
      </c>
      <c r="O304" s="3" t="s">
        <v>72</v>
      </c>
      <c r="P304" s="3">
        <v>79835637</v>
      </c>
      <c r="Q304" s="3"/>
      <c r="R304" s="3" t="s">
        <v>56</v>
      </c>
      <c r="S304" s="3" t="s">
        <v>56</v>
      </c>
      <c r="T304" s="3" t="s">
        <v>1293</v>
      </c>
      <c r="U304" s="3">
        <v>2800000</v>
      </c>
      <c r="V304" s="3" t="s">
        <v>242</v>
      </c>
      <c r="W304" s="3" t="s">
        <v>68</v>
      </c>
      <c r="X304" s="3" t="s">
        <v>56</v>
      </c>
      <c r="Y304" s="3">
        <v>0</v>
      </c>
      <c r="Z304" s="3">
        <v>537</v>
      </c>
      <c r="AA304" s="3" t="s">
        <v>84</v>
      </c>
      <c r="AB304" s="3">
        <v>0</v>
      </c>
      <c r="AC304" s="3" t="s">
        <v>68</v>
      </c>
      <c r="AD304" s="3" t="s">
        <v>56</v>
      </c>
      <c r="AE304" s="3"/>
      <c r="AF304" s="3"/>
      <c r="AG304" s="4" t="s">
        <v>904</v>
      </c>
      <c r="AH304" s="3">
        <v>2800000</v>
      </c>
      <c r="AI304" s="3">
        <v>0</v>
      </c>
      <c r="AJ304" s="3" t="s">
        <v>77</v>
      </c>
      <c r="AK304" s="3" t="s">
        <v>61</v>
      </c>
      <c r="AL304" s="3" t="s">
        <v>72</v>
      </c>
      <c r="AM304" s="3">
        <v>51700138</v>
      </c>
      <c r="AN304" s="3"/>
      <c r="AO304" s="3" t="s">
        <v>56</v>
      </c>
      <c r="AP304" s="3" t="s">
        <v>56</v>
      </c>
      <c r="AQ304" s="3" t="s">
        <v>906</v>
      </c>
      <c r="AR304" s="4" t="s">
        <v>427</v>
      </c>
      <c r="AS304" s="4" t="s">
        <v>427</v>
      </c>
      <c r="AT304" s="3" t="s">
        <v>1294</v>
      </c>
      <c r="AU304" s="6" t="s">
        <v>901</v>
      </c>
      <c r="AV304" s="6" t="s">
        <v>3600</v>
      </c>
      <c r="AW304" s="3" t="str">
        <f t="shared" si="132"/>
        <v>2019000050067</v>
      </c>
      <c r="AX304" t="str">
        <f>VLOOKUP(AW304,'447 F23.8  PROYECTOS DE INVE...'!$F$10:$P$694,11,0)</f>
        <v>2021/09/13</v>
      </c>
      <c r="AY304" s="3"/>
      <c r="AZ304" s="3" t="str">
        <f t="shared" si="124"/>
        <v>2023/01/10</v>
      </c>
      <c r="BA304" s="18" t="str">
        <f>VLOOKUP(AW304,'447 F23.8  PROYECTOS DE INVE...'!$JE$10:$JE$68,1,FALSE)</f>
        <v>2019000050067</v>
      </c>
      <c r="BB304" s="3" t="str">
        <f t="shared" si="133"/>
        <v>4 LIQUIDADO</v>
      </c>
      <c r="BC304" s="40" t="str">
        <f>VLOOKUP(BA304,'447 F23.8  PROYECTOS DE INVE...'!$F$10:$R$770,13,0)</f>
        <v>1 APROBADO</v>
      </c>
      <c r="BD304" s="40" t="str">
        <f t="shared" si="134"/>
        <v>4 LIQUIDADO1 APROBADO</v>
      </c>
      <c r="BG304" t="str">
        <f>IFERROR(VLOOKUP('448 F23.9  CONTRATOS REALIZA...'!BD304,Hoja1!$F$2:$G$7,2,0),"ERROR")</f>
        <v>ERROR</v>
      </c>
      <c r="BH304" s="3" t="str">
        <f t="shared" si="135"/>
        <v>40 ASIGNACIÓN PARA LA INVERSIÓN REGIONAL - DEPARTAMENTOS ART. 209 DE LA LEY 2056 DE 2020</v>
      </c>
      <c r="BI304" t="str">
        <f>VLOOKUP(F304,'447 F23.8  PROYECTOS DE INVE...'!$F$10:$U$68,16,0)</f>
        <v>40 ASIGNACIÓN PARA LA INVERSIÓN REGIONAL - DEPARTAMENTOS ART. 209 DE LA LEY 2056 DE 2020</v>
      </c>
      <c r="BJ304" t="b">
        <f t="shared" si="125"/>
        <v>1</v>
      </c>
      <c r="BK304" s="4" t="str">
        <f t="shared" si="136"/>
        <v>2023/01/10</v>
      </c>
      <c r="BL304" s="4" t="str">
        <f t="shared" si="137"/>
        <v>2023/01/10</v>
      </c>
      <c r="BM304" s="4" t="str">
        <f t="shared" si="138"/>
        <v>2024/06/30</v>
      </c>
      <c r="BN304" s="4" t="str">
        <f t="shared" si="139"/>
        <v>2024/06/30</v>
      </c>
      <c r="BO304" s="15" t="str">
        <f t="shared" si="126"/>
        <v>2023/01/10</v>
      </c>
      <c r="BP304" s="15" t="str">
        <f t="shared" si="127"/>
        <v>2023/01/10</v>
      </c>
      <c r="BQ304" s="15" t="str">
        <f t="shared" si="128"/>
        <v>2024/06/30</v>
      </c>
      <c r="BR304" s="15" t="str">
        <f t="shared" si="140"/>
        <v>2024/06/30</v>
      </c>
      <c r="BS304" s="15" t="str">
        <f t="shared" si="141"/>
        <v>OK</v>
      </c>
      <c r="BT304" s="15" t="str">
        <f t="shared" si="142"/>
        <v>OK</v>
      </c>
      <c r="BU304" s="15" t="str">
        <f t="shared" si="143"/>
        <v>OK</v>
      </c>
      <c r="BV304" s="15" t="str">
        <f t="shared" si="144"/>
        <v>OK</v>
      </c>
      <c r="BW304" s="16">
        <f t="shared" si="129"/>
        <v>0</v>
      </c>
      <c r="BX304" s="16">
        <f t="shared" si="130"/>
        <v>537</v>
      </c>
      <c r="BY304">
        <f t="shared" si="145"/>
        <v>0</v>
      </c>
      <c r="BZ304" t="str">
        <f t="shared" si="146"/>
        <v>OK</v>
      </c>
      <c r="CA304" t="str">
        <f t="shared" si="147"/>
        <v>OK</v>
      </c>
      <c r="CB304" t="str">
        <f t="shared" si="148"/>
        <v>OK</v>
      </c>
      <c r="CC304" t="str">
        <f t="shared" si="149"/>
        <v>OK</v>
      </c>
      <c r="CD304" s="43" t="s">
        <v>904</v>
      </c>
      <c r="CE304" s="44" t="s">
        <v>904</v>
      </c>
      <c r="CF304" s="44" t="s">
        <v>427</v>
      </c>
      <c r="CH304" s="8">
        <f t="shared" si="150"/>
        <v>0</v>
      </c>
      <c r="CI304" s="8">
        <f t="shared" si="123"/>
        <v>45473</v>
      </c>
      <c r="CJ304">
        <f t="shared" si="131"/>
        <v>0</v>
      </c>
    </row>
    <row r="305" spans="1:88" ht="15.75" thickBot="1" x14ac:dyDescent="0.3">
      <c r="A305" s="1">
        <v>295</v>
      </c>
      <c r="B305" t="s">
        <v>1957</v>
      </c>
      <c r="C305" s="3" t="s">
        <v>58</v>
      </c>
      <c r="D305" s="3" t="s">
        <v>56</v>
      </c>
      <c r="E305" s="3" t="s">
        <v>396</v>
      </c>
      <c r="F305" s="3" t="s">
        <v>896</v>
      </c>
      <c r="G305" s="3" t="s">
        <v>1295</v>
      </c>
      <c r="H305" s="3" t="s">
        <v>140</v>
      </c>
      <c r="I305" s="3">
        <v>4000000</v>
      </c>
      <c r="J305" s="3" t="s">
        <v>269</v>
      </c>
      <c r="K305" s="3" t="s">
        <v>903</v>
      </c>
      <c r="L305" s="3" t="s">
        <v>280</v>
      </c>
      <c r="M305" s="4" t="s">
        <v>904</v>
      </c>
      <c r="N305" s="3" t="s">
        <v>61</v>
      </c>
      <c r="O305" s="3" t="s">
        <v>72</v>
      </c>
      <c r="P305" s="3">
        <v>1000732111</v>
      </c>
      <c r="Q305" s="3"/>
      <c r="R305" s="3" t="s">
        <v>56</v>
      </c>
      <c r="S305" s="3" t="s">
        <v>56</v>
      </c>
      <c r="T305" s="3" t="s">
        <v>1296</v>
      </c>
      <c r="U305" s="3">
        <v>4000000</v>
      </c>
      <c r="V305" s="3" t="s">
        <v>242</v>
      </c>
      <c r="W305" s="3" t="s">
        <v>68</v>
      </c>
      <c r="X305" s="3" t="s">
        <v>56</v>
      </c>
      <c r="Y305" s="3">
        <v>0</v>
      </c>
      <c r="Z305" s="3">
        <v>537</v>
      </c>
      <c r="AA305" s="3" t="s">
        <v>84</v>
      </c>
      <c r="AB305" s="3">
        <v>0</v>
      </c>
      <c r="AC305" s="3" t="s">
        <v>68</v>
      </c>
      <c r="AD305" s="3" t="s">
        <v>56</v>
      </c>
      <c r="AE305" s="3"/>
      <c r="AF305" s="3"/>
      <c r="AG305" s="4" t="s">
        <v>904</v>
      </c>
      <c r="AH305" s="3">
        <v>4000000</v>
      </c>
      <c r="AI305" s="3">
        <v>0</v>
      </c>
      <c r="AJ305" s="3" t="s">
        <v>77</v>
      </c>
      <c r="AK305" s="3" t="s">
        <v>61</v>
      </c>
      <c r="AL305" s="3" t="s">
        <v>72</v>
      </c>
      <c r="AM305" s="3">
        <v>51700138</v>
      </c>
      <c r="AN305" s="3"/>
      <c r="AO305" s="3" t="s">
        <v>56</v>
      </c>
      <c r="AP305" s="3" t="s">
        <v>56</v>
      </c>
      <c r="AQ305" s="3" t="s">
        <v>906</v>
      </c>
      <c r="AR305" s="4" t="s">
        <v>427</v>
      </c>
      <c r="AS305" s="4" t="s">
        <v>427</v>
      </c>
      <c r="AT305" s="3" t="s">
        <v>1297</v>
      </c>
      <c r="AU305" s="6" t="s">
        <v>901</v>
      </c>
      <c r="AV305" s="6" t="s">
        <v>3600</v>
      </c>
      <c r="AW305" s="3" t="str">
        <f t="shared" si="132"/>
        <v>2019000050067</v>
      </c>
      <c r="AX305" t="str">
        <f>VLOOKUP(AW305,'447 F23.8  PROYECTOS DE INVE...'!$F$10:$P$694,11,0)</f>
        <v>2021/09/13</v>
      </c>
      <c r="AY305" s="3"/>
      <c r="AZ305" s="3" t="str">
        <f t="shared" si="124"/>
        <v>2023/01/10</v>
      </c>
      <c r="BA305" s="18" t="str">
        <f>VLOOKUP(AW305,'447 F23.8  PROYECTOS DE INVE...'!$JE$10:$JE$68,1,FALSE)</f>
        <v>2019000050067</v>
      </c>
      <c r="BB305" s="3" t="str">
        <f t="shared" si="133"/>
        <v>4 LIQUIDADO</v>
      </c>
      <c r="BC305" s="40" t="str">
        <f>VLOOKUP(BA305,'447 F23.8  PROYECTOS DE INVE...'!$F$10:$R$770,13,0)</f>
        <v>1 APROBADO</v>
      </c>
      <c r="BD305" s="40" t="str">
        <f t="shared" si="134"/>
        <v>4 LIQUIDADO1 APROBADO</v>
      </c>
      <c r="BG305" t="str">
        <f>IFERROR(VLOOKUP('448 F23.9  CONTRATOS REALIZA...'!BD305,Hoja1!$F$2:$G$7,2,0),"ERROR")</f>
        <v>ERROR</v>
      </c>
      <c r="BH305" s="3" t="str">
        <f t="shared" si="135"/>
        <v>40 ASIGNACIÓN PARA LA INVERSIÓN REGIONAL - DEPARTAMENTOS ART. 209 DE LA LEY 2056 DE 2020</v>
      </c>
      <c r="BI305" t="str">
        <f>VLOOKUP(F305,'447 F23.8  PROYECTOS DE INVE...'!$F$10:$U$68,16,0)</f>
        <v>40 ASIGNACIÓN PARA LA INVERSIÓN REGIONAL - DEPARTAMENTOS ART. 209 DE LA LEY 2056 DE 2020</v>
      </c>
      <c r="BJ305" t="b">
        <f t="shared" si="125"/>
        <v>1</v>
      </c>
      <c r="BK305" s="4" t="str">
        <f t="shared" si="136"/>
        <v>2023/01/10</v>
      </c>
      <c r="BL305" s="4" t="str">
        <f t="shared" si="137"/>
        <v>2023/01/10</v>
      </c>
      <c r="BM305" s="4" t="str">
        <f t="shared" si="138"/>
        <v>2024/06/30</v>
      </c>
      <c r="BN305" s="4" t="str">
        <f t="shared" si="139"/>
        <v>2024/06/30</v>
      </c>
      <c r="BO305" s="15" t="str">
        <f t="shared" si="126"/>
        <v>2023/01/10</v>
      </c>
      <c r="BP305" s="15" t="str">
        <f t="shared" si="127"/>
        <v>2023/01/10</v>
      </c>
      <c r="BQ305" s="15" t="str">
        <f t="shared" si="128"/>
        <v>2024/06/30</v>
      </c>
      <c r="BR305" s="15" t="str">
        <f t="shared" si="140"/>
        <v>2024/06/30</v>
      </c>
      <c r="BS305" s="15" t="str">
        <f t="shared" si="141"/>
        <v>OK</v>
      </c>
      <c r="BT305" s="15" t="str">
        <f t="shared" si="142"/>
        <v>OK</v>
      </c>
      <c r="BU305" s="15" t="str">
        <f t="shared" si="143"/>
        <v>OK</v>
      </c>
      <c r="BV305" s="15" t="str">
        <f t="shared" si="144"/>
        <v>OK</v>
      </c>
      <c r="BW305" s="16">
        <f t="shared" si="129"/>
        <v>0</v>
      </c>
      <c r="BX305" s="16">
        <f t="shared" si="130"/>
        <v>537</v>
      </c>
      <c r="BY305">
        <f t="shared" si="145"/>
        <v>0</v>
      </c>
      <c r="BZ305" t="str">
        <f t="shared" si="146"/>
        <v>OK</v>
      </c>
      <c r="CA305" t="str">
        <f t="shared" si="147"/>
        <v>OK</v>
      </c>
      <c r="CB305" t="str">
        <f t="shared" si="148"/>
        <v>OK</v>
      </c>
      <c r="CC305" t="str">
        <f t="shared" si="149"/>
        <v>OK</v>
      </c>
      <c r="CD305" s="43" t="s">
        <v>904</v>
      </c>
      <c r="CE305" s="44" t="s">
        <v>904</v>
      </c>
      <c r="CF305" s="44" t="s">
        <v>427</v>
      </c>
      <c r="CH305" s="8">
        <f t="shared" si="150"/>
        <v>0</v>
      </c>
      <c r="CI305" s="8">
        <f t="shared" si="123"/>
        <v>45473</v>
      </c>
      <c r="CJ305">
        <f t="shared" si="131"/>
        <v>0</v>
      </c>
    </row>
    <row r="306" spans="1:88" ht="15.75" thickBot="1" x14ac:dyDescent="0.3">
      <c r="A306" s="1">
        <v>296</v>
      </c>
      <c r="B306" t="s">
        <v>1958</v>
      </c>
      <c r="C306" s="3" t="s">
        <v>58</v>
      </c>
      <c r="D306" s="3" t="s">
        <v>56</v>
      </c>
      <c r="E306" s="3" t="s">
        <v>396</v>
      </c>
      <c r="F306" s="3" t="s">
        <v>896</v>
      </c>
      <c r="G306" s="3" t="s">
        <v>1298</v>
      </c>
      <c r="H306" s="3" t="s">
        <v>140</v>
      </c>
      <c r="I306" s="3">
        <v>3100000</v>
      </c>
      <c r="J306" s="3" t="s">
        <v>269</v>
      </c>
      <c r="K306" s="3" t="s">
        <v>903</v>
      </c>
      <c r="L306" s="3" t="s">
        <v>280</v>
      </c>
      <c r="M306" s="4" t="s">
        <v>904</v>
      </c>
      <c r="N306" s="3" t="s">
        <v>61</v>
      </c>
      <c r="O306" s="3" t="s">
        <v>72</v>
      </c>
      <c r="P306" s="3">
        <v>12195255</v>
      </c>
      <c r="Q306" s="3"/>
      <c r="R306" s="3" t="s">
        <v>56</v>
      </c>
      <c r="S306" s="3" t="s">
        <v>56</v>
      </c>
      <c r="T306" s="3" t="s">
        <v>1299</v>
      </c>
      <c r="U306" s="3">
        <v>3100000</v>
      </c>
      <c r="V306" s="3" t="s">
        <v>242</v>
      </c>
      <c r="W306" s="3" t="s">
        <v>68</v>
      </c>
      <c r="X306" s="3" t="s">
        <v>56</v>
      </c>
      <c r="Y306" s="3">
        <v>0</v>
      </c>
      <c r="Z306" s="3">
        <v>537</v>
      </c>
      <c r="AA306" s="3" t="s">
        <v>84</v>
      </c>
      <c r="AB306" s="3">
        <v>0</v>
      </c>
      <c r="AC306" s="3" t="s">
        <v>68</v>
      </c>
      <c r="AD306" s="3" t="s">
        <v>56</v>
      </c>
      <c r="AE306" s="3"/>
      <c r="AF306" s="3"/>
      <c r="AG306" s="4" t="s">
        <v>904</v>
      </c>
      <c r="AH306" s="3">
        <v>3100000</v>
      </c>
      <c r="AI306" s="3">
        <v>0</v>
      </c>
      <c r="AJ306" s="3" t="s">
        <v>77</v>
      </c>
      <c r="AK306" s="3" t="s">
        <v>61</v>
      </c>
      <c r="AL306" s="3" t="s">
        <v>72</v>
      </c>
      <c r="AM306" s="3">
        <v>51700138</v>
      </c>
      <c r="AN306" s="3"/>
      <c r="AO306" s="3" t="s">
        <v>56</v>
      </c>
      <c r="AP306" s="3" t="s">
        <v>56</v>
      </c>
      <c r="AQ306" s="3" t="s">
        <v>906</v>
      </c>
      <c r="AR306" s="4" t="s">
        <v>427</v>
      </c>
      <c r="AS306" s="4" t="s">
        <v>427</v>
      </c>
      <c r="AT306" s="3" t="s">
        <v>1300</v>
      </c>
      <c r="AU306" s="6" t="s">
        <v>901</v>
      </c>
      <c r="AV306" s="6" t="s">
        <v>3600</v>
      </c>
      <c r="AW306" s="3" t="str">
        <f t="shared" si="132"/>
        <v>2019000050067</v>
      </c>
      <c r="AX306" t="str">
        <f>VLOOKUP(AW306,'447 F23.8  PROYECTOS DE INVE...'!$F$10:$P$694,11,0)</f>
        <v>2021/09/13</v>
      </c>
      <c r="AY306" s="3"/>
      <c r="AZ306" s="3" t="str">
        <f t="shared" si="124"/>
        <v>2023/01/10</v>
      </c>
      <c r="BA306" s="18" t="str">
        <f>VLOOKUP(AW306,'447 F23.8  PROYECTOS DE INVE...'!$JE$10:$JE$68,1,FALSE)</f>
        <v>2019000050067</v>
      </c>
      <c r="BB306" s="3" t="str">
        <f t="shared" si="133"/>
        <v>4 LIQUIDADO</v>
      </c>
      <c r="BC306" s="40" t="str">
        <f>VLOOKUP(BA306,'447 F23.8  PROYECTOS DE INVE...'!$F$10:$R$770,13,0)</f>
        <v>1 APROBADO</v>
      </c>
      <c r="BD306" s="40" t="str">
        <f t="shared" si="134"/>
        <v>4 LIQUIDADO1 APROBADO</v>
      </c>
      <c r="BG306" t="str">
        <f>IFERROR(VLOOKUP('448 F23.9  CONTRATOS REALIZA...'!BD306,Hoja1!$F$2:$G$7,2,0),"ERROR")</f>
        <v>ERROR</v>
      </c>
      <c r="BH306" s="3" t="str">
        <f t="shared" si="135"/>
        <v>40 ASIGNACIÓN PARA LA INVERSIÓN REGIONAL - DEPARTAMENTOS ART. 209 DE LA LEY 2056 DE 2020</v>
      </c>
      <c r="BI306" t="str">
        <f>VLOOKUP(F306,'447 F23.8  PROYECTOS DE INVE...'!$F$10:$U$68,16,0)</f>
        <v>40 ASIGNACIÓN PARA LA INVERSIÓN REGIONAL - DEPARTAMENTOS ART. 209 DE LA LEY 2056 DE 2020</v>
      </c>
      <c r="BJ306" t="b">
        <f t="shared" si="125"/>
        <v>1</v>
      </c>
      <c r="BK306" s="4" t="str">
        <f t="shared" si="136"/>
        <v>2023/01/10</v>
      </c>
      <c r="BL306" s="4" t="str">
        <f t="shared" si="137"/>
        <v>2023/01/10</v>
      </c>
      <c r="BM306" s="4" t="str">
        <f t="shared" si="138"/>
        <v>2024/06/30</v>
      </c>
      <c r="BN306" s="4" t="str">
        <f t="shared" si="139"/>
        <v>2024/06/30</v>
      </c>
      <c r="BO306" s="15" t="str">
        <f t="shared" si="126"/>
        <v>2023/01/10</v>
      </c>
      <c r="BP306" s="15" t="str">
        <f t="shared" si="127"/>
        <v>2023/01/10</v>
      </c>
      <c r="BQ306" s="15" t="str">
        <f t="shared" si="128"/>
        <v>2024/06/30</v>
      </c>
      <c r="BR306" s="15" t="str">
        <f t="shared" si="140"/>
        <v>2024/06/30</v>
      </c>
      <c r="BS306" s="15" t="str">
        <f t="shared" si="141"/>
        <v>OK</v>
      </c>
      <c r="BT306" s="15" t="str">
        <f t="shared" si="142"/>
        <v>OK</v>
      </c>
      <c r="BU306" s="15" t="str">
        <f t="shared" si="143"/>
        <v>OK</v>
      </c>
      <c r="BV306" s="15" t="str">
        <f t="shared" si="144"/>
        <v>OK</v>
      </c>
      <c r="BW306" s="16">
        <f t="shared" si="129"/>
        <v>0</v>
      </c>
      <c r="BX306" s="16">
        <f t="shared" si="130"/>
        <v>537</v>
      </c>
      <c r="BY306">
        <f t="shared" si="145"/>
        <v>0</v>
      </c>
      <c r="BZ306" t="str">
        <f t="shared" si="146"/>
        <v>OK</v>
      </c>
      <c r="CA306" t="str">
        <f t="shared" si="147"/>
        <v>OK</v>
      </c>
      <c r="CB306" t="str">
        <f t="shared" si="148"/>
        <v>OK</v>
      </c>
      <c r="CC306" t="str">
        <f t="shared" si="149"/>
        <v>OK</v>
      </c>
      <c r="CD306" s="43" t="s">
        <v>904</v>
      </c>
      <c r="CE306" s="44" t="s">
        <v>904</v>
      </c>
      <c r="CF306" s="44" t="s">
        <v>629</v>
      </c>
      <c r="CH306" s="8">
        <f t="shared" si="150"/>
        <v>-184</v>
      </c>
      <c r="CI306" s="8">
        <f t="shared" si="123"/>
        <v>45473</v>
      </c>
      <c r="CJ306">
        <f t="shared" si="131"/>
        <v>0</v>
      </c>
    </row>
    <row r="307" spans="1:88" ht="15.75" thickBot="1" x14ac:dyDescent="0.3">
      <c r="A307" s="1">
        <v>297</v>
      </c>
      <c r="B307" t="s">
        <v>1959</v>
      </c>
      <c r="C307" s="3" t="s">
        <v>58</v>
      </c>
      <c r="D307" s="3" t="s">
        <v>56</v>
      </c>
      <c r="E307" s="3" t="s">
        <v>396</v>
      </c>
      <c r="F307" s="3" t="s">
        <v>896</v>
      </c>
      <c r="G307" s="3" t="s">
        <v>1301</v>
      </c>
      <c r="H307" s="3" t="s">
        <v>140</v>
      </c>
      <c r="I307" s="3">
        <v>2500000</v>
      </c>
      <c r="J307" s="3" t="s">
        <v>269</v>
      </c>
      <c r="K307" s="3" t="s">
        <v>903</v>
      </c>
      <c r="L307" s="3" t="s">
        <v>280</v>
      </c>
      <c r="M307" s="4" t="s">
        <v>904</v>
      </c>
      <c r="N307" s="3" t="s">
        <v>61</v>
      </c>
      <c r="O307" s="3" t="s">
        <v>72</v>
      </c>
      <c r="P307" s="3">
        <v>1012457888</v>
      </c>
      <c r="Q307" s="3"/>
      <c r="R307" s="3" t="s">
        <v>56</v>
      </c>
      <c r="S307" s="3" t="s">
        <v>56</v>
      </c>
      <c r="T307" s="3" t="s">
        <v>1302</v>
      </c>
      <c r="U307" s="3">
        <v>2500000</v>
      </c>
      <c r="V307" s="3" t="s">
        <v>242</v>
      </c>
      <c r="W307" s="3" t="s">
        <v>68</v>
      </c>
      <c r="X307" s="3" t="s">
        <v>56</v>
      </c>
      <c r="Y307" s="3">
        <v>0</v>
      </c>
      <c r="Z307" s="3">
        <v>537</v>
      </c>
      <c r="AA307" s="3" t="s">
        <v>84</v>
      </c>
      <c r="AB307" s="3">
        <v>0</v>
      </c>
      <c r="AC307" s="3" t="s">
        <v>68</v>
      </c>
      <c r="AD307" s="3" t="s">
        <v>56</v>
      </c>
      <c r="AE307" s="3"/>
      <c r="AF307" s="3"/>
      <c r="AG307" s="4" t="s">
        <v>904</v>
      </c>
      <c r="AH307" s="3">
        <v>2500000</v>
      </c>
      <c r="AI307" s="3">
        <v>0</v>
      </c>
      <c r="AJ307" s="3" t="s">
        <v>77</v>
      </c>
      <c r="AK307" s="3" t="s">
        <v>61</v>
      </c>
      <c r="AL307" s="3" t="s">
        <v>72</v>
      </c>
      <c r="AM307" s="3">
        <v>51700138</v>
      </c>
      <c r="AN307" s="3"/>
      <c r="AO307" s="3" t="s">
        <v>56</v>
      </c>
      <c r="AP307" s="3" t="s">
        <v>56</v>
      </c>
      <c r="AQ307" s="3" t="s">
        <v>906</v>
      </c>
      <c r="AR307" s="4" t="s">
        <v>427</v>
      </c>
      <c r="AS307" s="4" t="s">
        <v>427</v>
      </c>
      <c r="AT307" s="3" t="s">
        <v>1303</v>
      </c>
      <c r="AU307" s="6" t="s">
        <v>901</v>
      </c>
      <c r="AV307" s="6" t="s">
        <v>3600</v>
      </c>
      <c r="AW307" s="3" t="str">
        <f t="shared" si="132"/>
        <v>2019000050067</v>
      </c>
      <c r="AX307" t="str">
        <f>VLOOKUP(AW307,'447 F23.8  PROYECTOS DE INVE...'!$F$10:$P$694,11,0)</f>
        <v>2021/09/13</v>
      </c>
      <c r="AY307" s="3"/>
      <c r="AZ307" s="3" t="str">
        <f t="shared" si="124"/>
        <v>2023/01/10</v>
      </c>
      <c r="BA307" s="18" t="str">
        <f>VLOOKUP(AW307,'447 F23.8  PROYECTOS DE INVE...'!$JE$10:$JE$68,1,FALSE)</f>
        <v>2019000050067</v>
      </c>
      <c r="BB307" s="3" t="str">
        <f t="shared" si="133"/>
        <v>4 LIQUIDADO</v>
      </c>
      <c r="BC307" s="40" t="str">
        <f>VLOOKUP(BA307,'447 F23.8  PROYECTOS DE INVE...'!$F$10:$R$770,13,0)</f>
        <v>1 APROBADO</v>
      </c>
      <c r="BD307" s="40" t="str">
        <f t="shared" si="134"/>
        <v>4 LIQUIDADO1 APROBADO</v>
      </c>
      <c r="BG307" t="str">
        <f>IFERROR(VLOOKUP('448 F23.9  CONTRATOS REALIZA...'!BD307,Hoja1!$F$2:$G$7,2,0),"ERROR")</f>
        <v>ERROR</v>
      </c>
      <c r="BH307" s="3" t="str">
        <f t="shared" si="135"/>
        <v>40 ASIGNACIÓN PARA LA INVERSIÓN REGIONAL - DEPARTAMENTOS ART. 209 DE LA LEY 2056 DE 2020</v>
      </c>
      <c r="BI307" t="str">
        <f>VLOOKUP(F307,'447 F23.8  PROYECTOS DE INVE...'!$F$10:$U$68,16,0)</f>
        <v>40 ASIGNACIÓN PARA LA INVERSIÓN REGIONAL - DEPARTAMENTOS ART. 209 DE LA LEY 2056 DE 2020</v>
      </c>
      <c r="BJ307" t="b">
        <f t="shared" si="125"/>
        <v>1</v>
      </c>
      <c r="BK307" s="4" t="str">
        <f t="shared" si="136"/>
        <v>2023/01/10</v>
      </c>
      <c r="BL307" s="4" t="str">
        <f t="shared" si="137"/>
        <v>2023/01/10</v>
      </c>
      <c r="BM307" s="4" t="str">
        <f t="shared" si="138"/>
        <v>2024/06/30</v>
      </c>
      <c r="BN307" s="4" t="str">
        <f t="shared" si="139"/>
        <v>2024/06/30</v>
      </c>
      <c r="BO307" s="15" t="str">
        <f t="shared" si="126"/>
        <v>2023/01/10</v>
      </c>
      <c r="BP307" s="15" t="str">
        <f t="shared" si="127"/>
        <v>2023/01/10</v>
      </c>
      <c r="BQ307" s="15" t="str">
        <f t="shared" si="128"/>
        <v>2024/06/30</v>
      </c>
      <c r="BR307" s="15" t="str">
        <f t="shared" si="140"/>
        <v>2024/06/30</v>
      </c>
      <c r="BS307" s="15" t="str">
        <f t="shared" si="141"/>
        <v>OK</v>
      </c>
      <c r="BT307" s="15" t="str">
        <f t="shared" si="142"/>
        <v>OK</v>
      </c>
      <c r="BU307" s="15" t="str">
        <f t="shared" si="143"/>
        <v>OK</v>
      </c>
      <c r="BV307" s="15" t="str">
        <f t="shared" si="144"/>
        <v>OK</v>
      </c>
      <c r="BW307" s="16">
        <f t="shared" si="129"/>
        <v>0</v>
      </c>
      <c r="BX307" s="16">
        <f t="shared" si="130"/>
        <v>537</v>
      </c>
      <c r="BY307">
        <f t="shared" si="145"/>
        <v>0</v>
      </c>
      <c r="BZ307" t="str">
        <f t="shared" si="146"/>
        <v>OK</v>
      </c>
      <c r="CA307" t="str">
        <f t="shared" si="147"/>
        <v>OK</v>
      </c>
      <c r="CB307" t="str">
        <f t="shared" si="148"/>
        <v>OK</v>
      </c>
      <c r="CC307" t="str">
        <f t="shared" si="149"/>
        <v>OK</v>
      </c>
      <c r="CD307" s="43" t="s">
        <v>904</v>
      </c>
      <c r="CE307" s="44" t="s">
        <v>904</v>
      </c>
      <c r="CF307" s="44" t="s">
        <v>427</v>
      </c>
      <c r="CH307" s="8">
        <f t="shared" si="150"/>
        <v>0</v>
      </c>
      <c r="CI307" s="8">
        <f t="shared" si="123"/>
        <v>45473</v>
      </c>
      <c r="CJ307">
        <f t="shared" si="131"/>
        <v>0</v>
      </c>
    </row>
    <row r="308" spans="1:88" ht="15.75" thickBot="1" x14ac:dyDescent="0.3">
      <c r="A308" s="1">
        <v>298</v>
      </c>
      <c r="B308" t="s">
        <v>1960</v>
      </c>
      <c r="C308" s="3" t="s">
        <v>58</v>
      </c>
      <c r="D308" s="3" t="s">
        <v>56</v>
      </c>
      <c r="E308" s="3" t="s">
        <v>396</v>
      </c>
      <c r="F308" s="3" t="s">
        <v>896</v>
      </c>
      <c r="G308" s="3" t="s">
        <v>1304</v>
      </c>
      <c r="H308" s="3" t="s">
        <v>140</v>
      </c>
      <c r="I308" s="3">
        <v>2000000</v>
      </c>
      <c r="J308" s="3" t="s">
        <v>269</v>
      </c>
      <c r="K308" s="3" t="s">
        <v>903</v>
      </c>
      <c r="L308" s="3" t="s">
        <v>280</v>
      </c>
      <c r="M308" s="4" t="s">
        <v>904</v>
      </c>
      <c r="N308" s="3" t="s">
        <v>61</v>
      </c>
      <c r="O308" s="3" t="s">
        <v>72</v>
      </c>
      <c r="P308" s="3">
        <v>1012426979</v>
      </c>
      <c r="Q308" s="3"/>
      <c r="R308" s="3" t="s">
        <v>56</v>
      </c>
      <c r="S308" s="3" t="s">
        <v>56</v>
      </c>
      <c r="T308" s="3" t="s">
        <v>1305</v>
      </c>
      <c r="U308" s="3">
        <v>2000000</v>
      </c>
      <c r="V308" s="3" t="s">
        <v>242</v>
      </c>
      <c r="W308" s="3" t="s">
        <v>68</v>
      </c>
      <c r="X308" s="3" t="s">
        <v>56</v>
      </c>
      <c r="Y308" s="3">
        <v>0</v>
      </c>
      <c r="Z308" s="3">
        <v>537</v>
      </c>
      <c r="AA308" s="3" t="s">
        <v>84</v>
      </c>
      <c r="AB308" s="3">
        <v>0</v>
      </c>
      <c r="AC308" s="3" t="s">
        <v>68</v>
      </c>
      <c r="AD308" s="3" t="s">
        <v>56</v>
      </c>
      <c r="AE308" s="3"/>
      <c r="AF308" s="3"/>
      <c r="AG308" s="4" t="s">
        <v>904</v>
      </c>
      <c r="AH308" s="3">
        <v>2000000</v>
      </c>
      <c r="AI308" s="3">
        <v>0</v>
      </c>
      <c r="AJ308" s="3" t="s">
        <v>77</v>
      </c>
      <c r="AK308" s="3" t="s">
        <v>61</v>
      </c>
      <c r="AL308" s="3" t="s">
        <v>72</v>
      </c>
      <c r="AM308" s="3">
        <v>51700138</v>
      </c>
      <c r="AN308" s="3"/>
      <c r="AO308" s="3" t="s">
        <v>56</v>
      </c>
      <c r="AP308" s="3" t="s">
        <v>56</v>
      </c>
      <c r="AQ308" s="3" t="s">
        <v>906</v>
      </c>
      <c r="AR308" s="4" t="s">
        <v>427</v>
      </c>
      <c r="AS308" s="4" t="s">
        <v>427</v>
      </c>
      <c r="AT308" s="3" t="s">
        <v>1243</v>
      </c>
      <c r="AU308" s="6" t="s">
        <v>901</v>
      </c>
      <c r="AV308" s="6" t="s">
        <v>3600</v>
      </c>
      <c r="AW308" s="3" t="str">
        <f t="shared" si="132"/>
        <v>2019000050067</v>
      </c>
      <c r="AX308" t="str">
        <f>VLOOKUP(AW308,'447 F23.8  PROYECTOS DE INVE...'!$F$10:$P$694,11,0)</f>
        <v>2021/09/13</v>
      </c>
      <c r="AY308" s="3"/>
      <c r="AZ308" s="3" t="str">
        <f t="shared" si="124"/>
        <v>2023/01/10</v>
      </c>
      <c r="BA308" s="18" t="str">
        <f>VLOOKUP(AW308,'447 F23.8  PROYECTOS DE INVE...'!$JE$10:$JE$68,1,FALSE)</f>
        <v>2019000050067</v>
      </c>
      <c r="BB308" s="3" t="str">
        <f t="shared" si="133"/>
        <v>4 LIQUIDADO</v>
      </c>
      <c r="BC308" s="40" t="str">
        <f>VLOOKUP(BA308,'447 F23.8  PROYECTOS DE INVE...'!$F$10:$R$770,13,0)</f>
        <v>1 APROBADO</v>
      </c>
      <c r="BD308" s="40" t="str">
        <f t="shared" si="134"/>
        <v>4 LIQUIDADO1 APROBADO</v>
      </c>
      <c r="BG308" t="str">
        <f>IFERROR(VLOOKUP('448 F23.9  CONTRATOS REALIZA...'!BD308,Hoja1!$F$2:$G$7,2,0),"ERROR")</f>
        <v>ERROR</v>
      </c>
      <c r="BH308" s="3" t="str">
        <f t="shared" si="135"/>
        <v>40 ASIGNACIÓN PARA LA INVERSIÓN REGIONAL - DEPARTAMENTOS ART. 209 DE LA LEY 2056 DE 2020</v>
      </c>
      <c r="BI308" t="str">
        <f>VLOOKUP(F308,'447 F23.8  PROYECTOS DE INVE...'!$F$10:$U$68,16,0)</f>
        <v>40 ASIGNACIÓN PARA LA INVERSIÓN REGIONAL - DEPARTAMENTOS ART. 209 DE LA LEY 2056 DE 2020</v>
      </c>
      <c r="BJ308" t="b">
        <f t="shared" si="125"/>
        <v>1</v>
      </c>
      <c r="BK308" s="4" t="str">
        <f t="shared" si="136"/>
        <v>2023/01/10</v>
      </c>
      <c r="BL308" s="4" t="str">
        <f t="shared" si="137"/>
        <v>2023/01/10</v>
      </c>
      <c r="BM308" s="4" t="str">
        <f t="shared" si="138"/>
        <v>2024/06/30</v>
      </c>
      <c r="BN308" s="4" t="str">
        <f t="shared" si="139"/>
        <v>2024/06/30</v>
      </c>
      <c r="BO308" s="15" t="str">
        <f t="shared" si="126"/>
        <v>2023/01/10</v>
      </c>
      <c r="BP308" s="15" t="str">
        <f t="shared" si="127"/>
        <v>2023/01/10</v>
      </c>
      <c r="BQ308" s="15" t="str">
        <f t="shared" si="128"/>
        <v>2024/06/30</v>
      </c>
      <c r="BR308" s="15" t="str">
        <f t="shared" si="140"/>
        <v>2024/06/30</v>
      </c>
      <c r="BS308" s="15" t="str">
        <f t="shared" si="141"/>
        <v>OK</v>
      </c>
      <c r="BT308" s="15" t="str">
        <f t="shared" si="142"/>
        <v>OK</v>
      </c>
      <c r="BU308" s="15" t="str">
        <f t="shared" si="143"/>
        <v>OK</v>
      </c>
      <c r="BV308" s="15" t="str">
        <f t="shared" si="144"/>
        <v>OK</v>
      </c>
      <c r="BW308" s="16">
        <f t="shared" si="129"/>
        <v>0</v>
      </c>
      <c r="BX308" s="16">
        <f t="shared" si="130"/>
        <v>537</v>
      </c>
      <c r="BY308">
        <f t="shared" si="145"/>
        <v>0</v>
      </c>
      <c r="BZ308" t="str">
        <f t="shared" si="146"/>
        <v>OK</v>
      </c>
      <c r="CA308" t="str">
        <f t="shared" si="147"/>
        <v>OK</v>
      </c>
      <c r="CB308" t="str">
        <f t="shared" si="148"/>
        <v>OK</v>
      </c>
      <c r="CC308" t="str">
        <f t="shared" si="149"/>
        <v>OK</v>
      </c>
      <c r="CD308" s="43" t="s">
        <v>904</v>
      </c>
      <c r="CE308" s="44" t="s">
        <v>904</v>
      </c>
      <c r="CF308" s="44" t="s">
        <v>427</v>
      </c>
      <c r="CH308" s="8">
        <f t="shared" si="150"/>
        <v>0</v>
      </c>
      <c r="CI308" s="8">
        <f t="shared" si="123"/>
        <v>45473</v>
      </c>
      <c r="CJ308">
        <f t="shared" si="131"/>
        <v>0</v>
      </c>
    </row>
    <row r="309" spans="1:88" ht="15.75" thickBot="1" x14ac:dyDescent="0.3">
      <c r="A309" s="1">
        <v>299</v>
      </c>
      <c r="B309" t="s">
        <v>1961</v>
      </c>
      <c r="C309" s="3" t="s">
        <v>58</v>
      </c>
      <c r="D309" s="3" t="s">
        <v>56</v>
      </c>
      <c r="E309" s="3" t="s">
        <v>396</v>
      </c>
      <c r="F309" s="3" t="s">
        <v>896</v>
      </c>
      <c r="G309" s="3" t="s">
        <v>1306</v>
      </c>
      <c r="H309" s="3" t="s">
        <v>140</v>
      </c>
      <c r="I309" s="3">
        <v>4000000</v>
      </c>
      <c r="J309" s="3" t="s">
        <v>269</v>
      </c>
      <c r="K309" s="3" t="s">
        <v>903</v>
      </c>
      <c r="L309" s="3" t="s">
        <v>280</v>
      </c>
      <c r="M309" s="4" t="s">
        <v>904</v>
      </c>
      <c r="N309" s="3" t="s">
        <v>61</v>
      </c>
      <c r="O309" s="3" t="s">
        <v>72</v>
      </c>
      <c r="P309" s="3">
        <v>24883628</v>
      </c>
      <c r="Q309" s="3"/>
      <c r="R309" s="3" t="s">
        <v>56</v>
      </c>
      <c r="S309" s="3" t="s">
        <v>56</v>
      </c>
      <c r="T309" s="3" t="s">
        <v>1307</v>
      </c>
      <c r="U309" s="3">
        <v>4000000</v>
      </c>
      <c r="V309" s="3" t="s">
        <v>242</v>
      </c>
      <c r="W309" s="3" t="s">
        <v>68</v>
      </c>
      <c r="X309" s="3" t="s">
        <v>56</v>
      </c>
      <c r="Y309" s="3">
        <v>0</v>
      </c>
      <c r="Z309" s="3">
        <v>537</v>
      </c>
      <c r="AA309" s="3" t="s">
        <v>84</v>
      </c>
      <c r="AB309" s="3">
        <v>0</v>
      </c>
      <c r="AC309" s="3" t="s">
        <v>68</v>
      </c>
      <c r="AD309" s="3" t="s">
        <v>56</v>
      </c>
      <c r="AE309" s="3"/>
      <c r="AF309" s="3"/>
      <c r="AG309" s="4" t="s">
        <v>904</v>
      </c>
      <c r="AH309" s="3">
        <v>4000000</v>
      </c>
      <c r="AI309" s="3">
        <v>0</v>
      </c>
      <c r="AJ309" s="3" t="s">
        <v>77</v>
      </c>
      <c r="AK309" s="3" t="s">
        <v>61</v>
      </c>
      <c r="AL309" s="3" t="s">
        <v>72</v>
      </c>
      <c r="AM309" s="3">
        <v>51700138</v>
      </c>
      <c r="AN309" s="3"/>
      <c r="AO309" s="3" t="s">
        <v>56</v>
      </c>
      <c r="AP309" s="3" t="s">
        <v>56</v>
      </c>
      <c r="AQ309" s="3" t="s">
        <v>906</v>
      </c>
      <c r="AR309" s="4" t="s">
        <v>427</v>
      </c>
      <c r="AS309" s="4" t="s">
        <v>427</v>
      </c>
      <c r="AT309" s="3" t="s">
        <v>1297</v>
      </c>
      <c r="AU309" s="6" t="s">
        <v>901</v>
      </c>
      <c r="AV309" s="6" t="s">
        <v>3600</v>
      </c>
      <c r="AW309" s="3" t="str">
        <f t="shared" si="132"/>
        <v>2019000050067</v>
      </c>
      <c r="AX309" t="str">
        <f>VLOOKUP(AW309,'447 F23.8  PROYECTOS DE INVE...'!$F$10:$P$694,11,0)</f>
        <v>2021/09/13</v>
      </c>
      <c r="AY309" s="3"/>
      <c r="AZ309" s="3" t="str">
        <f t="shared" si="124"/>
        <v>2023/01/10</v>
      </c>
      <c r="BA309" s="18" t="str">
        <f>VLOOKUP(AW309,'447 F23.8  PROYECTOS DE INVE...'!$JE$10:$JE$68,1,FALSE)</f>
        <v>2019000050067</v>
      </c>
      <c r="BB309" s="3" t="str">
        <f t="shared" si="133"/>
        <v>4 LIQUIDADO</v>
      </c>
      <c r="BC309" s="40" t="str">
        <f>VLOOKUP(BA309,'447 F23.8  PROYECTOS DE INVE...'!$F$10:$R$770,13,0)</f>
        <v>1 APROBADO</v>
      </c>
      <c r="BD309" s="40" t="str">
        <f t="shared" si="134"/>
        <v>4 LIQUIDADO1 APROBADO</v>
      </c>
      <c r="BG309" t="str">
        <f>IFERROR(VLOOKUP('448 F23.9  CONTRATOS REALIZA...'!BD309,Hoja1!$F$2:$G$7,2,0),"ERROR")</f>
        <v>ERROR</v>
      </c>
      <c r="BH309" s="3" t="str">
        <f t="shared" si="135"/>
        <v>40 ASIGNACIÓN PARA LA INVERSIÓN REGIONAL - DEPARTAMENTOS ART. 209 DE LA LEY 2056 DE 2020</v>
      </c>
      <c r="BI309" t="str">
        <f>VLOOKUP(F309,'447 F23.8  PROYECTOS DE INVE...'!$F$10:$U$68,16,0)</f>
        <v>40 ASIGNACIÓN PARA LA INVERSIÓN REGIONAL - DEPARTAMENTOS ART. 209 DE LA LEY 2056 DE 2020</v>
      </c>
      <c r="BJ309" t="b">
        <f t="shared" si="125"/>
        <v>1</v>
      </c>
      <c r="BK309" s="4" t="str">
        <f t="shared" si="136"/>
        <v>2023/01/10</v>
      </c>
      <c r="BL309" s="4" t="str">
        <f t="shared" si="137"/>
        <v>2023/01/10</v>
      </c>
      <c r="BM309" s="4" t="str">
        <f t="shared" si="138"/>
        <v>2024/06/30</v>
      </c>
      <c r="BN309" s="4" t="str">
        <f t="shared" si="139"/>
        <v>2024/06/30</v>
      </c>
      <c r="BO309" s="15" t="str">
        <f t="shared" si="126"/>
        <v>2023/01/10</v>
      </c>
      <c r="BP309" s="15" t="str">
        <f t="shared" si="127"/>
        <v>2023/01/10</v>
      </c>
      <c r="BQ309" s="15" t="str">
        <f t="shared" si="128"/>
        <v>2024/06/30</v>
      </c>
      <c r="BR309" s="15" t="str">
        <f t="shared" si="140"/>
        <v>2024/06/30</v>
      </c>
      <c r="BS309" s="15" t="str">
        <f t="shared" si="141"/>
        <v>OK</v>
      </c>
      <c r="BT309" s="15" t="str">
        <f t="shared" si="142"/>
        <v>OK</v>
      </c>
      <c r="BU309" s="15" t="str">
        <f t="shared" si="143"/>
        <v>OK</v>
      </c>
      <c r="BV309" s="15" t="str">
        <f t="shared" si="144"/>
        <v>OK</v>
      </c>
      <c r="BW309" s="16">
        <f t="shared" si="129"/>
        <v>0</v>
      </c>
      <c r="BX309" s="16">
        <f t="shared" si="130"/>
        <v>537</v>
      </c>
      <c r="BY309">
        <f t="shared" si="145"/>
        <v>0</v>
      </c>
      <c r="BZ309" t="str">
        <f t="shared" si="146"/>
        <v>OK</v>
      </c>
      <c r="CA309" t="str">
        <f t="shared" si="147"/>
        <v>OK</v>
      </c>
      <c r="CB309" t="str">
        <f t="shared" si="148"/>
        <v>OK</v>
      </c>
      <c r="CC309" t="str">
        <f t="shared" si="149"/>
        <v>OK</v>
      </c>
      <c r="CD309" s="43" t="s">
        <v>904</v>
      </c>
      <c r="CE309" s="44" t="s">
        <v>904</v>
      </c>
      <c r="CF309" s="44" t="s">
        <v>629</v>
      </c>
      <c r="CH309" s="8">
        <f t="shared" si="150"/>
        <v>-184</v>
      </c>
      <c r="CI309" s="8">
        <f t="shared" si="123"/>
        <v>45473</v>
      </c>
      <c r="CJ309">
        <f t="shared" si="131"/>
        <v>0</v>
      </c>
    </row>
    <row r="310" spans="1:88" ht="15.75" thickBot="1" x14ac:dyDescent="0.3">
      <c r="A310" s="1">
        <v>300</v>
      </c>
      <c r="B310" t="s">
        <v>1962</v>
      </c>
      <c r="C310" s="3" t="s">
        <v>58</v>
      </c>
      <c r="D310" s="3" t="s">
        <v>56</v>
      </c>
      <c r="E310" s="3" t="s">
        <v>396</v>
      </c>
      <c r="F310" s="3" t="s">
        <v>896</v>
      </c>
      <c r="G310" s="3" t="s">
        <v>1308</v>
      </c>
      <c r="H310" s="3" t="s">
        <v>140</v>
      </c>
      <c r="I310" s="3">
        <v>3100000</v>
      </c>
      <c r="J310" s="3" t="s">
        <v>269</v>
      </c>
      <c r="K310" s="3" t="s">
        <v>903</v>
      </c>
      <c r="L310" s="3" t="s">
        <v>280</v>
      </c>
      <c r="M310" s="4" t="s">
        <v>904</v>
      </c>
      <c r="N310" s="3" t="s">
        <v>61</v>
      </c>
      <c r="O310" s="3" t="s">
        <v>72</v>
      </c>
      <c r="P310" s="3">
        <v>1005929908</v>
      </c>
      <c r="Q310" s="3"/>
      <c r="R310" s="3" t="s">
        <v>56</v>
      </c>
      <c r="S310" s="3" t="s">
        <v>56</v>
      </c>
      <c r="T310" s="3" t="s">
        <v>1309</v>
      </c>
      <c r="U310" s="3">
        <v>3100000</v>
      </c>
      <c r="V310" s="3" t="s">
        <v>242</v>
      </c>
      <c r="W310" s="3" t="s">
        <v>68</v>
      </c>
      <c r="X310" s="3" t="s">
        <v>56</v>
      </c>
      <c r="Y310" s="3">
        <v>0</v>
      </c>
      <c r="Z310" s="3">
        <v>537</v>
      </c>
      <c r="AA310" s="3" t="s">
        <v>84</v>
      </c>
      <c r="AB310" s="3">
        <v>0</v>
      </c>
      <c r="AC310" s="3" t="s">
        <v>68</v>
      </c>
      <c r="AD310" s="3" t="s">
        <v>56</v>
      </c>
      <c r="AE310" s="3"/>
      <c r="AF310" s="3"/>
      <c r="AG310" s="4" t="s">
        <v>904</v>
      </c>
      <c r="AH310" s="3">
        <v>3100000</v>
      </c>
      <c r="AI310" s="3">
        <v>0</v>
      </c>
      <c r="AJ310" s="3" t="s">
        <v>77</v>
      </c>
      <c r="AK310" s="3" t="s">
        <v>61</v>
      </c>
      <c r="AL310" s="3" t="s">
        <v>72</v>
      </c>
      <c r="AM310" s="3">
        <v>51700138</v>
      </c>
      <c r="AN310" s="3"/>
      <c r="AO310" s="3" t="s">
        <v>56</v>
      </c>
      <c r="AP310" s="3" t="s">
        <v>56</v>
      </c>
      <c r="AQ310" s="3" t="s">
        <v>906</v>
      </c>
      <c r="AR310" s="4" t="s">
        <v>427</v>
      </c>
      <c r="AS310" s="4" t="s">
        <v>427</v>
      </c>
      <c r="AT310" s="3" t="s">
        <v>1310</v>
      </c>
      <c r="AU310" s="6" t="s">
        <v>901</v>
      </c>
      <c r="AV310" s="6" t="s">
        <v>3600</v>
      </c>
      <c r="AW310" s="3" t="str">
        <f t="shared" si="132"/>
        <v>2019000050067</v>
      </c>
      <c r="AX310" t="str">
        <f>VLOOKUP(AW310,'447 F23.8  PROYECTOS DE INVE...'!$F$10:$P$694,11,0)</f>
        <v>2021/09/13</v>
      </c>
      <c r="AY310" s="3"/>
      <c r="AZ310" s="3" t="str">
        <f t="shared" si="124"/>
        <v>2023/01/10</v>
      </c>
      <c r="BA310" s="18" t="str">
        <f>VLOOKUP(AW310,'447 F23.8  PROYECTOS DE INVE...'!$JE$10:$JE$68,1,FALSE)</f>
        <v>2019000050067</v>
      </c>
      <c r="BB310" s="3" t="str">
        <f t="shared" si="133"/>
        <v>4 LIQUIDADO</v>
      </c>
      <c r="BC310" s="40" t="str">
        <f>VLOOKUP(BA310,'447 F23.8  PROYECTOS DE INVE...'!$F$10:$R$770,13,0)</f>
        <v>1 APROBADO</v>
      </c>
      <c r="BD310" s="40" t="str">
        <f t="shared" si="134"/>
        <v>4 LIQUIDADO1 APROBADO</v>
      </c>
      <c r="BG310" t="str">
        <f>IFERROR(VLOOKUP('448 F23.9  CONTRATOS REALIZA...'!BD310,Hoja1!$F$2:$G$7,2,0),"ERROR")</f>
        <v>ERROR</v>
      </c>
      <c r="BH310" s="3" t="str">
        <f t="shared" si="135"/>
        <v>40 ASIGNACIÓN PARA LA INVERSIÓN REGIONAL - DEPARTAMENTOS ART. 209 DE LA LEY 2056 DE 2020</v>
      </c>
      <c r="BI310" t="str">
        <f>VLOOKUP(F310,'447 F23.8  PROYECTOS DE INVE...'!$F$10:$U$68,16,0)</f>
        <v>40 ASIGNACIÓN PARA LA INVERSIÓN REGIONAL - DEPARTAMENTOS ART. 209 DE LA LEY 2056 DE 2020</v>
      </c>
      <c r="BJ310" t="b">
        <f t="shared" si="125"/>
        <v>1</v>
      </c>
      <c r="BK310" s="4" t="str">
        <f t="shared" si="136"/>
        <v>2023/01/10</v>
      </c>
      <c r="BL310" s="4" t="str">
        <f t="shared" si="137"/>
        <v>2023/01/10</v>
      </c>
      <c r="BM310" s="4" t="str">
        <f t="shared" si="138"/>
        <v>2024/06/30</v>
      </c>
      <c r="BN310" s="4" t="str">
        <f t="shared" si="139"/>
        <v>2024/06/30</v>
      </c>
      <c r="BO310" s="15" t="str">
        <f t="shared" si="126"/>
        <v>2023/01/10</v>
      </c>
      <c r="BP310" s="15" t="str">
        <f t="shared" si="127"/>
        <v>2023/01/10</v>
      </c>
      <c r="BQ310" s="15" t="str">
        <f t="shared" si="128"/>
        <v>2024/06/30</v>
      </c>
      <c r="BR310" s="15" t="str">
        <f t="shared" si="140"/>
        <v>2024/06/30</v>
      </c>
      <c r="BS310" s="15" t="str">
        <f t="shared" si="141"/>
        <v>OK</v>
      </c>
      <c r="BT310" s="15" t="str">
        <f t="shared" si="142"/>
        <v>OK</v>
      </c>
      <c r="BU310" s="15" t="str">
        <f t="shared" si="143"/>
        <v>OK</v>
      </c>
      <c r="BV310" s="15" t="str">
        <f t="shared" si="144"/>
        <v>OK</v>
      </c>
      <c r="BW310" s="16">
        <f t="shared" si="129"/>
        <v>0</v>
      </c>
      <c r="BX310" s="16">
        <f t="shared" si="130"/>
        <v>537</v>
      </c>
      <c r="BY310">
        <f t="shared" si="145"/>
        <v>0</v>
      </c>
      <c r="BZ310" t="str">
        <f t="shared" si="146"/>
        <v>OK</v>
      </c>
      <c r="CA310" t="str">
        <f t="shared" si="147"/>
        <v>OK</v>
      </c>
      <c r="CB310" t="str">
        <f t="shared" si="148"/>
        <v>OK</v>
      </c>
      <c r="CC310" t="str">
        <f t="shared" si="149"/>
        <v>OK</v>
      </c>
      <c r="CD310" s="43" t="s">
        <v>904</v>
      </c>
      <c r="CE310" s="44" t="s">
        <v>904</v>
      </c>
      <c r="CF310" s="44" t="s">
        <v>629</v>
      </c>
      <c r="CH310" s="8">
        <f t="shared" si="150"/>
        <v>-184</v>
      </c>
      <c r="CI310" s="8">
        <f t="shared" si="123"/>
        <v>45473</v>
      </c>
      <c r="CJ310">
        <f t="shared" si="131"/>
        <v>0</v>
      </c>
    </row>
    <row r="311" spans="1:88" ht="15.75" thickBot="1" x14ac:dyDescent="0.3">
      <c r="A311" s="1">
        <v>301</v>
      </c>
      <c r="B311" t="s">
        <v>1963</v>
      </c>
      <c r="C311" s="3" t="s">
        <v>58</v>
      </c>
      <c r="D311" s="3" t="s">
        <v>56</v>
      </c>
      <c r="E311" s="3" t="s">
        <v>396</v>
      </c>
      <c r="F311" s="3" t="s">
        <v>896</v>
      </c>
      <c r="G311" s="3" t="s">
        <v>1311</v>
      </c>
      <c r="H311" s="3" t="s">
        <v>140</v>
      </c>
      <c r="I311" s="3">
        <v>2000000</v>
      </c>
      <c r="J311" s="3" t="s">
        <v>269</v>
      </c>
      <c r="K311" s="3" t="s">
        <v>903</v>
      </c>
      <c r="L311" s="3" t="s">
        <v>280</v>
      </c>
      <c r="M311" s="4" t="s">
        <v>904</v>
      </c>
      <c r="N311" s="3" t="s">
        <v>61</v>
      </c>
      <c r="O311" s="3" t="s">
        <v>72</v>
      </c>
      <c r="P311" s="3">
        <v>12189487</v>
      </c>
      <c r="Q311" s="3"/>
      <c r="R311" s="3" t="s">
        <v>56</v>
      </c>
      <c r="S311" s="3" t="s">
        <v>56</v>
      </c>
      <c r="T311" s="3" t="s">
        <v>1312</v>
      </c>
      <c r="U311" s="3">
        <v>2000000</v>
      </c>
      <c r="V311" s="3" t="s">
        <v>242</v>
      </c>
      <c r="W311" s="3" t="s">
        <v>68</v>
      </c>
      <c r="X311" s="3" t="s">
        <v>56</v>
      </c>
      <c r="Y311" s="3">
        <v>0</v>
      </c>
      <c r="Z311" s="3">
        <v>537</v>
      </c>
      <c r="AA311" s="3" t="s">
        <v>84</v>
      </c>
      <c r="AB311" s="3">
        <v>0</v>
      </c>
      <c r="AC311" s="3" t="s">
        <v>68</v>
      </c>
      <c r="AD311" s="3" t="s">
        <v>56</v>
      </c>
      <c r="AE311" s="3"/>
      <c r="AF311" s="3"/>
      <c r="AG311" s="4" t="s">
        <v>904</v>
      </c>
      <c r="AH311" s="3">
        <v>2000000</v>
      </c>
      <c r="AI311" s="3">
        <v>0</v>
      </c>
      <c r="AJ311" s="3" t="s">
        <v>77</v>
      </c>
      <c r="AK311" s="3" t="s">
        <v>61</v>
      </c>
      <c r="AL311" s="3" t="s">
        <v>72</v>
      </c>
      <c r="AM311" s="3">
        <v>51700138</v>
      </c>
      <c r="AN311" s="3"/>
      <c r="AO311" s="3" t="s">
        <v>56</v>
      </c>
      <c r="AP311" s="3" t="s">
        <v>56</v>
      </c>
      <c r="AQ311" s="3" t="s">
        <v>906</v>
      </c>
      <c r="AR311" s="4" t="s">
        <v>427</v>
      </c>
      <c r="AS311" s="4" t="s">
        <v>427</v>
      </c>
      <c r="AT311" s="3" t="s">
        <v>1313</v>
      </c>
      <c r="AU311" s="6" t="s">
        <v>901</v>
      </c>
      <c r="AV311" s="6" t="s">
        <v>3600</v>
      </c>
      <c r="AW311" s="3" t="str">
        <f t="shared" si="132"/>
        <v>2019000050067</v>
      </c>
      <c r="AX311" t="str">
        <f>VLOOKUP(AW311,'447 F23.8  PROYECTOS DE INVE...'!$F$10:$P$694,11,0)</f>
        <v>2021/09/13</v>
      </c>
      <c r="AY311" s="3"/>
      <c r="AZ311" s="3" t="str">
        <f t="shared" si="124"/>
        <v>2023/01/10</v>
      </c>
      <c r="BA311" s="18" t="str">
        <f>VLOOKUP(AW311,'447 F23.8  PROYECTOS DE INVE...'!$JE$10:$JE$68,1,FALSE)</f>
        <v>2019000050067</v>
      </c>
      <c r="BB311" s="3" t="str">
        <f t="shared" si="133"/>
        <v>4 LIQUIDADO</v>
      </c>
      <c r="BC311" s="40" t="str">
        <f>VLOOKUP(BA311,'447 F23.8  PROYECTOS DE INVE...'!$F$10:$R$770,13,0)</f>
        <v>1 APROBADO</v>
      </c>
      <c r="BD311" s="40" t="str">
        <f t="shared" si="134"/>
        <v>4 LIQUIDADO1 APROBADO</v>
      </c>
      <c r="BG311" t="str">
        <f>IFERROR(VLOOKUP('448 F23.9  CONTRATOS REALIZA...'!BD311,Hoja1!$F$2:$G$7,2,0),"ERROR")</f>
        <v>ERROR</v>
      </c>
      <c r="BH311" s="3" t="str">
        <f t="shared" si="135"/>
        <v>40 ASIGNACIÓN PARA LA INVERSIÓN REGIONAL - DEPARTAMENTOS ART. 209 DE LA LEY 2056 DE 2020</v>
      </c>
      <c r="BI311" t="str">
        <f>VLOOKUP(F311,'447 F23.8  PROYECTOS DE INVE...'!$F$10:$U$68,16,0)</f>
        <v>40 ASIGNACIÓN PARA LA INVERSIÓN REGIONAL - DEPARTAMENTOS ART. 209 DE LA LEY 2056 DE 2020</v>
      </c>
      <c r="BJ311" t="b">
        <f t="shared" si="125"/>
        <v>1</v>
      </c>
      <c r="BK311" s="4" t="str">
        <f t="shared" si="136"/>
        <v>2023/01/10</v>
      </c>
      <c r="BL311" s="4" t="str">
        <f t="shared" si="137"/>
        <v>2023/01/10</v>
      </c>
      <c r="BM311" s="4" t="str">
        <f t="shared" si="138"/>
        <v>2024/06/30</v>
      </c>
      <c r="BN311" s="4" t="str">
        <f t="shared" si="139"/>
        <v>2024/06/30</v>
      </c>
      <c r="BO311" s="15" t="str">
        <f t="shared" si="126"/>
        <v>2023/01/10</v>
      </c>
      <c r="BP311" s="15" t="str">
        <f t="shared" si="127"/>
        <v>2023/01/10</v>
      </c>
      <c r="BQ311" s="15" t="str">
        <f t="shared" si="128"/>
        <v>2024/06/30</v>
      </c>
      <c r="BR311" s="15" t="str">
        <f t="shared" si="140"/>
        <v>2024/06/30</v>
      </c>
      <c r="BS311" s="15" t="str">
        <f t="shared" si="141"/>
        <v>OK</v>
      </c>
      <c r="BT311" s="15" t="str">
        <f t="shared" si="142"/>
        <v>OK</v>
      </c>
      <c r="BU311" s="15" t="str">
        <f t="shared" si="143"/>
        <v>OK</v>
      </c>
      <c r="BV311" s="15" t="str">
        <f t="shared" si="144"/>
        <v>OK</v>
      </c>
      <c r="BW311" s="16">
        <f t="shared" si="129"/>
        <v>0</v>
      </c>
      <c r="BX311" s="16">
        <f t="shared" si="130"/>
        <v>537</v>
      </c>
      <c r="BY311">
        <f t="shared" si="145"/>
        <v>0</v>
      </c>
      <c r="BZ311" t="str">
        <f t="shared" si="146"/>
        <v>OK</v>
      </c>
      <c r="CA311" t="str">
        <f t="shared" si="147"/>
        <v>OK</v>
      </c>
      <c r="CB311" t="str">
        <f t="shared" si="148"/>
        <v>OK</v>
      </c>
      <c r="CC311" t="str">
        <f t="shared" si="149"/>
        <v>OK</v>
      </c>
      <c r="CD311" s="43" t="s">
        <v>436</v>
      </c>
      <c r="CE311" s="44" t="s">
        <v>438</v>
      </c>
      <c r="CF311" s="44" t="s">
        <v>439</v>
      </c>
      <c r="CH311" s="8">
        <f t="shared" si="150"/>
        <v>125</v>
      </c>
      <c r="CI311" s="8">
        <f t="shared" si="123"/>
        <v>45473</v>
      </c>
      <c r="CJ311">
        <f t="shared" si="131"/>
        <v>0</v>
      </c>
    </row>
    <row r="312" spans="1:88" ht="15.75" thickBot="1" x14ac:dyDescent="0.3">
      <c r="A312" s="1">
        <v>302</v>
      </c>
      <c r="B312" t="s">
        <v>1964</v>
      </c>
      <c r="C312" s="3" t="s">
        <v>58</v>
      </c>
      <c r="D312" s="3" t="s">
        <v>56</v>
      </c>
      <c r="E312" s="3" t="s">
        <v>396</v>
      </c>
      <c r="F312" s="3" t="s">
        <v>896</v>
      </c>
      <c r="G312" s="3" t="s">
        <v>1314</v>
      </c>
      <c r="H312" s="3" t="s">
        <v>140</v>
      </c>
      <c r="I312" s="3">
        <v>5807759</v>
      </c>
      <c r="J312" s="3" t="s">
        <v>269</v>
      </c>
      <c r="K312" s="3" t="s">
        <v>903</v>
      </c>
      <c r="L312" s="3" t="s">
        <v>280</v>
      </c>
      <c r="M312" s="4" t="s">
        <v>904</v>
      </c>
      <c r="N312" s="3" t="s">
        <v>61</v>
      </c>
      <c r="O312" s="3" t="s">
        <v>72</v>
      </c>
      <c r="P312" s="3">
        <v>12180414</v>
      </c>
      <c r="Q312" s="3"/>
      <c r="R312" s="3" t="s">
        <v>56</v>
      </c>
      <c r="S312" s="3" t="s">
        <v>56</v>
      </c>
      <c r="T312" s="3" t="s">
        <v>1315</v>
      </c>
      <c r="U312" s="3">
        <v>5807759</v>
      </c>
      <c r="V312" s="3" t="s">
        <v>242</v>
      </c>
      <c r="W312" s="3" t="s">
        <v>68</v>
      </c>
      <c r="X312" s="3" t="s">
        <v>56</v>
      </c>
      <c r="Y312" s="3">
        <v>0</v>
      </c>
      <c r="Z312" s="3">
        <v>537</v>
      </c>
      <c r="AA312" s="3" t="s">
        <v>84</v>
      </c>
      <c r="AB312" s="3">
        <v>0</v>
      </c>
      <c r="AC312" s="3" t="s">
        <v>68</v>
      </c>
      <c r="AD312" s="3" t="s">
        <v>56</v>
      </c>
      <c r="AE312" s="3"/>
      <c r="AF312" s="3"/>
      <c r="AG312" s="4" t="s">
        <v>904</v>
      </c>
      <c r="AH312" s="3">
        <v>5807759</v>
      </c>
      <c r="AI312" s="3">
        <v>0</v>
      </c>
      <c r="AJ312" s="3" t="s">
        <v>77</v>
      </c>
      <c r="AK312" s="3" t="s">
        <v>61</v>
      </c>
      <c r="AL312" s="3" t="s">
        <v>72</v>
      </c>
      <c r="AM312" s="3">
        <v>51700138</v>
      </c>
      <c r="AN312" s="3"/>
      <c r="AO312" s="3" t="s">
        <v>56</v>
      </c>
      <c r="AP312" s="3" t="s">
        <v>56</v>
      </c>
      <c r="AQ312" s="3" t="s">
        <v>906</v>
      </c>
      <c r="AR312" s="4" t="s">
        <v>427</v>
      </c>
      <c r="AS312" s="4" t="s">
        <v>427</v>
      </c>
      <c r="AT312" s="3" t="s">
        <v>1316</v>
      </c>
      <c r="AU312" s="6" t="s">
        <v>901</v>
      </c>
      <c r="AV312" s="6" t="s">
        <v>3600</v>
      </c>
      <c r="AW312" s="3" t="str">
        <f t="shared" si="132"/>
        <v>2019000050067</v>
      </c>
      <c r="AX312" t="str">
        <f>VLOOKUP(AW312,'447 F23.8  PROYECTOS DE INVE...'!$F$10:$P$694,11,0)</f>
        <v>2021/09/13</v>
      </c>
      <c r="AY312" s="3"/>
      <c r="AZ312" s="3" t="str">
        <f t="shared" si="124"/>
        <v>2023/01/10</v>
      </c>
      <c r="BA312" s="18" t="str">
        <f>VLOOKUP(AW312,'447 F23.8  PROYECTOS DE INVE...'!$JE$10:$JE$68,1,FALSE)</f>
        <v>2019000050067</v>
      </c>
      <c r="BB312" s="3" t="str">
        <f t="shared" si="133"/>
        <v>4 LIQUIDADO</v>
      </c>
      <c r="BC312" s="40" t="str">
        <f>VLOOKUP(BA312,'447 F23.8  PROYECTOS DE INVE...'!$F$10:$R$770,13,0)</f>
        <v>1 APROBADO</v>
      </c>
      <c r="BD312" s="40" t="str">
        <f t="shared" si="134"/>
        <v>4 LIQUIDADO1 APROBADO</v>
      </c>
      <c r="BG312" t="str">
        <f>IFERROR(VLOOKUP('448 F23.9  CONTRATOS REALIZA...'!BD312,Hoja1!$F$2:$G$7,2,0),"ERROR")</f>
        <v>ERROR</v>
      </c>
      <c r="BH312" s="3" t="str">
        <f t="shared" si="135"/>
        <v>40 ASIGNACIÓN PARA LA INVERSIÓN REGIONAL - DEPARTAMENTOS ART. 209 DE LA LEY 2056 DE 2020</v>
      </c>
      <c r="BI312" t="str">
        <f>VLOOKUP(F312,'447 F23.8  PROYECTOS DE INVE...'!$F$10:$U$68,16,0)</f>
        <v>40 ASIGNACIÓN PARA LA INVERSIÓN REGIONAL - DEPARTAMENTOS ART. 209 DE LA LEY 2056 DE 2020</v>
      </c>
      <c r="BJ312" t="b">
        <f t="shared" si="125"/>
        <v>1</v>
      </c>
      <c r="BK312" s="4" t="str">
        <f t="shared" si="136"/>
        <v>2023/01/10</v>
      </c>
      <c r="BL312" s="4" t="str">
        <f t="shared" si="137"/>
        <v>2023/01/10</v>
      </c>
      <c r="BM312" s="4" t="str">
        <f t="shared" si="138"/>
        <v>2024/06/30</v>
      </c>
      <c r="BN312" s="4" t="str">
        <f t="shared" si="139"/>
        <v>2024/06/30</v>
      </c>
      <c r="BO312" s="15" t="str">
        <f t="shared" si="126"/>
        <v>2023/01/10</v>
      </c>
      <c r="BP312" s="15" t="str">
        <f t="shared" si="127"/>
        <v>2023/01/10</v>
      </c>
      <c r="BQ312" s="15" t="str">
        <f t="shared" si="128"/>
        <v>2024/06/30</v>
      </c>
      <c r="BR312" s="15" t="str">
        <f t="shared" si="140"/>
        <v>2024/06/30</v>
      </c>
      <c r="BS312" s="15" t="str">
        <f t="shared" si="141"/>
        <v>OK</v>
      </c>
      <c r="BT312" s="15" t="str">
        <f t="shared" si="142"/>
        <v>OK</v>
      </c>
      <c r="BU312" s="15" t="str">
        <f t="shared" si="143"/>
        <v>OK</v>
      </c>
      <c r="BV312" s="15" t="str">
        <f t="shared" si="144"/>
        <v>OK</v>
      </c>
      <c r="BW312" s="16">
        <f t="shared" si="129"/>
        <v>0</v>
      </c>
      <c r="BX312" s="16">
        <f t="shared" si="130"/>
        <v>537</v>
      </c>
      <c r="BY312">
        <f t="shared" si="145"/>
        <v>0</v>
      </c>
      <c r="BZ312" t="str">
        <f t="shared" si="146"/>
        <v>OK</v>
      </c>
      <c r="CA312" t="str">
        <f t="shared" si="147"/>
        <v>OK</v>
      </c>
      <c r="CB312" t="str">
        <f t="shared" si="148"/>
        <v>OK</v>
      </c>
      <c r="CC312" t="str">
        <f t="shared" si="149"/>
        <v>OK</v>
      </c>
      <c r="CD312" s="43" t="s">
        <v>904</v>
      </c>
      <c r="CE312" s="44" t="s">
        <v>904</v>
      </c>
      <c r="CF312" s="44" t="s">
        <v>629</v>
      </c>
      <c r="CH312" s="8">
        <f t="shared" si="150"/>
        <v>-184</v>
      </c>
      <c r="CI312" s="8">
        <f t="shared" si="123"/>
        <v>45473</v>
      </c>
      <c r="CJ312">
        <f t="shared" si="131"/>
        <v>0</v>
      </c>
    </row>
    <row r="313" spans="1:88" ht="15.75" thickBot="1" x14ac:dyDescent="0.3">
      <c r="A313" s="1">
        <v>303</v>
      </c>
      <c r="B313" t="s">
        <v>1965</v>
      </c>
      <c r="C313" s="3" t="s">
        <v>58</v>
      </c>
      <c r="D313" s="3" t="s">
        <v>56</v>
      </c>
      <c r="E313" s="3" t="s">
        <v>396</v>
      </c>
      <c r="F313" s="3" t="s">
        <v>896</v>
      </c>
      <c r="G313" s="3" t="s">
        <v>1317</v>
      </c>
      <c r="H313" s="3" t="s">
        <v>140</v>
      </c>
      <c r="I313" s="3">
        <v>2500000</v>
      </c>
      <c r="J313" s="3" t="s">
        <v>269</v>
      </c>
      <c r="K313" s="3" t="s">
        <v>903</v>
      </c>
      <c r="L313" s="3" t="s">
        <v>280</v>
      </c>
      <c r="M313" s="4" t="s">
        <v>904</v>
      </c>
      <c r="N313" s="3" t="s">
        <v>61</v>
      </c>
      <c r="O313" s="3" t="s">
        <v>72</v>
      </c>
      <c r="P313" s="3">
        <v>39579698</v>
      </c>
      <c r="Q313" s="3"/>
      <c r="R313" s="3" t="s">
        <v>56</v>
      </c>
      <c r="S313" s="3" t="s">
        <v>56</v>
      </c>
      <c r="T313" s="3" t="s">
        <v>1318</v>
      </c>
      <c r="U313" s="3">
        <v>2500000</v>
      </c>
      <c r="V313" s="3" t="s">
        <v>242</v>
      </c>
      <c r="W313" s="3" t="s">
        <v>68</v>
      </c>
      <c r="X313" s="3" t="s">
        <v>56</v>
      </c>
      <c r="Y313" s="3">
        <v>0</v>
      </c>
      <c r="Z313" s="3">
        <v>537</v>
      </c>
      <c r="AA313" s="3" t="s">
        <v>84</v>
      </c>
      <c r="AB313" s="3">
        <v>0</v>
      </c>
      <c r="AC313" s="3" t="s">
        <v>68</v>
      </c>
      <c r="AD313" s="3" t="s">
        <v>56</v>
      </c>
      <c r="AE313" s="3"/>
      <c r="AF313" s="3"/>
      <c r="AG313" s="4" t="s">
        <v>904</v>
      </c>
      <c r="AH313" s="3">
        <v>2500000</v>
      </c>
      <c r="AI313" s="3">
        <v>0</v>
      </c>
      <c r="AJ313" s="3" t="s">
        <v>77</v>
      </c>
      <c r="AK313" s="3" t="s">
        <v>61</v>
      </c>
      <c r="AL313" s="3" t="s">
        <v>72</v>
      </c>
      <c r="AM313" s="3">
        <v>51700138</v>
      </c>
      <c r="AN313" s="3"/>
      <c r="AO313" s="3" t="s">
        <v>56</v>
      </c>
      <c r="AP313" s="3" t="s">
        <v>56</v>
      </c>
      <c r="AQ313" s="3" t="s">
        <v>906</v>
      </c>
      <c r="AR313" s="4" t="s">
        <v>427</v>
      </c>
      <c r="AS313" s="4" t="s">
        <v>427</v>
      </c>
      <c r="AT313" s="3" t="s">
        <v>1319</v>
      </c>
      <c r="AU313" s="6" t="s">
        <v>901</v>
      </c>
      <c r="AV313" s="6" t="s">
        <v>3600</v>
      </c>
      <c r="AW313" s="3" t="str">
        <f t="shared" si="132"/>
        <v>2019000050067</v>
      </c>
      <c r="AX313" t="str">
        <f>VLOOKUP(AW313,'447 F23.8  PROYECTOS DE INVE...'!$F$10:$P$694,11,0)</f>
        <v>2021/09/13</v>
      </c>
      <c r="AY313" s="3"/>
      <c r="AZ313" s="3" t="str">
        <f t="shared" si="124"/>
        <v>2023/01/10</v>
      </c>
      <c r="BA313" s="18" t="str">
        <f>VLOOKUP(AW313,'447 F23.8  PROYECTOS DE INVE...'!$JE$10:$JE$68,1,FALSE)</f>
        <v>2019000050067</v>
      </c>
      <c r="BB313" s="3" t="str">
        <f t="shared" si="133"/>
        <v>4 LIQUIDADO</v>
      </c>
      <c r="BC313" s="40" t="str">
        <f>VLOOKUP(BA313,'447 F23.8  PROYECTOS DE INVE...'!$F$10:$R$770,13,0)</f>
        <v>1 APROBADO</v>
      </c>
      <c r="BD313" s="40" t="str">
        <f t="shared" si="134"/>
        <v>4 LIQUIDADO1 APROBADO</v>
      </c>
      <c r="BG313" t="str">
        <f>IFERROR(VLOOKUP('448 F23.9  CONTRATOS REALIZA...'!BD313,Hoja1!$F$2:$G$7,2,0),"ERROR")</f>
        <v>ERROR</v>
      </c>
      <c r="BH313" s="3" t="str">
        <f t="shared" si="135"/>
        <v>40 ASIGNACIÓN PARA LA INVERSIÓN REGIONAL - DEPARTAMENTOS ART. 209 DE LA LEY 2056 DE 2020</v>
      </c>
      <c r="BI313" t="str">
        <f>VLOOKUP(F313,'447 F23.8  PROYECTOS DE INVE...'!$F$10:$U$68,16,0)</f>
        <v>40 ASIGNACIÓN PARA LA INVERSIÓN REGIONAL - DEPARTAMENTOS ART. 209 DE LA LEY 2056 DE 2020</v>
      </c>
      <c r="BJ313" t="b">
        <f t="shared" si="125"/>
        <v>1</v>
      </c>
      <c r="BK313" s="4" t="str">
        <f t="shared" si="136"/>
        <v>2023/01/10</v>
      </c>
      <c r="BL313" s="4" t="str">
        <f t="shared" si="137"/>
        <v>2023/01/10</v>
      </c>
      <c r="BM313" s="4" t="str">
        <f t="shared" si="138"/>
        <v>2024/06/30</v>
      </c>
      <c r="BN313" s="4" t="str">
        <f t="shared" si="139"/>
        <v>2024/06/30</v>
      </c>
      <c r="BO313" s="15" t="str">
        <f t="shared" si="126"/>
        <v>2023/01/10</v>
      </c>
      <c r="BP313" s="15" t="str">
        <f t="shared" si="127"/>
        <v>2023/01/10</v>
      </c>
      <c r="BQ313" s="15" t="str">
        <f t="shared" si="128"/>
        <v>2024/06/30</v>
      </c>
      <c r="BR313" s="15" t="str">
        <f t="shared" si="140"/>
        <v>2024/06/30</v>
      </c>
      <c r="BS313" s="15" t="str">
        <f t="shared" si="141"/>
        <v>OK</v>
      </c>
      <c r="BT313" s="15" t="str">
        <f t="shared" si="142"/>
        <v>OK</v>
      </c>
      <c r="BU313" s="15" t="str">
        <f t="shared" si="143"/>
        <v>OK</v>
      </c>
      <c r="BV313" s="15" t="str">
        <f t="shared" si="144"/>
        <v>OK</v>
      </c>
      <c r="BW313" s="16">
        <f t="shared" si="129"/>
        <v>0</v>
      </c>
      <c r="BX313" s="16">
        <f t="shared" si="130"/>
        <v>537</v>
      </c>
      <c r="BY313">
        <f t="shared" si="145"/>
        <v>0</v>
      </c>
      <c r="BZ313" t="str">
        <f t="shared" si="146"/>
        <v>OK</v>
      </c>
      <c r="CA313" t="str">
        <f t="shared" si="147"/>
        <v>OK</v>
      </c>
      <c r="CB313" t="str">
        <f t="shared" si="148"/>
        <v>OK</v>
      </c>
      <c r="CC313" t="str">
        <f t="shared" si="149"/>
        <v>OK</v>
      </c>
      <c r="CD313" s="43" t="s">
        <v>904</v>
      </c>
      <c r="CE313" s="44" t="s">
        <v>904</v>
      </c>
      <c r="CF313" s="44" t="s">
        <v>427</v>
      </c>
      <c r="CH313" s="8">
        <f t="shared" si="150"/>
        <v>0</v>
      </c>
      <c r="CI313" s="8">
        <f t="shared" si="123"/>
        <v>45473</v>
      </c>
      <c r="CJ313">
        <f t="shared" si="131"/>
        <v>0</v>
      </c>
    </row>
    <row r="314" spans="1:88" ht="15.75" thickBot="1" x14ac:dyDescent="0.3">
      <c r="A314" s="1">
        <v>304</v>
      </c>
      <c r="B314" t="s">
        <v>1966</v>
      </c>
      <c r="C314" s="3" t="s">
        <v>58</v>
      </c>
      <c r="D314" s="3" t="s">
        <v>56</v>
      </c>
      <c r="E314" s="3" t="s">
        <v>396</v>
      </c>
      <c r="F314" s="3" t="s">
        <v>896</v>
      </c>
      <c r="G314" s="3" t="s">
        <v>1320</v>
      </c>
      <c r="H314" s="3" t="s">
        <v>140</v>
      </c>
      <c r="I314" s="3">
        <v>2500000</v>
      </c>
      <c r="J314" s="3" t="s">
        <v>269</v>
      </c>
      <c r="K314" s="3" t="s">
        <v>903</v>
      </c>
      <c r="L314" s="3" t="s">
        <v>280</v>
      </c>
      <c r="M314" s="4" t="s">
        <v>904</v>
      </c>
      <c r="N314" s="3" t="s">
        <v>61</v>
      </c>
      <c r="O314" s="3" t="s">
        <v>72</v>
      </c>
      <c r="P314" s="3">
        <v>1070750594</v>
      </c>
      <c r="Q314" s="3"/>
      <c r="R314" s="3" t="s">
        <v>56</v>
      </c>
      <c r="S314" s="3" t="s">
        <v>56</v>
      </c>
      <c r="T314" s="3" t="s">
        <v>1321</v>
      </c>
      <c r="U314" s="3">
        <v>2500000</v>
      </c>
      <c r="V314" s="3" t="s">
        <v>242</v>
      </c>
      <c r="W314" s="3" t="s">
        <v>68</v>
      </c>
      <c r="X314" s="3" t="s">
        <v>56</v>
      </c>
      <c r="Y314" s="3">
        <v>0</v>
      </c>
      <c r="Z314" s="3">
        <v>537</v>
      </c>
      <c r="AA314" s="3" t="s">
        <v>84</v>
      </c>
      <c r="AB314" s="3">
        <v>0</v>
      </c>
      <c r="AC314" s="3" t="s">
        <v>68</v>
      </c>
      <c r="AD314" s="3" t="s">
        <v>56</v>
      </c>
      <c r="AE314" s="3"/>
      <c r="AF314" s="3"/>
      <c r="AG314" s="4" t="s">
        <v>904</v>
      </c>
      <c r="AH314" s="3">
        <v>2500000</v>
      </c>
      <c r="AI314" s="3">
        <v>0</v>
      </c>
      <c r="AJ314" s="3" t="s">
        <v>77</v>
      </c>
      <c r="AK314" s="3" t="s">
        <v>61</v>
      </c>
      <c r="AL314" s="3" t="s">
        <v>72</v>
      </c>
      <c r="AM314" s="3">
        <v>51700138</v>
      </c>
      <c r="AN314" s="3"/>
      <c r="AO314" s="3" t="s">
        <v>56</v>
      </c>
      <c r="AP314" s="3" t="s">
        <v>56</v>
      </c>
      <c r="AQ314" s="3" t="s">
        <v>906</v>
      </c>
      <c r="AR314" s="4" t="s">
        <v>427</v>
      </c>
      <c r="AS314" s="4" t="s">
        <v>427</v>
      </c>
      <c r="AT314" s="3" t="s">
        <v>1322</v>
      </c>
      <c r="AU314" s="6" t="s">
        <v>901</v>
      </c>
      <c r="AV314" s="6" t="s">
        <v>3600</v>
      </c>
      <c r="AW314" s="3" t="str">
        <f t="shared" si="132"/>
        <v>2019000050067</v>
      </c>
      <c r="AX314" t="str">
        <f>VLOOKUP(AW314,'447 F23.8  PROYECTOS DE INVE...'!$F$10:$P$694,11,0)</f>
        <v>2021/09/13</v>
      </c>
      <c r="AY314" s="3"/>
      <c r="AZ314" s="3" t="str">
        <f t="shared" si="124"/>
        <v>2023/01/10</v>
      </c>
      <c r="BA314" s="18" t="str">
        <f>VLOOKUP(AW314,'447 F23.8  PROYECTOS DE INVE...'!$JE$10:$JE$68,1,FALSE)</f>
        <v>2019000050067</v>
      </c>
      <c r="BB314" s="3" t="str">
        <f t="shared" si="133"/>
        <v>4 LIQUIDADO</v>
      </c>
      <c r="BC314" s="40" t="str">
        <f>VLOOKUP(BA314,'447 F23.8  PROYECTOS DE INVE...'!$F$10:$R$770,13,0)</f>
        <v>1 APROBADO</v>
      </c>
      <c r="BD314" s="40" t="str">
        <f t="shared" si="134"/>
        <v>4 LIQUIDADO1 APROBADO</v>
      </c>
      <c r="BG314" t="str">
        <f>IFERROR(VLOOKUP('448 F23.9  CONTRATOS REALIZA...'!BD314,Hoja1!$F$2:$G$7,2,0),"ERROR")</f>
        <v>ERROR</v>
      </c>
      <c r="BH314" s="3" t="str">
        <f t="shared" si="135"/>
        <v>40 ASIGNACIÓN PARA LA INVERSIÓN REGIONAL - DEPARTAMENTOS ART. 209 DE LA LEY 2056 DE 2020</v>
      </c>
      <c r="BI314" t="str">
        <f>VLOOKUP(F314,'447 F23.8  PROYECTOS DE INVE...'!$F$10:$U$68,16,0)</f>
        <v>40 ASIGNACIÓN PARA LA INVERSIÓN REGIONAL - DEPARTAMENTOS ART. 209 DE LA LEY 2056 DE 2020</v>
      </c>
      <c r="BJ314" t="b">
        <f t="shared" si="125"/>
        <v>1</v>
      </c>
      <c r="BK314" s="4" t="str">
        <f t="shared" si="136"/>
        <v>2023/01/10</v>
      </c>
      <c r="BL314" s="4" t="str">
        <f t="shared" si="137"/>
        <v>2023/01/10</v>
      </c>
      <c r="BM314" s="4" t="str">
        <f t="shared" si="138"/>
        <v>2024/06/30</v>
      </c>
      <c r="BN314" s="4" t="str">
        <f t="shared" si="139"/>
        <v>2024/06/30</v>
      </c>
      <c r="BO314" s="15" t="str">
        <f t="shared" si="126"/>
        <v>2023/01/10</v>
      </c>
      <c r="BP314" s="15" t="str">
        <f t="shared" si="127"/>
        <v>2023/01/10</v>
      </c>
      <c r="BQ314" s="15" t="str">
        <f t="shared" si="128"/>
        <v>2024/06/30</v>
      </c>
      <c r="BR314" s="15" t="str">
        <f t="shared" si="140"/>
        <v>2024/06/30</v>
      </c>
      <c r="BS314" s="15" t="str">
        <f t="shared" si="141"/>
        <v>OK</v>
      </c>
      <c r="BT314" s="15" t="str">
        <f t="shared" si="142"/>
        <v>OK</v>
      </c>
      <c r="BU314" s="15" t="str">
        <f t="shared" si="143"/>
        <v>OK</v>
      </c>
      <c r="BV314" s="15" t="str">
        <f t="shared" si="144"/>
        <v>OK</v>
      </c>
      <c r="BW314" s="16">
        <f t="shared" si="129"/>
        <v>0</v>
      </c>
      <c r="BX314" s="16">
        <f t="shared" si="130"/>
        <v>537</v>
      </c>
      <c r="BY314">
        <f t="shared" si="145"/>
        <v>0</v>
      </c>
      <c r="BZ314" t="str">
        <f t="shared" si="146"/>
        <v>OK</v>
      </c>
      <c r="CA314" t="str">
        <f t="shared" si="147"/>
        <v>OK</v>
      </c>
      <c r="CB314" t="str">
        <f t="shared" si="148"/>
        <v>OK</v>
      </c>
      <c r="CC314" t="str">
        <f t="shared" si="149"/>
        <v>OK</v>
      </c>
      <c r="CD314" s="43" t="s">
        <v>904</v>
      </c>
      <c r="CE314" s="44" t="s">
        <v>904</v>
      </c>
      <c r="CF314" s="44" t="s">
        <v>427</v>
      </c>
      <c r="CH314" s="8">
        <f t="shared" si="150"/>
        <v>0</v>
      </c>
      <c r="CI314" s="8">
        <f t="shared" si="123"/>
        <v>45473</v>
      </c>
      <c r="CJ314">
        <f t="shared" si="131"/>
        <v>0</v>
      </c>
    </row>
    <row r="315" spans="1:88" ht="15.75" thickBot="1" x14ac:dyDescent="0.3">
      <c r="A315" s="1">
        <v>305</v>
      </c>
      <c r="B315" t="s">
        <v>1967</v>
      </c>
      <c r="C315" s="3" t="s">
        <v>58</v>
      </c>
      <c r="D315" s="3" t="s">
        <v>56</v>
      </c>
      <c r="E315" s="3" t="s">
        <v>396</v>
      </c>
      <c r="F315" s="3" t="s">
        <v>896</v>
      </c>
      <c r="G315" s="3" t="s">
        <v>1323</v>
      </c>
      <c r="H315" s="3" t="s">
        <v>140</v>
      </c>
      <c r="I315" s="3">
        <v>2000000</v>
      </c>
      <c r="J315" s="3" t="s">
        <v>269</v>
      </c>
      <c r="K315" s="3" t="s">
        <v>903</v>
      </c>
      <c r="L315" s="3" t="s">
        <v>280</v>
      </c>
      <c r="M315" s="4" t="s">
        <v>904</v>
      </c>
      <c r="N315" s="3" t="s">
        <v>61</v>
      </c>
      <c r="O315" s="3" t="s">
        <v>72</v>
      </c>
      <c r="P315" s="3">
        <v>19344003</v>
      </c>
      <c r="Q315" s="3"/>
      <c r="R315" s="3" t="s">
        <v>56</v>
      </c>
      <c r="S315" s="3" t="s">
        <v>56</v>
      </c>
      <c r="T315" s="3" t="s">
        <v>1324</v>
      </c>
      <c r="U315" s="3">
        <v>2000000</v>
      </c>
      <c r="V315" s="3" t="s">
        <v>242</v>
      </c>
      <c r="W315" s="3" t="s">
        <v>68</v>
      </c>
      <c r="X315" s="3" t="s">
        <v>56</v>
      </c>
      <c r="Y315" s="3">
        <v>0</v>
      </c>
      <c r="Z315" s="3">
        <v>537</v>
      </c>
      <c r="AA315" s="3" t="s">
        <v>84</v>
      </c>
      <c r="AB315" s="3">
        <v>0</v>
      </c>
      <c r="AC315" s="3" t="s">
        <v>68</v>
      </c>
      <c r="AD315" s="3" t="s">
        <v>56</v>
      </c>
      <c r="AE315" s="3"/>
      <c r="AF315" s="3"/>
      <c r="AG315" s="4" t="s">
        <v>904</v>
      </c>
      <c r="AH315" s="3">
        <v>2000000</v>
      </c>
      <c r="AI315" s="3">
        <v>0</v>
      </c>
      <c r="AJ315" s="3" t="s">
        <v>77</v>
      </c>
      <c r="AK315" s="3" t="s">
        <v>61</v>
      </c>
      <c r="AL315" s="3" t="s">
        <v>72</v>
      </c>
      <c r="AM315" s="3">
        <v>51700138</v>
      </c>
      <c r="AN315" s="3"/>
      <c r="AO315" s="3" t="s">
        <v>56</v>
      </c>
      <c r="AP315" s="3" t="s">
        <v>56</v>
      </c>
      <c r="AQ315" s="3" t="s">
        <v>906</v>
      </c>
      <c r="AR315" s="4" t="s">
        <v>427</v>
      </c>
      <c r="AS315" s="4" t="s">
        <v>427</v>
      </c>
      <c r="AT315" s="3" t="s">
        <v>1325</v>
      </c>
      <c r="AU315" s="6" t="s">
        <v>901</v>
      </c>
      <c r="AV315" s="6" t="s">
        <v>3600</v>
      </c>
      <c r="AW315" s="3" t="str">
        <f t="shared" si="132"/>
        <v>2019000050067</v>
      </c>
      <c r="AX315" t="str">
        <f>VLOOKUP(AW315,'447 F23.8  PROYECTOS DE INVE...'!$F$10:$P$694,11,0)</f>
        <v>2021/09/13</v>
      </c>
      <c r="AY315" s="3"/>
      <c r="AZ315" s="3" t="str">
        <f t="shared" si="124"/>
        <v>2023/01/10</v>
      </c>
      <c r="BA315" s="18" t="str">
        <f>VLOOKUP(AW315,'447 F23.8  PROYECTOS DE INVE...'!$JE$10:$JE$68,1,FALSE)</f>
        <v>2019000050067</v>
      </c>
      <c r="BB315" s="3" t="str">
        <f t="shared" si="133"/>
        <v>4 LIQUIDADO</v>
      </c>
      <c r="BC315" s="40" t="str">
        <f>VLOOKUP(BA315,'447 F23.8  PROYECTOS DE INVE...'!$F$10:$R$770,13,0)</f>
        <v>1 APROBADO</v>
      </c>
      <c r="BD315" s="40" t="str">
        <f t="shared" si="134"/>
        <v>4 LIQUIDADO1 APROBADO</v>
      </c>
      <c r="BG315" t="str">
        <f>IFERROR(VLOOKUP('448 F23.9  CONTRATOS REALIZA...'!BD315,Hoja1!$F$2:$G$7,2,0),"ERROR")</f>
        <v>ERROR</v>
      </c>
      <c r="BH315" s="3" t="str">
        <f t="shared" si="135"/>
        <v>40 ASIGNACIÓN PARA LA INVERSIÓN REGIONAL - DEPARTAMENTOS ART. 209 DE LA LEY 2056 DE 2020</v>
      </c>
      <c r="BI315" t="str">
        <f>VLOOKUP(F315,'447 F23.8  PROYECTOS DE INVE...'!$F$10:$U$68,16,0)</f>
        <v>40 ASIGNACIÓN PARA LA INVERSIÓN REGIONAL - DEPARTAMENTOS ART. 209 DE LA LEY 2056 DE 2020</v>
      </c>
      <c r="BJ315" t="b">
        <f t="shared" si="125"/>
        <v>1</v>
      </c>
      <c r="BK315" s="4" t="str">
        <f t="shared" si="136"/>
        <v>2023/01/10</v>
      </c>
      <c r="BL315" s="4" t="str">
        <f t="shared" si="137"/>
        <v>2023/01/10</v>
      </c>
      <c r="BM315" s="4" t="str">
        <f t="shared" si="138"/>
        <v>2024/06/30</v>
      </c>
      <c r="BN315" s="4" t="str">
        <f t="shared" si="139"/>
        <v>2024/06/30</v>
      </c>
      <c r="BO315" s="15" t="str">
        <f t="shared" si="126"/>
        <v>2023/01/10</v>
      </c>
      <c r="BP315" s="15" t="str">
        <f t="shared" si="127"/>
        <v>2023/01/10</v>
      </c>
      <c r="BQ315" s="15" t="str">
        <f t="shared" si="128"/>
        <v>2024/06/30</v>
      </c>
      <c r="BR315" s="15" t="str">
        <f t="shared" si="140"/>
        <v>2024/06/30</v>
      </c>
      <c r="BS315" s="15" t="str">
        <f t="shared" si="141"/>
        <v>OK</v>
      </c>
      <c r="BT315" s="15" t="str">
        <f t="shared" si="142"/>
        <v>OK</v>
      </c>
      <c r="BU315" s="15" t="str">
        <f t="shared" si="143"/>
        <v>OK</v>
      </c>
      <c r="BV315" s="15" t="str">
        <f t="shared" si="144"/>
        <v>OK</v>
      </c>
      <c r="BW315" s="16">
        <f t="shared" si="129"/>
        <v>0</v>
      </c>
      <c r="BX315" s="16">
        <f t="shared" si="130"/>
        <v>537</v>
      </c>
      <c r="BY315">
        <f t="shared" si="145"/>
        <v>0</v>
      </c>
      <c r="BZ315" t="str">
        <f t="shared" si="146"/>
        <v>OK</v>
      </c>
      <c r="CA315" t="str">
        <f t="shared" si="147"/>
        <v>OK</v>
      </c>
      <c r="CB315" t="str">
        <f t="shared" si="148"/>
        <v>OK</v>
      </c>
      <c r="CC315" t="str">
        <f t="shared" si="149"/>
        <v>OK</v>
      </c>
      <c r="CD315" s="43" t="s">
        <v>904</v>
      </c>
      <c r="CE315" s="44" t="s">
        <v>904</v>
      </c>
      <c r="CF315" s="44" t="s">
        <v>427</v>
      </c>
      <c r="CH315" s="8">
        <f t="shared" si="150"/>
        <v>0</v>
      </c>
      <c r="CI315" s="8">
        <f t="shared" si="123"/>
        <v>45473</v>
      </c>
      <c r="CJ315">
        <f t="shared" si="131"/>
        <v>0</v>
      </c>
    </row>
    <row r="316" spans="1:88" ht="15.75" thickBot="1" x14ac:dyDescent="0.3">
      <c r="A316" s="1">
        <v>306</v>
      </c>
      <c r="B316" t="s">
        <v>1968</v>
      </c>
      <c r="C316" s="3" t="s">
        <v>58</v>
      </c>
      <c r="D316" s="3" t="s">
        <v>56</v>
      </c>
      <c r="E316" s="3" t="s">
        <v>396</v>
      </c>
      <c r="F316" s="3" t="s">
        <v>896</v>
      </c>
      <c r="G316" s="3" t="s">
        <v>1326</v>
      </c>
      <c r="H316" s="3" t="s">
        <v>140</v>
      </c>
      <c r="I316" s="3">
        <v>2000000</v>
      </c>
      <c r="J316" s="3" t="s">
        <v>269</v>
      </c>
      <c r="K316" s="3" t="s">
        <v>903</v>
      </c>
      <c r="L316" s="3" t="s">
        <v>280</v>
      </c>
      <c r="M316" s="4" t="s">
        <v>904</v>
      </c>
      <c r="N316" s="3" t="s">
        <v>61</v>
      </c>
      <c r="O316" s="3" t="s">
        <v>72</v>
      </c>
      <c r="P316" s="3">
        <v>41488327</v>
      </c>
      <c r="Q316" s="3"/>
      <c r="R316" s="3" t="s">
        <v>56</v>
      </c>
      <c r="S316" s="3" t="s">
        <v>56</v>
      </c>
      <c r="T316" s="3" t="s">
        <v>1327</v>
      </c>
      <c r="U316" s="3">
        <v>2000000</v>
      </c>
      <c r="V316" s="3" t="s">
        <v>242</v>
      </c>
      <c r="W316" s="3" t="s">
        <v>68</v>
      </c>
      <c r="X316" s="3" t="s">
        <v>56</v>
      </c>
      <c r="Y316" s="3">
        <v>0</v>
      </c>
      <c r="Z316" s="3">
        <v>537</v>
      </c>
      <c r="AA316" s="3" t="s">
        <v>84</v>
      </c>
      <c r="AB316" s="3">
        <v>0</v>
      </c>
      <c r="AC316" s="3" t="s">
        <v>68</v>
      </c>
      <c r="AD316" s="3" t="s">
        <v>56</v>
      </c>
      <c r="AE316" s="3"/>
      <c r="AF316" s="3"/>
      <c r="AG316" s="4" t="s">
        <v>904</v>
      </c>
      <c r="AH316" s="3">
        <v>2000000</v>
      </c>
      <c r="AI316" s="3">
        <v>0</v>
      </c>
      <c r="AJ316" s="3" t="s">
        <v>77</v>
      </c>
      <c r="AK316" s="3" t="s">
        <v>61</v>
      </c>
      <c r="AL316" s="3" t="s">
        <v>72</v>
      </c>
      <c r="AM316" s="3">
        <v>51700138</v>
      </c>
      <c r="AN316" s="3"/>
      <c r="AO316" s="3" t="s">
        <v>56</v>
      </c>
      <c r="AP316" s="3" t="s">
        <v>56</v>
      </c>
      <c r="AQ316" s="3" t="s">
        <v>906</v>
      </c>
      <c r="AR316" s="4" t="s">
        <v>427</v>
      </c>
      <c r="AS316" s="4" t="s">
        <v>427</v>
      </c>
      <c r="AT316" s="3" t="s">
        <v>1328</v>
      </c>
      <c r="AU316" s="6" t="s">
        <v>901</v>
      </c>
      <c r="AV316" s="6" t="s">
        <v>3600</v>
      </c>
      <c r="AW316" s="3" t="str">
        <f t="shared" si="132"/>
        <v>2019000050067</v>
      </c>
      <c r="AX316" t="str">
        <f>VLOOKUP(AW316,'447 F23.8  PROYECTOS DE INVE...'!$F$10:$P$694,11,0)</f>
        <v>2021/09/13</v>
      </c>
      <c r="AY316" s="3"/>
      <c r="AZ316" s="3" t="str">
        <f t="shared" si="124"/>
        <v>2023/01/10</v>
      </c>
      <c r="BA316" s="18" t="str">
        <f>VLOOKUP(AW316,'447 F23.8  PROYECTOS DE INVE...'!$JE$10:$JE$68,1,FALSE)</f>
        <v>2019000050067</v>
      </c>
      <c r="BB316" s="3" t="str">
        <f t="shared" si="133"/>
        <v>4 LIQUIDADO</v>
      </c>
      <c r="BC316" s="40" t="str">
        <f>VLOOKUP(BA316,'447 F23.8  PROYECTOS DE INVE...'!$F$10:$R$770,13,0)</f>
        <v>1 APROBADO</v>
      </c>
      <c r="BD316" s="40" t="str">
        <f t="shared" si="134"/>
        <v>4 LIQUIDADO1 APROBADO</v>
      </c>
      <c r="BG316" t="str">
        <f>IFERROR(VLOOKUP('448 F23.9  CONTRATOS REALIZA...'!BD316,Hoja1!$F$2:$G$7,2,0),"ERROR")</f>
        <v>ERROR</v>
      </c>
      <c r="BH316" s="3" t="str">
        <f t="shared" si="135"/>
        <v>40 ASIGNACIÓN PARA LA INVERSIÓN REGIONAL - DEPARTAMENTOS ART. 209 DE LA LEY 2056 DE 2020</v>
      </c>
      <c r="BI316" t="str">
        <f>VLOOKUP(F316,'447 F23.8  PROYECTOS DE INVE...'!$F$10:$U$68,16,0)</f>
        <v>40 ASIGNACIÓN PARA LA INVERSIÓN REGIONAL - DEPARTAMENTOS ART. 209 DE LA LEY 2056 DE 2020</v>
      </c>
      <c r="BJ316" t="b">
        <f t="shared" si="125"/>
        <v>1</v>
      </c>
      <c r="BK316" s="4" t="str">
        <f t="shared" si="136"/>
        <v>2023/01/10</v>
      </c>
      <c r="BL316" s="4" t="str">
        <f t="shared" si="137"/>
        <v>2023/01/10</v>
      </c>
      <c r="BM316" s="4" t="str">
        <f t="shared" si="138"/>
        <v>2024/06/30</v>
      </c>
      <c r="BN316" s="4" t="str">
        <f t="shared" si="139"/>
        <v>2024/06/30</v>
      </c>
      <c r="BO316" s="15" t="str">
        <f t="shared" si="126"/>
        <v>2023/01/10</v>
      </c>
      <c r="BP316" s="15" t="str">
        <f t="shared" si="127"/>
        <v>2023/01/10</v>
      </c>
      <c r="BQ316" s="15" t="str">
        <f t="shared" si="128"/>
        <v>2024/06/30</v>
      </c>
      <c r="BR316" s="15" t="str">
        <f t="shared" si="140"/>
        <v>2024/06/30</v>
      </c>
      <c r="BS316" s="15" t="str">
        <f t="shared" si="141"/>
        <v>OK</v>
      </c>
      <c r="BT316" s="15" t="str">
        <f t="shared" si="142"/>
        <v>OK</v>
      </c>
      <c r="BU316" s="15" t="str">
        <f t="shared" si="143"/>
        <v>OK</v>
      </c>
      <c r="BV316" s="15" t="str">
        <f t="shared" si="144"/>
        <v>OK</v>
      </c>
      <c r="BW316" s="16">
        <f t="shared" si="129"/>
        <v>0</v>
      </c>
      <c r="BX316" s="16">
        <f t="shared" si="130"/>
        <v>537</v>
      </c>
      <c r="BY316">
        <f t="shared" si="145"/>
        <v>0</v>
      </c>
      <c r="BZ316" t="str">
        <f t="shared" si="146"/>
        <v>OK</v>
      </c>
      <c r="CA316" t="str">
        <f t="shared" si="147"/>
        <v>OK</v>
      </c>
      <c r="CB316" t="str">
        <f t="shared" si="148"/>
        <v>OK</v>
      </c>
      <c r="CC316" t="str">
        <f t="shared" si="149"/>
        <v>OK</v>
      </c>
      <c r="CD316" s="43" t="s">
        <v>904</v>
      </c>
      <c r="CE316" s="44" t="s">
        <v>904</v>
      </c>
      <c r="CF316" s="44" t="s">
        <v>427</v>
      </c>
      <c r="CH316" s="8">
        <f t="shared" si="150"/>
        <v>0</v>
      </c>
      <c r="CI316" s="8">
        <f t="shared" si="123"/>
        <v>45473</v>
      </c>
      <c r="CJ316">
        <f t="shared" si="131"/>
        <v>0</v>
      </c>
    </row>
    <row r="317" spans="1:88" ht="15.75" thickBot="1" x14ac:dyDescent="0.3">
      <c r="A317" s="1">
        <v>307</v>
      </c>
      <c r="B317" t="s">
        <v>1969</v>
      </c>
      <c r="C317" s="3" t="s">
        <v>58</v>
      </c>
      <c r="D317" s="3" t="s">
        <v>56</v>
      </c>
      <c r="E317" s="3" t="s">
        <v>396</v>
      </c>
      <c r="F317" s="3" t="s">
        <v>896</v>
      </c>
      <c r="G317" s="3" t="s">
        <v>1329</v>
      </c>
      <c r="H317" s="3" t="s">
        <v>140</v>
      </c>
      <c r="I317" s="3">
        <v>7000000</v>
      </c>
      <c r="J317" s="3" t="s">
        <v>269</v>
      </c>
      <c r="K317" s="3" t="s">
        <v>903</v>
      </c>
      <c r="L317" s="3" t="s">
        <v>280</v>
      </c>
      <c r="M317" s="4" t="s">
        <v>904</v>
      </c>
      <c r="N317" s="3" t="s">
        <v>61</v>
      </c>
      <c r="O317" s="3" t="s">
        <v>72</v>
      </c>
      <c r="P317" s="3">
        <v>2964589</v>
      </c>
      <c r="Q317" s="3"/>
      <c r="R317" s="3" t="s">
        <v>56</v>
      </c>
      <c r="S317" s="3" t="s">
        <v>56</v>
      </c>
      <c r="T317" s="3" t="s">
        <v>1330</v>
      </c>
      <c r="U317" s="3">
        <v>7000000</v>
      </c>
      <c r="V317" s="3" t="s">
        <v>242</v>
      </c>
      <c r="W317" s="3" t="s">
        <v>68</v>
      </c>
      <c r="X317" s="3" t="s">
        <v>56</v>
      </c>
      <c r="Y317" s="3">
        <v>0</v>
      </c>
      <c r="Z317" s="3">
        <v>537</v>
      </c>
      <c r="AA317" s="3" t="s">
        <v>84</v>
      </c>
      <c r="AB317" s="3">
        <v>0</v>
      </c>
      <c r="AC317" s="3" t="s">
        <v>68</v>
      </c>
      <c r="AD317" s="3" t="s">
        <v>56</v>
      </c>
      <c r="AE317" s="3"/>
      <c r="AF317" s="3"/>
      <c r="AG317" s="4" t="s">
        <v>904</v>
      </c>
      <c r="AH317" s="3">
        <v>7000000</v>
      </c>
      <c r="AI317" s="3">
        <v>0</v>
      </c>
      <c r="AJ317" s="3" t="s">
        <v>77</v>
      </c>
      <c r="AK317" s="3" t="s">
        <v>61</v>
      </c>
      <c r="AL317" s="3" t="s">
        <v>72</v>
      </c>
      <c r="AM317" s="3">
        <v>51700138</v>
      </c>
      <c r="AN317" s="3"/>
      <c r="AO317" s="3" t="s">
        <v>56</v>
      </c>
      <c r="AP317" s="3" t="s">
        <v>56</v>
      </c>
      <c r="AQ317" s="3" t="s">
        <v>906</v>
      </c>
      <c r="AR317" s="4" t="s">
        <v>427</v>
      </c>
      <c r="AS317" s="4" t="s">
        <v>427</v>
      </c>
      <c r="AT317" s="3" t="s">
        <v>1331</v>
      </c>
      <c r="AU317" s="6" t="s">
        <v>901</v>
      </c>
      <c r="AV317" s="6" t="s">
        <v>3600</v>
      </c>
      <c r="AW317" s="3" t="str">
        <f t="shared" si="132"/>
        <v>2019000050067</v>
      </c>
      <c r="AX317" t="str">
        <f>VLOOKUP(AW317,'447 F23.8  PROYECTOS DE INVE...'!$F$10:$P$694,11,0)</f>
        <v>2021/09/13</v>
      </c>
      <c r="AY317" s="3"/>
      <c r="AZ317" s="3" t="str">
        <f t="shared" si="124"/>
        <v>2023/01/10</v>
      </c>
      <c r="BA317" s="18" t="str">
        <f>VLOOKUP(AW317,'447 F23.8  PROYECTOS DE INVE...'!$JE$10:$JE$68,1,FALSE)</f>
        <v>2019000050067</v>
      </c>
      <c r="BB317" s="3" t="str">
        <f t="shared" si="133"/>
        <v>4 LIQUIDADO</v>
      </c>
      <c r="BC317" s="40" t="str">
        <f>VLOOKUP(BA317,'447 F23.8  PROYECTOS DE INVE...'!$F$10:$R$770,13,0)</f>
        <v>1 APROBADO</v>
      </c>
      <c r="BD317" s="40" t="str">
        <f t="shared" si="134"/>
        <v>4 LIQUIDADO1 APROBADO</v>
      </c>
      <c r="BG317" t="str">
        <f>IFERROR(VLOOKUP('448 F23.9  CONTRATOS REALIZA...'!BD317,Hoja1!$F$2:$G$7,2,0),"ERROR")</f>
        <v>ERROR</v>
      </c>
      <c r="BH317" s="3" t="str">
        <f t="shared" si="135"/>
        <v>40 ASIGNACIÓN PARA LA INVERSIÓN REGIONAL - DEPARTAMENTOS ART. 209 DE LA LEY 2056 DE 2020</v>
      </c>
      <c r="BI317" t="str">
        <f>VLOOKUP(F317,'447 F23.8  PROYECTOS DE INVE...'!$F$10:$U$68,16,0)</f>
        <v>40 ASIGNACIÓN PARA LA INVERSIÓN REGIONAL - DEPARTAMENTOS ART. 209 DE LA LEY 2056 DE 2020</v>
      </c>
      <c r="BJ317" t="b">
        <f t="shared" si="125"/>
        <v>1</v>
      </c>
      <c r="BK317" s="4" t="str">
        <f t="shared" si="136"/>
        <v>2023/01/10</v>
      </c>
      <c r="BL317" s="4" t="str">
        <f t="shared" si="137"/>
        <v>2023/01/10</v>
      </c>
      <c r="BM317" s="4" t="str">
        <f t="shared" si="138"/>
        <v>2024/06/30</v>
      </c>
      <c r="BN317" s="4" t="str">
        <f t="shared" si="139"/>
        <v>2024/06/30</v>
      </c>
      <c r="BO317" s="15" t="str">
        <f t="shared" si="126"/>
        <v>2023/01/10</v>
      </c>
      <c r="BP317" s="15" t="str">
        <f t="shared" si="127"/>
        <v>2023/01/10</v>
      </c>
      <c r="BQ317" s="15" t="str">
        <f t="shared" si="128"/>
        <v>2024/06/30</v>
      </c>
      <c r="BR317" s="15" t="str">
        <f t="shared" si="140"/>
        <v>2024/06/30</v>
      </c>
      <c r="BS317" s="15" t="str">
        <f t="shared" si="141"/>
        <v>OK</v>
      </c>
      <c r="BT317" s="15" t="str">
        <f t="shared" si="142"/>
        <v>OK</v>
      </c>
      <c r="BU317" s="15" t="str">
        <f t="shared" si="143"/>
        <v>OK</v>
      </c>
      <c r="BV317" s="15" t="str">
        <f t="shared" si="144"/>
        <v>OK</v>
      </c>
      <c r="BW317" s="16">
        <f t="shared" si="129"/>
        <v>0</v>
      </c>
      <c r="BX317" s="16">
        <f t="shared" si="130"/>
        <v>537</v>
      </c>
      <c r="BY317">
        <f t="shared" si="145"/>
        <v>0</v>
      </c>
      <c r="BZ317" t="str">
        <f t="shared" si="146"/>
        <v>OK</v>
      </c>
      <c r="CA317" t="str">
        <f t="shared" si="147"/>
        <v>OK</v>
      </c>
      <c r="CB317" t="str">
        <f t="shared" si="148"/>
        <v>OK</v>
      </c>
      <c r="CC317" t="str">
        <f t="shared" si="149"/>
        <v>OK</v>
      </c>
      <c r="CD317" s="43" t="s">
        <v>904</v>
      </c>
      <c r="CE317" s="44" t="s">
        <v>904</v>
      </c>
      <c r="CF317" s="44" t="s">
        <v>427</v>
      </c>
      <c r="CH317" s="8">
        <f t="shared" si="150"/>
        <v>0</v>
      </c>
      <c r="CI317" s="8">
        <f t="shared" si="123"/>
        <v>45473</v>
      </c>
      <c r="CJ317">
        <f t="shared" si="131"/>
        <v>0</v>
      </c>
    </row>
    <row r="318" spans="1:88" ht="15.75" thickBot="1" x14ac:dyDescent="0.3">
      <c r="A318" s="1">
        <v>308</v>
      </c>
      <c r="B318" t="s">
        <v>1970</v>
      </c>
      <c r="C318" s="3" t="s">
        <v>58</v>
      </c>
      <c r="D318" s="3" t="s">
        <v>56</v>
      </c>
      <c r="E318" s="3" t="s">
        <v>396</v>
      </c>
      <c r="F318" s="3" t="s">
        <v>896</v>
      </c>
      <c r="G318" s="3" t="s">
        <v>1332</v>
      </c>
      <c r="H318" s="3" t="s">
        <v>140</v>
      </c>
      <c r="I318" s="3">
        <v>5550000</v>
      </c>
      <c r="J318" s="3" t="s">
        <v>269</v>
      </c>
      <c r="K318" s="3" t="s">
        <v>903</v>
      </c>
      <c r="L318" s="3" t="s">
        <v>280</v>
      </c>
      <c r="M318" s="4" t="s">
        <v>904</v>
      </c>
      <c r="N318" s="3" t="s">
        <v>61</v>
      </c>
      <c r="O318" s="3" t="s">
        <v>72</v>
      </c>
      <c r="P318" s="3">
        <v>30946297</v>
      </c>
      <c r="Q318" s="3"/>
      <c r="R318" s="3" t="s">
        <v>56</v>
      </c>
      <c r="S318" s="3" t="s">
        <v>56</v>
      </c>
      <c r="T318" s="3" t="s">
        <v>1333</v>
      </c>
      <c r="U318" s="3">
        <v>5550000</v>
      </c>
      <c r="V318" s="3" t="s">
        <v>242</v>
      </c>
      <c r="W318" s="3" t="s">
        <v>68</v>
      </c>
      <c r="X318" s="3" t="s">
        <v>56</v>
      </c>
      <c r="Y318" s="3">
        <v>0</v>
      </c>
      <c r="Z318" s="3">
        <v>537</v>
      </c>
      <c r="AA318" s="3" t="s">
        <v>84</v>
      </c>
      <c r="AB318" s="3">
        <v>0</v>
      </c>
      <c r="AC318" s="3" t="s">
        <v>68</v>
      </c>
      <c r="AD318" s="3" t="s">
        <v>56</v>
      </c>
      <c r="AE318" s="3"/>
      <c r="AF318" s="3"/>
      <c r="AG318" s="4" t="s">
        <v>904</v>
      </c>
      <c r="AH318" s="3">
        <v>5550000</v>
      </c>
      <c r="AI318" s="3">
        <v>0</v>
      </c>
      <c r="AJ318" s="3" t="s">
        <v>77</v>
      </c>
      <c r="AK318" s="3" t="s">
        <v>61</v>
      </c>
      <c r="AL318" s="3" t="s">
        <v>72</v>
      </c>
      <c r="AM318" s="3">
        <v>51700138</v>
      </c>
      <c r="AN318" s="3"/>
      <c r="AO318" s="3" t="s">
        <v>56</v>
      </c>
      <c r="AP318" s="3" t="s">
        <v>56</v>
      </c>
      <c r="AQ318" s="3" t="s">
        <v>906</v>
      </c>
      <c r="AR318" s="4" t="s">
        <v>427</v>
      </c>
      <c r="AS318" s="4" t="s">
        <v>427</v>
      </c>
      <c r="AT318" s="3" t="s">
        <v>1334</v>
      </c>
      <c r="AU318" s="6" t="s">
        <v>901</v>
      </c>
      <c r="AV318" s="6" t="s">
        <v>3600</v>
      </c>
      <c r="AW318" s="3" t="str">
        <f t="shared" si="132"/>
        <v>2019000050067</v>
      </c>
      <c r="AX318" t="str">
        <f>VLOOKUP(AW318,'447 F23.8  PROYECTOS DE INVE...'!$F$10:$P$694,11,0)</f>
        <v>2021/09/13</v>
      </c>
      <c r="AY318" s="3"/>
      <c r="AZ318" s="3" t="str">
        <f t="shared" si="124"/>
        <v>2023/01/10</v>
      </c>
      <c r="BA318" s="18" t="str">
        <f>VLOOKUP(AW318,'447 F23.8  PROYECTOS DE INVE...'!$JE$10:$JE$68,1,FALSE)</f>
        <v>2019000050067</v>
      </c>
      <c r="BB318" s="3" t="str">
        <f t="shared" si="133"/>
        <v>4 LIQUIDADO</v>
      </c>
      <c r="BC318" s="40" t="str">
        <f>VLOOKUP(BA318,'447 F23.8  PROYECTOS DE INVE...'!$F$10:$R$770,13,0)</f>
        <v>1 APROBADO</v>
      </c>
      <c r="BD318" s="40" t="str">
        <f t="shared" si="134"/>
        <v>4 LIQUIDADO1 APROBADO</v>
      </c>
      <c r="BG318" t="str">
        <f>IFERROR(VLOOKUP('448 F23.9  CONTRATOS REALIZA...'!BD318,Hoja1!$F$2:$G$7,2,0),"ERROR")</f>
        <v>ERROR</v>
      </c>
      <c r="BH318" s="3" t="str">
        <f t="shared" si="135"/>
        <v>40 ASIGNACIÓN PARA LA INVERSIÓN REGIONAL - DEPARTAMENTOS ART. 209 DE LA LEY 2056 DE 2020</v>
      </c>
      <c r="BI318" t="str">
        <f>VLOOKUP(F318,'447 F23.8  PROYECTOS DE INVE...'!$F$10:$U$68,16,0)</f>
        <v>40 ASIGNACIÓN PARA LA INVERSIÓN REGIONAL - DEPARTAMENTOS ART. 209 DE LA LEY 2056 DE 2020</v>
      </c>
      <c r="BJ318" t="b">
        <f t="shared" si="125"/>
        <v>1</v>
      </c>
      <c r="BK318" s="4" t="str">
        <f t="shared" si="136"/>
        <v>2023/01/10</v>
      </c>
      <c r="BL318" s="4" t="str">
        <f t="shared" si="137"/>
        <v>2023/01/10</v>
      </c>
      <c r="BM318" s="4" t="str">
        <f t="shared" si="138"/>
        <v>2024/06/30</v>
      </c>
      <c r="BN318" s="4" t="str">
        <f t="shared" si="139"/>
        <v>2024/06/30</v>
      </c>
      <c r="BO318" s="15" t="str">
        <f t="shared" si="126"/>
        <v>2023/01/10</v>
      </c>
      <c r="BP318" s="15" t="str">
        <f t="shared" si="127"/>
        <v>2023/01/10</v>
      </c>
      <c r="BQ318" s="15" t="str">
        <f t="shared" si="128"/>
        <v>2024/06/30</v>
      </c>
      <c r="BR318" s="15" t="str">
        <f t="shared" si="140"/>
        <v>2024/06/30</v>
      </c>
      <c r="BS318" s="15" t="str">
        <f t="shared" si="141"/>
        <v>OK</v>
      </c>
      <c r="BT318" s="15" t="str">
        <f t="shared" si="142"/>
        <v>OK</v>
      </c>
      <c r="BU318" s="15" t="str">
        <f t="shared" si="143"/>
        <v>OK</v>
      </c>
      <c r="BV318" s="15" t="str">
        <f t="shared" si="144"/>
        <v>OK</v>
      </c>
      <c r="BW318" s="16">
        <f t="shared" si="129"/>
        <v>0</v>
      </c>
      <c r="BX318" s="16">
        <f t="shared" si="130"/>
        <v>537</v>
      </c>
      <c r="BY318">
        <f t="shared" si="145"/>
        <v>0</v>
      </c>
      <c r="BZ318" t="str">
        <f t="shared" si="146"/>
        <v>OK</v>
      </c>
      <c r="CA318" t="str">
        <f t="shared" si="147"/>
        <v>OK</v>
      </c>
      <c r="CB318" t="str">
        <f t="shared" si="148"/>
        <v>OK</v>
      </c>
      <c r="CC318" t="str">
        <f t="shared" si="149"/>
        <v>OK</v>
      </c>
      <c r="CD318" s="43" t="s">
        <v>904</v>
      </c>
      <c r="CE318" s="44" t="s">
        <v>904</v>
      </c>
      <c r="CF318" s="44" t="s">
        <v>629</v>
      </c>
      <c r="CH318" s="8">
        <f t="shared" si="150"/>
        <v>-184</v>
      </c>
      <c r="CI318" s="8">
        <f t="shared" si="123"/>
        <v>45473</v>
      </c>
      <c r="CJ318">
        <f t="shared" si="131"/>
        <v>0</v>
      </c>
    </row>
    <row r="319" spans="1:88" ht="15.75" thickBot="1" x14ac:dyDescent="0.3">
      <c r="A319" s="1">
        <v>309</v>
      </c>
      <c r="B319" t="s">
        <v>1971</v>
      </c>
      <c r="C319" s="3" t="s">
        <v>58</v>
      </c>
      <c r="D319" s="3" t="s">
        <v>56</v>
      </c>
      <c r="E319" s="3" t="s">
        <v>396</v>
      </c>
      <c r="F319" s="3" t="s">
        <v>896</v>
      </c>
      <c r="G319" s="3" t="s">
        <v>1335</v>
      </c>
      <c r="H319" s="3" t="s">
        <v>140</v>
      </c>
      <c r="I319" s="3">
        <v>6404237</v>
      </c>
      <c r="J319" s="3" t="s">
        <v>269</v>
      </c>
      <c r="K319" s="3" t="s">
        <v>903</v>
      </c>
      <c r="L319" s="3" t="s">
        <v>280</v>
      </c>
      <c r="M319" s="4" t="s">
        <v>904</v>
      </c>
      <c r="N319" s="3" t="s">
        <v>61</v>
      </c>
      <c r="O319" s="3" t="s">
        <v>72</v>
      </c>
      <c r="P319" s="3">
        <v>79830771</v>
      </c>
      <c r="Q319" s="3"/>
      <c r="R319" s="3" t="s">
        <v>56</v>
      </c>
      <c r="S319" s="3" t="s">
        <v>56</v>
      </c>
      <c r="T319" s="3" t="s">
        <v>1336</v>
      </c>
      <c r="U319" s="3">
        <v>6404237</v>
      </c>
      <c r="V319" s="3" t="s">
        <v>242</v>
      </c>
      <c r="W319" s="3" t="s">
        <v>68</v>
      </c>
      <c r="X319" s="3" t="s">
        <v>56</v>
      </c>
      <c r="Y319" s="3">
        <v>0</v>
      </c>
      <c r="Z319" s="3">
        <v>537</v>
      </c>
      <c r="AA319" s="3" t="s">
        <v>84</v>
      </c>
      <c r="AB319" s="3">
        <v>0</v>
      </c>
      <c r="AC319" s="3" t="s">
        <v>68</v>
      </c>
      <c r="AD319" s="3" t="s">
        <v>56</v>
      </c>
      <c r="AE319" s="3"/>
      <c r="AF319" s="3"/>
      <c r="AG319" s="4" t="s">
        <v>904</v>
      </c>
      <c r="AH319" s="3">
        <v>6404237</v>
      </c>
      <c r="AI319" s="3">
        <v>0</v>
      </c>
      <c r="AJ319" s="3" t="s">
        <v>77</v>
      </c>
      <c r="AK319" s="3" t="s">
        <v>61</v>
      </c>
      <c r="AL319" s="3" t="s">
        <v>72</v>
      </c>
      <c r="AM319" s="3">
        <v>51700138</v>
      </c>
      <c r="AN319" s="3"/>
      <c r="AO319" s="3" t="s">
        <v>56</v>
      </c>
      <c r="AP319" s="3" t="s">
        <v>56</v>
      </c>
      <c r="AQ319" s="3" t="s">
        <v>906</v>
      </c>
      <c r="AR319" s="4" t="s">
        <v>427</v>
      </c>
      <c r="AS319" s="4" t="s">
        <v>427</v>
      </c>
      <c r="AT319" s="3" t="s">
        <v>1337</v>
      </c>
      <c r="AU319" s="6" t="s">
        <v>901</v>
      </c>
      <c r="AV319" s="6" t="s">
        <v>3600</v>
      </c>
      <c r="AW319" s="3" t="str">
        <f t="shared" si="132"/>
        <v>2019000050067</v>
      </c>
      <c r="AX319" t="str">
        <f>VLOOKUP(AW319,'447 F23.8  PROYECTOS DE INVE...'!$F$10:$P$694,11,0)</f>
        <v>2021/09/13</v>
      </c>
      <c r="AY319" s="3"/>
      <c r="AZ319" s="3" t="str">
        <f t="shared" si="124"/>
        <v>2023/01/10</v>
      </c>
      <c r="BA319" s="18" t="str">
        <f>VLOOKUP(AW319,'447 F23.8  PROYECTOS DE INVE...'!$JE$10:$JE$68,1,FALSE)</f>
        <v>2019000050067</v>
      </c>
      <c r="BB319" s="3" t="str">
        <f t="shared" si="133"/>
        <v>4 LIQUIDADO</v>
      </c>
      <c r="BC319" s="40" t="str">
        <f>VLOOKUP(BA319,'447 F23.8  PROYECTOS DE INVE...'!$F$10:$R$770,13,0)</f>
        <v>1 APROBADO</v>
      </c>
      <c r="BD319" s="40" t="str">
        <f t="shared" si="134"/>
        <v>4 LIQUIDADO1 APROBADO</v>
      </c>
      <c r="BG319" t="str">
        <f>IFERROR(VLOOKUP('448 F23.9  CONTRATOS REALIZA...'!BD319,Hoja1!$F$2:$G$7,2,0),"ERROR")</f>
        <v>ERROR</v>
      </c>
      <c r="BH319" s="3" t="str">
        <f t="shared" si="135"/>
        <v>40 ASIGNACIÓN PARA LA INVERSIÓN REGIONAL - DEPARTAMENTOS ART. 209 DE LA LEY 2056 DE 2020</v>
      </c>
      <c r="BI319" t="str">
        <f>VLOOKUP(F319,'447 F23.8  PROYECTOS DE INVE...'!$F$10:$U$68,16,0)</f>
        <v>40 ASIGNACIÓN PARA LA INVERSIÓN REGIONAL - DEPARTAMENTOS ART. 209 DE LA LEY 2056 DE 2020</v>
      </c>
      <c r="BJ319" t="b">
        <f t="shared" si="125"/>
        <v>1</v>
      </c>
      <c r="BK319" s="4" t="str">
        <f t="shared" si="136"/>
        <v>2023/01/10</v>
      </c>
      <c r="BL319" s="4" t="str">
        <f t="shared" si="137"/>
        <v>2023/01/10</v>
      </c>
      <c r="BM319" s="4" t="str">
        <f t="shared" si="138"/>
        <v>2024/06/30</v>
      </c>
      <c r="BN319" s="4" t="str">
        <f t="shared" si="139"/>
        <v>2024/06/30</v>
      </c>
      <c r="BO319" s="15" t="str">
        <f t="shared" si="126"/>
        <v>2023/01/10</v>
      </c>
      <c r="BP319" s="15" t="str">
        <f t="shared" si="127"/>
        <v>2023/01/10</v>
      </c>
      <c r="BQ319" s="15" t="str">
        <f t="shared" si="128"/>
        <v>2024/06/30</v>
      </c>
      <c r="BR319" s="15" t="str">
        <f t="shared" si="140"/>
        <v>2024/06/30</v>
      </c>
      <c r="BS319" s="15" t="str">
        <f t="shared" si="141"/>
        <v>OK</v>
      </c>
      <c r="BT319" s="15" t="str">
        <f t="shared" si="142"/>
        <v>OK</v>
      </c>
      <c r="BU319" s="15" t="str">
        <f t="shared" si="143"/>
        <v>OK</v>
      </c>
      <c r="BV319" s="15" t="str">
        <f t="shared" si="144"/>
        <v>OK</v>
      </c>
      <c r="BW319" s="16">
        <f t="shared" si="129"/>
        <v>0</v>
      </c>
      <c r="BX319" s="16">
        <f t="shared" si="130"/>
        <v>537</v>
      </c>
      <c r="BY319">
        <f t="shared" si="145"/>
        <v>0</v>
      </c>
      <c r="BZ319" t="str">
        <f t="shared" si="146"/>
        <v>OK</v>
      </c>
      <c r="CA319" t="str">
        <f t="shared" si="147"/>
        <v>OK</v>
      </c>
      <c r="CB319" t="str">
        <f t="shared" si="148"/>
        <v>OK</v>
      </c>
      <c r="CC319" t="str">
        <f t="shared" si="149"/>
        <v>OK</v>
      </c>
      <c r="CD319" s="43" t="s">
        <v>904</v>
      </c>
      <c r="CE319" s="44" t="s">
        <v>904</v>
      </c>
      <c r="CF319" s="44" t="s">
        <v>427</v>
      </c>
      <c r="CH319" s="8">
        <f t="shared" si="150"/>
        <v>0</v>
      </c>
      <c r="CI319" s="8">
        <f t="shared" si="123"/>
        <v>45473</v>
      </c>
      <c r="CJ319">
        <f t="shared" si="131"/>
        <v>0</v>
      </c>
    </row>
    <row r="320" spans="1:88" ht="15.75" thickBot="1" x14ac:dyDescent="0.3">
      <c r="A320" s="1">
        <v>310</v>
      </c>
      <c r="B320" t="s">
        <v>1972</v>
      </c>
      <c r="C320" s="3" t="s">
        <v>58</v>
      </c>
      <c r="D320" s="3" t="s">
        <v>56</v>
      </c>
      <c r="E320" s="3" t="s">
        <v>396</v>
      </c>
      <c r="F320" s="3" t="s">
        <v>896</v>
      </c>
      <c r="G320" s="3" t="s">
        <v>1338</v>
      </c>
      <c r="H320" s="3" t="s">
        <v>140</v>
      </c>
      <c r="I320" s="3">
        <v>88056124</v>
      </c>
      <c r="J320" s="3" t="s">
        <v>269</v>
      </c>
      <c r="K320" s="3" t="s">
        <v>903</v>
      </c>
      <c r="L320" s="3" t="s">
        <v>280</v>
      </c>
      <c r="M320" s="4" t="s">
        <v>904</v>
      </c>
      <c r="N320" s="3" t="s">
        <v>61</v>
      </c>
      <c r="O320" s="3" t="s">
        <v>72</v>
      </c>
      <c r="P320" s="3">
        <v>52489468</v>
      </c>
      <c r="Q320" s="3"/>
      <c r="R320" s="3" t="s">
        <v>56</v>
      </c>
      <c r="S320" s="3" t="s">
        <v>56</v>
      </c>
      <c r="T320" s="3" t="s">
        <v>1339</v>
      </c>
      <c r="U320" s="3">
        <v>88056124</v>
      </c>
      <c r="V320" s="3" t="s">
        <v>242</v>
      </c>
      <c r="W320" s="3" t="s">
        <v>68</v>
      </c>
      <c r="X320" s="3" t="s">
        <v>56</v>
      </c>
      <c r="Y320" s="3">
        <v>0</v>
      </c>
      <c r="Z320" s="3">
        <v>537</v>
      </c>
      <c r="AA320" s="3" t="s">
        <v>84</v>
      </c>
      <c r="AB320" s="3">
        <v>0</v>
      </c>
      <c r="AC320" s="3" t="s">
        <v>68</v>
      </c>
      <c r="AD320" s="3" t="s">
        <v>56</v>
      </c>
      <c r="AE320" s="3"/>
      <c r="AF320" s="3"/>
      <c r="AG320" s="4" t="s">
        <v>904</v>
      </c>
      <c r="AH320" s="3">
        <v>88056124</v>
      </c>
      <c r="AI320" s="3">
        <v>0</v>
      </c>
      <c r="AJ320" s="3" t="s">
        <v>77</v>
      </c>
      <c r="AK320" s="3" t="s">
        <v>61</v>
      </c>
      <c r="AL320" s="3" t="s">
        <v>72</v>
      </c>
      <c r="AM320" s="3">
        <v>51700138</v>
      </c>
      <c r="AN320" s="3"/>
      <c r="AO320" s="3" t="s">
        <v>56</v>
      </c>
      <c r="AP320" s="3" t="s">
        <v>56</v>
      </c>
      <c r="AQ320" s="3" t="s">
        <v>906</v>
      </c>
      <c r="AR320" s="4" t="s">
        <v>427</v>
      </c>
      <c r="AS320" s="4" t="s">
        <v>427</v>
      </c>
      <c r="AT320" s="3" t="s">
        <v>1340</v>
      </c>
      <c r="AU320" s="6" t="s">
        <v>901</v>
      </c>
      <c r="AV320" s="6" t="s">
        <v>3600</v>
      </c>
      <c r="AW320" s="3" t="str">
        <f t="shared" si="132"/>
        <v>2019000050067</v>
      </c>
      <c r="AX320" t="str">
        <f>VLOOKUP(AW320,'447 F23.8  PROYECTOS DE INVE...'!$F$10:$P$694,11,0)</f>
        <v>2021/09/13</v>
      </c>
      <c r="AY320" s="3"/>
      <c r="AZ320" s="3" t="str">
        <f t="shared" si="124"/>
        <v>2023/01/10</v>
      </c>
      <c r="BA320" s="18" t="str">
        <f>VLOOKUP(AW320,'447 F23.8  PROYECTOS DE INVE...'!$JE$10:$JE$68,1,FALSE)</f>
        <v>2019000050067</v>
      </c>
      <c r="BB320" s="3" t="str">
        <f t="shared" si="133"/>
        <v>4 LIQUIDADO</v>
      </c>
      <c r="BC320" s="40" t="str">
        <f>VLOOKUP(BA320,'447 F23.8  PROYECTOS DE INVE...'!$F$10:$R$770,13,0)</f>
        <v>1 APROBADO</v>
      </c>
      <c r="BD320" s="40" t="str">
        <f t="shared" si="134"/>
        <v>4 LIQUIDADO1 APROBADO</v>
      </c>
      <c r="BG320" t="str">
        <f>IFERROR(VLOOKUP('448 F23.9  CONTRATOS REALIZA...'!BD320,Hoja1!$F$2:$G$7,2,0),"ERROR")</f>
        <v>ERROR</v>
      </c>
      <c r="BH320" s="3" t="str">
        <f t="shared" si="135"/>
        <v>40 ASIGNACIÓN PARA LA INVERSIÓN REGIONAL - DEPARTAMENTOS ART. 209 DE LA LEY 2056 DE 2020</v>
      </c>
      <c r="BI320" t="str">
        <f>VLOOKUP(F320,'447 F23.8  PROYECTOS DE INVE...'!$F$10:$U$68,16,0)</f>
        <v>40 ASIGNACIÓN PARA LA INVERSIÓN REGIONAL - DEPARTAMENTOS ART. 209 DE LA LEY 2056 DE 2020</v>
      </c>
      <c r="BJ320" t="b">
        <f t="shared" si="125"/>
        <v>1</v>
      </c>
      <c r="BK320" s="4" t="str">
        <f t="shared" si="136"/>
        <v>2023/01/10</v>
      </c>
      <c r="BL320" s="4" t="str">
        <f t="shared" si="137"/>
        <v>2023/01/10</v>
      </c>
      <c r="BM320" s="4" t="str">
        <f t="shared" si="138"/>
        <v>2024/06/30</v>
      </c>
      <c r="BN320" s="4" t="str">
        <f t="shared" si="139"/>
        <v>2024/06/30</v>
      </c>
      <c r="BO320" s="15" t="str">
        <f t="shared" si="126"/>
        <v>2023/01/10</v>
      </c>
      <c r="BP320" s="15" t="str">
        <f t="shared" si="127"/>
        <v>2023/01/10</v>
      </c>
      <c r="BQ320" s="15" t="str">
        <f t="shared" si="128"/>
        <v>2024/06/30</v>
      </c>
      <c r="BR320" s="15" t="str">
        <f t="shared" si="140"/>
        <v>2024/06/30</v>
      </c>
      <c r="BS320" s="15" t="str">
        <f t="shared" si="141"/>
        <v>OK</v>
      </c>
      <c r="BT320" s="15" t="str">
        <f t="shared" si="142"/>
        <v>OK</v>
      </c>
      <c r="BU320" s="15" t="str">
        <f t="shared" si="143"/>
        <v>OK</v>
      </c>
      <c r="BV320" s="15" t="str">
        <f t="shared" si="144"/>
        <v>OK</v>
      </c>
      <c r="BW320" s="16">
        <f t="shared" si="129"/>
        <v>0</v>
      </c>
      <c r="BX320" s="16">
        <f t="shared" si="130"/>
        <v>537</v>
      </c>
      <c r="BY320">
        <f t="shared" si="145"/>
        <v>0</v>
      </c>
      <c r="BZ320" t="str">
        <f t="shared" si="146"/>
        <v>OK</v>
      </c>
      <c r="CA320" t="str">
        <f t="shared" si="147"/>
        <v>OK</v>
      </c>
      <c r="CB320" t="str">
        <f t="shared" si="148"/>
        <v>OK</v>
      </c>
      <c r="CC320" t="str">
        <f t="shared" si="149"/>
        <v>OK</v>
      </c>
      <c r="CD320" s="43" t="s">
        <v>904</v>
      </c>
      <c r="CE320" s="44" t="s">
        <v>904</v>
      </c>
      <c r="CF320" s="44" t="s">
        <v>427</v>
      </c>
      <c r="CH320" s="8">
        <f t="shared" si="150"/>
        <v>0</v>
      </c>
      <c r="CI320" s="8">
        <f t="shared" si="123"/>
        <v>45473</v>
      </c>
      <c r="CJ320">
        <f t="shared" si="131"/>
        <v>0</v>
      </c>
    </row>
    <row r="321" spans="1:88" ht="15.75" thickBot="1" x14ac:dyDescent="0.3">
      <c r="A321" s="1">
        <v>311</v>
      </c>
      <c r="B321" t="s">
        <v>1973</v>
      </c>
      <c r="C321" s="3" t="s">
        <v>58</v>
      </c>
      <c r="D321" s="3" t="s">
        <v>56</v>
      </c>
      <c r="E321" s="3" t="s">
        <v>396</v>
      </c>
      <c r="F321" s="3" t="s">
        <v>896</v>
      </c>
      <c r="G321" s="3" t="s">
        <v>1338</v>
      </c>
      <c r="H321" s="3" t="s">
        <v>140</v>
      </c>
      <c r="I321" s="3">
        <v>88056125</v>
      </c>
      <c r="J321" s="3" t="s">
        <v>269</v>
      </c>
      <c r="K321" s="3" t="s">
        <v>903</v>
      </c>
      <c r="L321" s="3" t="s">
        <v>280</v>
      </c>
      <c r="M321" s="4" t="s">
        <v>904</v>
      </c>
      <c r="N321" s="3" t="s">
        <v>61</v>
      </c>
      <c r="O321" s="3" t="s">
        <v>72</v>
      </c>
      <c r="P321" s="3">
        <v>80263785</v>
      </c>
      <c r="Q321" s="3"/>
      <c r="R321" s="3" t="s">
        <v>56</v>
      </c>
      <c r="S321" s="3" t="s">
        <v>56</v>
      </c>
      <c r="T321" s="3" t="s">
        <v>1341</v>
      </c>
      <c r="U321" s="3">
        <v>88056125</v>
      </c>
      <c r="V321" s="3" t="s">
        <v>242</v>
      </c>
      <c r="W321" s="3" t="s">
        <v>68</v>
      </c>
      <c r="X321" s="3" t="s">
        <v>56</v>
      </c>
      <c r="Y321" s="3">
        <v>0</v>
      </c>
      <c r="Z321" s="3">
        <v>537</v>
      </c>
      <c r="AA321" s="3" t="s">
        <v>84</v>
      </c>
      <c r="AB321" s="3">
        <v>0</v>
      </c>
      <c r="AC321" s="3" t="s">
        <v>68</v>
      </c>
      <c r="AD321" s="3" t="s">
        <v>56</v>
      </c>
      <c r="AE321" s="3"/>
      <c r="AF321" s="3"/>
      <c r="AG321" s="4" t="s">
        <v>904</v>
      </c>
      <c r="AH321" s="3">
        <v>88056125</v>
      </c>
      <c r="AI321" s="3">
        <v>0</v>
      </c>
      <c r="AJ321" s="3" t="s">
        <v>77</v>
      </c>
      <c r="AK321" s="3" t="s">
        <v>61</v>
      </c>
      <c r="AL321" s="3" t="s">
        <v>72</v>
      </c>
      <c r="AM321" s="3">
        <v>51700138</v>
      </c>
      <c r="AN321" s="3"/>
      <c r="AO321" s="3" t="s">
        <v>56</v>
      </c>
      <c r="AP321" s="3" t="s">
        <v>56</v>
      </c>
      <c r="AQ321" s="3" t="s">
        <v>906</v>
      </c>
      <c r="AR321" s="4" t="s">
        <v>427</v>
      </c>
      <c r="AS321" s="4" t="s">
        <v>427</v>
      </c>
      <c r="AT321" s="3" t="s">
        <v>1340</v>
      </c>
      <c r="AU321" s="6" t="s">
        <v>901</v>
      </c>
      <c r="AV321" s="6" t="s">
        <v>3600</v>
      </c>
      <c r="AW321" s="3" t="str">
        <f t="shared" si="132"/>
        <v>2019000050067</v>
      </c>
      <c r="AX321" t="str">
        <f>VLOOKUP(AW321,'447 F23.8  PROYECTOS DE INVE...'!$F$10:$P$694,11,0)</f>
        <v>2021/09/13</v>
      </c>
      <c r="AY321" s="3"/>
      <c r="AZ321" s="3" t="str">
        <f t="shared" si="124"/>
        <v>2023/01/10</v>
      </c>
      <c r="BA321" s="18" t="str">
        <f>VLOOKUP(AW321,'447 F23.8  PROYECTOS DE INVE...'!$JE$10:$JE$68,1,FALSE)</f>
        <v>2019000050067</v>
      </c>
      <c r="BB321" s="3" t="str">
        <f t="shared" si="133"/>
        <v>4 LIQUIDADO</v>
      </c>
      <c r="BC321" s="40" t="str">
        <f>VLOOKUP(BA321,'447 F23.8  PROYECTOS DE INVE...'!$F$10:$R$770,13,0)</f>
        <v>1 APROBADO</v>
      </c>
      <c r="BD321" s="40" t="str">
        <f t="shared" si="134"/>
        <v>4 LIQUIDADO1 APROBADO</v>
      </c>
      <c r="BG321" t="str">
        <f>IFERROR(VLOOKUP('448 F23.9  CONTRATOS REALIZA...'!BD321,Hoja1!$F$2:$G$7,2,0),"ERROR")</f>
        <v>ERROR</v>
      </c>
      <c r="BH321" s="3" t="str">
        <f t="shared" si="135"/>
        <v>40 ASIGNACIÓN PARA LA INVERSIÓN REGIONAL - DEPARTAMENTOS ART. 209 DE LA LEY 2056 DE 2020</v>
      </c>
      <c r="BI321" t="str">
        <f>VLOOKUP(F321,'447 F23.8  PROYECTOS DE INVE...'!$F$10:$U$68,16,0)</f>
        <v>40 ASIGNACIÓN PARA LA INVERSIÓN REGIONAL - DEPARTAMENTOS ART. 209 DE LA LEY 2056 DE 2020</v>
      </c>
      <c r="BJ321" t="b">
        <f t="shared" si="125"/>
        <v>1</v>
      </c>
      <c r="BK321" s="4" t="str">
        <f t="shared" si="136"/>
        <v>2023/01/10</v>
      </c>
      <c r="BL321" s="4" t="str">
        <f t="shared" si="137"/>
        <v>2023/01/10</v>
      </c>
      <c r="BM321" s="4" t="str">
        <f t="shared" si="138"/>
        <v>2024/06/30</v>
      </c>
      <c r="BN321" s="4" t="str">
        <f t="shared" si="139"/>
        <v>2024/06/30</v>
      </c>
      <c r="BO321" s="15" t="str">
        <f t="shared" si="126"/>
        <v>2023/01/10</v>
      </c>
      <c r="BP321" s="15" t="str">
        <f t="shared" si="127"/>
        <v>2023/01/10</v>
      </c>
      <c r="BQ321" s="15" t="str">
        <f t="shared" si="128"/>
        <v>2024/06/30</v>
      </c>
      <c r="BR321" s="15" t="str">
        <f t="shared" si="140"/>
        <v>2024/06/30</v>
      </c>
      <c r="BS321" s="15" t="str">
        <f t="shared" si="141"/>
        <v>OK</v>
      </c>
      <c r="BT321" s="15" t="str">
        <f t="shared" si="142"/>
        <v>OK</v>
      </c>
      <c r="BU321" s="15" t="str">
        <f t="shared" si="143"/>
        <v>OK</v>
      </c>
      <c r="BV321" s="15" t="str">
        <f t="shared" si="144"/>
        <v>OK</v>
      </c>
      <c r="BW321" s="16">
        <f t="shared" si="129"/>
        <v>0</v>
      </c>
      <c r="BX321" s="16">
        <f t="shared" si="130"/>
        <v>537</v>
      </c>
      <c r="BY321">
        <f t="shared" si="145"/>
        <v>0</v>
      </c>
      <c r="BZ321" t="str">
        <f t="shared" si="146"/>
        <v>OK</v>
      </c>
      <c r="CA321" t="str">
        <f t="shared" si="147"/>
        <v>OK</v>
      </c>
      <c r="CB321" t="str">
        <f t="shared" si="148"/>
        <v>OK</v>
      </c>
      <c r="CC321" t="str">
        <f t="shared" si="149"/>
        <v>OK</v>
      </c>
      <c r="CD321" s="43" t="s">
        <v>904</v>
      </c>
      <c r="CE321" s="44" t="s">
        <v>904</v>
      </c>
      <c r="CF321" s="44" t="s">
        <v>427</v>
      </c>
      <c r="CH321" s="8">
        <f t="shared" si="150"/>
        <v>0</v>
      </c>
      <c r="CI321" s="8">
        <f t="shared" si="123"/>
        <v>45473</v>
      </c>
      <c r="CJ321">
        <f t="shared" si="131"/>
        <v>0</v>
      </c>
    </row>
    <row r="322" spans="1:88" ht="15.75" thickBot="1" x14ac:dyDescent="0.3">
      <c r="A322" s="1">
        <v>312</v>
      </c>
      <c r="B322" t="s">
        <v>1974</v>
      </c>
      <c r="C322" s="3" t="s">
        <v>58</v>
      </c>
      <c r="D322" s="3" t="s">
        <v>56</v>
      </c>
      <c r="E322" s="3" t="s">
        <v>396</v>
      </c>
      <c r="F322" s="3" t="s">
        <v>896</v>
      </c>
      <c r="G322" s="3" t="s">
        <v>1342</v>
      </c>
      <c r="H322" s="3" t="s">
        <v>140</v>
      </c>
      <c r="I322" s="3">
        <v>82746181</v>
      </c>
      <c r="J322" s="3" t="s">
        <v>269</v>
      </c>
      <c r="K322" s="3" t="s">
        <v>903</v>
      </c>
      <c r="L322" s="3" t="s">
        <v>280</v>
      </c>
      <c r="M322" s="4" t="s">
        <v>904</v>
      </c>
      <c r="N322" s="3" t="s">
        <v>61</v>
      </c>
      <c r="O322" s="3" t="s">
        <v>72</v>
      </c>
      <c r="P322" s="3">
        <v>20326753</v>
      </c>
      <c r="Q322" s="3"/>
      <c r="R322" s="3" t="s">
        <v>56</v>
      </c>
      <c r="S322" s="3" t="s">
        <v>56</v>
      </c>
      <c r="T322" s="3" t="s">
        <v>1343</v>
      </c>
      <c r="U322" s="3">
        <v>82746181</v>
      </c>
      <c r="V322" s="3" t="s">
        <v>242</v>
      </c>
      <c r="W322" s="3" t="s">
        <v>68</v>
      </c>
      <c r="X322" s="3" t="s">
        <v>56</v>
      </c>
      <c r="Y322" s="3">
        <v>0</v>
      </c>
      <c r="Z322" s="3">
        <v>537</v>
      </c>
      <c r="AA322" s="3" t="s">
        <v>84</v>
      </c>
      <c r="AB322" s="3">
        <v>0</v>
      </c>
      <c r="AC322" s="3" t="s">
        <v>68</v>
      </c>
      <c r="AD322" s="3" t="s">
        <v>56</v>
      </c>
      <c r="AE322" s="3"/>
      <c r="AF322" s="3"/>
      <c r="AG322" s="4" t="s">
        <v>904</v>
      </c>
      <c r="AH322" s="3">
        <v>82746181</v>
      </c>
      <c r="AI322" s="3">
        <v>0</v>
      </c>
      <c r="AJ322" s="3" t="s">
        <v>77</v>
      </c>
      <c r="AK322" s="3" t="s">
        <v>61</v>
      </c>
      <c r="AL322" s="3" t="s">
        <v>72</v>
      </c>
      <c r="AM322" s="3">
        <v>51700138</v>
      </c>
      <c r="AN322" s="3"/>
      <c r="AO322" s="3" t="s">
        <v>56</v>
      </c>
      <c r="AP322" s="3" t="s">
        <v>56</v>
      </c>
      <c r="AQ322" s="3" t="s">
        <v>906</v>
      </c>
      <c r="AR322" s="4" t="s">
        <v>427</v>
      </c>
      <c r="AS322" s="4" t="s">
        <v>427</v>
      </c>
      <c r="AT322" s="3" t="s">
        <v>1344</v>
      </c>
      <c r="AU322" s="6" t="s">
        <v>901</v>
      </c>
      <c r="AV322" s="6" t="s">
        <v>3600</v>
      </c>
      <c r="AW322" s="3" t="str">
        <f t="shared" si="132"/>
        <v>2019000050067</v>
      </c>
      <c r="AX322" t="str">
        <f>VLOOKUP(AW322,'447 F23.8  PROYECTOS DE INVE...'!$F$10:$P$694,11,0)</f>
        <v>2021/09/13</v>
      </c>
      <c r="AY322" s="3"/>
      <c r="AZ322" s="3" t="str">
        <f t="shared" si="124"/>
        <v>2023/01/10</v>
      </c>
      <c r="BA322" s="18" t="str">
        <f>VLOOKUP(AW322,'447 F23.8  PROYECTOS DE INVE...'!$JE$10:$JE$68,1,FALSE)</f>
        <v>2019000050067</v>
      </c>
      <c r="BB322" s="3" t="str">
        <f t="shared" si="133"/>
        <v>4 LIQUIDADO</v>
      </c>
      <c r="BC322" s="40" t="str">
        <f>VLOOKUP(BA322,'447 F23.8  PROYECTOS DE INVE...'!$F$10:$R$770,13,0)</f>
        <v>1 APROBADO</v>
      </c>
      <c r="BD322" s="40" t="str">
        <f t="shared" si="134"/>
        <v>4 LIQUIDADO1 APROBADO</v>
      </c>
      <c r="BG322" t="str">
        <f>IFERROR(VLOOKUP('448 F23.9  CONTRATOS REALIZA...'!BD322,Hoja1!$F$2:$G$7,2,0),"ERROR")</f>
        <v>ERROR</v>
      </c>
      <c r="BH322" s="3" t="str">
        <f t="shared" si="135"/>
        <v>40 ASIGNACIÓN PARA LA INVERSIÓN REGIONAL - DEPARTAMENTOS ART. 209 DE LA LEY 2056 DE 2020</v>
      </c>
      <c r="BI322" t="str">
        <f>VLOOKUP(F322,'447 F23.8  PROYECTOS DE INVE...'!$F$10:$U$68,16,0)</f>
        <v>40 ASIGNACIÓN PARA LA INVERSIÓN REGIONAL - DEPARTAMENTOS ART. 209 DE LA LEY 2056 DE 2020</v>
      </c>
      <c r="BJ322" t="b">
        <f t="shared" si="125"/>
        <v>1</v>
      </c>
      <c r="BK322" s="4" t="str">
        <f t="shared" si="136"/>
        <v>2023/01/10</v>
      </c>
      <c r="BL322" s="4" t="str">
        <f t="shared" si="137"/>
        <v>2023/01/10</v>
      </c>
      <c r="BM322" s="4" t="str">
        <f t="shared" si="138"/>
        <v>2024/06/30</v>
      </c>
      <c r="BN322" s="4" t="str">
        <f t="shared" si="139"/>
        <v>2024/06/30</v>
      </c>
      <c r="BO322" s="15" t="str">
        <f t="shared" si="126"/>
        <v>2023/01/10</v>
      </c>
      <c r="BP322" s="15" t="str">
        <f t="shared" si="127"/>
        <v>2023/01/10</v>
      </c>
      <c r="BQ322" s="15" t="str">
        <f t="shared" si="128"/>
        <v>2024/06/30</v>
      </c>
      <c r="BR322" s="15" t="str">
        <f t="shared" si="140"/>
        <v>2024/06/30</v>
      </c>
      <c r="BS322" s="15" t="str">
        <f t="shared" si="141"/>
        <v>OK</v>
      </c>
      <c r="BT322" s="15" t="str">
        <f t="shared" si="142"/>
        <v>OK</v>
      </c>
      <c r="BU322" s="15" t="str">
        <f t="shared" si="143"/>
        <v>OK</v>
      </c>
      <c r="BV322" s="15" t="str">
        <f t="shared" si="144"/>
        <v>OK</v>
      </c>
      <c r="BW322" s="16">
        <f t="shared" si="129"/>
        <v>0</v>
      </c>
      <c r="BX322" s="16">
        <f t="shared" si="130"/>
        <v>537</v>
      </c>
      <c r="BY322">
        <f t="shared" si="145"/>
        <v>0</v>
      </c>
      <c r="BZ322" t="str">
        <f t="shared" si="146"/>
        <v>OK</v>
      </c>
      <c r="CA322" t="str">
        <f t="shared" si="147"/>
        <v>OK</v>
      </c>
      <c r="CB322" t="str">
        <f t="shared" si="148"/>
        <v>OK</v>
      </c>
      <c r="CC322" t="str">
        <f t="shared" si="149"/>
        <v>OK</v>
      </c>
      <c r="CD322" s="43" t="s">
        <v>441</v>
      </c>
      <c r="CE322" s="44" t="s">
        <v>443</v>
      </c>
      <c r="CF322" s="44" t="s">
        <v>444</v>
      </c>
      <c r="CH322" s="8">
        <f t="shared" si="150"/>
        <v>-180</v>
      </c>
      <c r="CI322" s="8">
        <f t="shared" si="123"/>
        <v>45473</v>
      </c>
      <c r="CJ322">
        <f t="shared" si="131"/>
        <v>0</v>
      </c>
    </row>
    <row r="323" spans="1:88" ht="15.75" thickBot="1" x14ac:dyDescent="0.3">
      <c r="A323" s="1">
        <v>313</v>
      </c>
      <c r="B323" t="s">
        <v>1975</v>
      </c>
      <c r="C323" s="3" t="s">
        <v>58</v>
      </c>
      <c r="D323" s="3" t="s">
        <v>56</v>
      </c>
      <c r="E323" s="3" t="s">
        <v>396</v>
      </c>
      <c r="F323" s="3" t="s">
        <v>896</v>
      </c>
      <c r="G323" s="3" t="s">
        <v>1342</v>
      </c>
      <c r="H323" s="3" t="s">
        <v>140</v>
      </c>
      <c r="I323" s="3">
        <v>82746181</v>
      </c>
      <c r="J323" s="3" t="s">
        <v>269</v>
      </c>
      <c r="K323" s="3" t="s">
        <v>903</v>
      </c>
      <c r="L323" s="3" t="s">
        <v>280</v>
      </c>
      <c r="M323" s="4" t="s">
        <v>904</v>
      </c>
      <c r="N323" s="3" t="s">
        <v>61</v>
      </c>
      <c r="O323" s="3" t="s">
        <v>72</v>
      </c>
      <c r="P323" s="3">
        <v>87538</v>
      </c>
      <c r="Q323" s="3"/>
      <c r="R323" s="3" t="s">
        <v>56</v>
      </c>
      <c r="S323" s="3" t="s">
        <v>56</v>
      </c>
      <c r="T323" s="3" t="s">
        <v>1345</v>
      </c>
      <c r="U323" s="3">
        <v>82746181</v>
      </c>
      <c r="V323" s="3" t="s">
        <v>242</v>
      </c>
      <c r="W323" s="3" t="s">
        <v>68</v>
      </c>
      <c r="X323" s="3" t="s">
        <v>56</v>
      </c>
      <c r="Y323" s="3">
        <v>0</v>
      </c>
      <c r="Z323" s="3">
        <v>537</v>
      </c>
      <c r="AA323" s="3" t="s">
        <v>84</v>
      </c>
      <c r="AB323" s="3">
        <v>0</v>
      </c>
      <c r="AC323" s="3" t="s">
        <v>68</v>
      </c>
      <c r="AD323" s="3" t="s">
        <v>56</v>
      </c>
      <c r="AE323" s="3"/>
      <c r="AF323" s="3"/>
      <c r="AG323" s="4" t="s">
        <v>904</v>
      </c>
      <c r="AH323" s="3">
        <v>82746181</v>
      </c>
      <c r="AI323" s="3">
        <v>0</v>
      </c>
      <c r="AJ323" s="3" t="s">
        <v>77</v>
      </c>
      <c r="AK323" s="3" t="s">
        <v>61</v>
      </c>
      <c r="AL323" s="3" t="s">
        <v>72</v>
      </c>
      <c r="AM323" s="3">
        <v>51700138</v>
      </c>
      <c r="AN323" s="3"/>
      <c r="AO323" s="3" t="s">
        <v>56</v>
      </c>
      <c r="AP323" s="3" t="s">
        <v>56</v>
      </c>
      <c r="AQ323" s="3" t="s">
        <v>906</v>
      </c>
      <c r="AR323" s="4" t="s">
        <v>427</v>
      </c>
      <c r="AS323" s="4" t="s">
        <v>427</v>
      </c>
      <c r="AT323" s="3" t="s">
        <v>1344</v>
      </c>
      <c r="AU323" s="6" t="s">
        <v>901</v>
      </c>
      <c r="AV323" s="6" t="s">
        <v>3600</v>
      </c>
      <c r="AW323" s="3" t="str">
        <f t="shared" si="132"/>
        <v>2019000050067</v>
      </c>
      <c r="AX323" t="str">
        <f>VLOOKUP(AW323,'447 F23.8  PROYECTOS DE INVE...'!$F$10:$P$694,11,0)</f>
        <v>2021/09/13</v>
      </c>
      <c r="AY323" s="3"/>
      <c r="AZ323" s="3" t="str">
        <f t="shared" si="124"/>
        <v>2023/01/10</v>
      </c>
      <c r="BA323" s="18" t="str">
        <f>VLOOKUP(AW323,'447 F23.8  PROYECTOS DE INVE...'!$JE$10:$JE$68,1,FALSE)</f>
        <v>2019000050067</v>
      </c>
      <c r="BB323" s="3" t="str">
        <f t="shared" si="133"/>
        <v>4 LIQUIDADO</v>
      </c>
      <c r="BC323" s="40" t="str">
        <f>VLOOKUP(BA323,'447 F23.8  PROYECTOS DE INVE...'!$F$10:$R$770,13,0)</f>
        <v>1 APROBADO</v>
      </c>
      <c r="BD323" s="40" t="str">
        <f t="shared" si="134"/>
        <v>4 LIQUIDADO1 APROBADO</v>
      </c>
      <c r="BG323" t="str">
        <f>IFERROR(VLOOKUP('448 F23.9  CONTRATOS REALIZA...'!BD323,Hoja1!$F$2:$G$7,2,0),"ERROR")</f>
        <v>ERROR</v>
      </c>
      <c r="BH323" s="3" t="str">
        <f t="shared" si="135"/>
        <v>40 ASIGNACIÓN PARA LA INVERSIÓN REGIONAL - DEPARTAMENTOS ART. 209 DE LA LEY 2056 DE 2020</v>
      </c>
      <c r="BI323" t="str">
        <f>VLOOKUP(F323,'447 F23.8  PROYECTOS DE INVE...'!$F$10:$U$68,16,0)</f>
        <v>40 ASIGNACIÓN PARA LA INVERSIÓN REGIONAL - DEPARTAMENTOS ART. 209 DE LA LEY 2056 DE 2020</v>
      </c>
      <c r="BJ323" t="b">
        <f t="shared" si="125"/>
        <v>1</v>
      </c>
      <c r="BK323" s="4" t="str">
        <f t="shared" si="136"/>
        <v>2023/01/10</v>
      </c>
      <c r="BL323" s="4" t="str">
        <f t="shared" si="137"/>
        <v>2023/01/10</v>
      </c>
      <c r="BM323" s="4" t="str">
        <f t="shared" si="138"/>
        <v>2024/06/30</v>
      </c>
      <c r="BN323" s="4" t="str">
        <f t="shared" si="139"/>
        <v>2024/06/30</v>
      </c>
      <c r="BO323" s="15" t="str">
        <f t="shared" si="126"/>
        <v>2023/01/10</v>
      </c>
      <c r="BP323" s="15" t="str">
        <f t="shared" si="127"/>
        <v>2023/01/10</v>
      </c>
      <c r="BQ323" s="15" t="str">
        <f t="shared" si="128"/>
        <v>2024/06/30</v>
      </c>
      <c r="BR323" s="15" t="str">
        <f t="shared" si="140"/>
        <v>2024/06/30</v>
      </c>
      <c r="BS323" s="15" t="str">
        <f t="shared" si="141"/>
        <v>OK</v>
      </c>
      <c r="BT323" s="15" t="str">
        <f t="shared" si="142"/>
        <v>OK</v>
      </c>
      <c r="BU323" s="15" t="str">
        <f t="shared" si="143"/>
        <v>OK</v>
      </c>
      <c r="BV323" s="15" t="str">
        <f t="shared" si="144"/>
        <v>OK</v>
      </c>
      <c r="BW323" s="16">
        <f t="shared" si="129"/>
        <v>0</v>
      </c>
      <c r="BX323" s="16">
        <f t="shared" si="130"/>
        <v>537</v>
      </c>
      <c r="BY323">
        <f t="shared" si="145"/>
        <v>0</v>
      </c>
      <c r="BZ323" t="str">
        <f t="shared" si="146"/>
        <v>OK</v>
      </c>
      <c r="CA323" t="str">
        <f t="shared" si="147"/>
        <v>OK</v>
      </c>
      <c r="CB323" t="str">
        <f t="shared" si="148"/>
        <v>OK</v>
      </c>
      <c r="CC323" t="str">
        <f t="shared" si="149"/>
        <v>OK</v>
      </c>
      <c r="CD323" s="43" t="s">
        <v>904</v>
      </c>
      <c r="CE323" s="44" t="s">
        <v>904</v>
      </c>
      <c r="CF323" s="44" t="s">
        <v>629</v>
      </c>
      <c r="CH323" s="8">
        <f t="shared" si="150"/>
        <v>-184</v>
      </c>
      <c r="CI323" s="8">
        <f t="shared" si="123"/>
        <v>45473</v>
      </c>
      <c r="CJ323">
        <f t="shared" si="131"/>
        <v>0</v>
      </c>
    </row>
    <row r="324" spans="1:88" ht="15.75" thickBot="1" x14ac:dyDescent="0.3">
      <c r="A324" s="1">
        <v>314</v>
      </c>
      <c r="B324" t="s">
        <v>1976</v>
      </c>
      <c r="C324" s="3" t="s">
        <v>58</v>
      </c>
      <c r="D324" s="3" t="s">
        <v>56</v>
      </c>
      <c r="E324" s="3" t="s">
        <v>396</v>
      </c>
      <c r="F324" s="3" t="s">
        <v>896</v>
      </c>
      <c r="G324" s="3" t="s">
        <v>1342</v>
      </c>
      <c r="H324" s="3" t="s">
        <v>140</v>
      </c>
      <c r="I324" s="3">
        <v>82746181</v>
      </c>
      <c r="J324" s="3" t="s">
        <v>269</v>
      </c>
      <c r="K324" s="3" t="s">
        <v>903</v>
      </c>
      <c r="L324" s="3" t="s">
        <v>280</v>
      </c>
      <c r="M324" s="4" t="s">
        <v>904</v>
      </c>
      <c r="N324" s="3" t="s">
        <v>61</v>
      </c>
      <c r="O324" s="3" t="s">
        <v>72</v>
      </c>
      <c r="P324" s="3">
        <v>17031466</v>
      </c>
      <c r="Q324" s="3"/>
      <c r="R324" s="3" t="s">
        <v>56</v>
      </c>
      <c r="S324" s="3" t="s">
        <v>56</v>
      </c>
      <c r="T324" s="3" t="s">
        <v>1346</v>
      </c>
      <c r="U324" s="3">
        <v>82746181</v>
      </c>
      <c r="V324" s="3" t="s">
        <v>242</v>
      </c>
      <c r="W324" s="3" t="s">
        <v>68</v>
      </c>
      <c r="X324" s="3" t="s">
        <v>56</v>
      </c>
      <c r="Y324" s="3">
        <v>0</v>
      </c>
      <c r="Z324" s="3">
        <v>537</v>
      </c>
      <c r="AA324" s="3" t="s">
        <v>84</v>
      </c>
      <c r="AB324" s="3">
        <v>0</v>
      </c>
      <c r="AC324" s="3" t="s">
        <v>68</v>
      </c>
      <c r="AD324" s="3" t="s">
        <v>56</v>
      </c>
      <c r="AE324" s="3"/>
      <c r="AF324" s="3"/>
      <c r="AG324" s="4" t="s">
        <v>904</v>
      </c>
      <c r="AH324" s="3">
        <v>82746181</v>
      </c>
      <c r="AI324" s="3">
        <v>0</v>
      </c>
      <c r="AJ324" s="3" t="s">
        <v>77</v>
      </c>
      <c r="AK324" s="3" t="s">
        <v>61</v>
      </c>
      <c r="AL324" s="3" t="s">
        <v>72</v>
      </c>
      <c r="AM324" s="3">
        <v>51700138</v>
      </c>
      <c r="AN324" s="3"/>
      <c r="AO324" s="3" t="s">
        <v>56</v>
      </c>
      <c r="AP324" s="3" t="s">
        <v>56</v>
      </c>
      <c r="AQ324" s="3" t="s">
        <v>906</v>
      </c>
      <c r="AR324" s="4" t="s">
        <v>427</v>
      </c>
      <c r="AS324" s="4" t="s">
        <v>427</v>
      </c>
      <c r="AT324" s="3" t="s">
        <v>1344</v>
      </c>
      <c r="AU324" s="6" t="s">
        <v>901</v>
      </c>
      <c r="AV324" s="6" t="s">
        <v>3600</v>
      </c>
      <c r="AW324" s="3" t="str">
        <f t="shared" si="132"/>
        <v>2019000050067</v>
      </c>
      <c r="AX324" t="str">
        <f>VLOOKUP(AW324,'447 F23.8  PROYECTOS DE INVE...'!$F$10:$P$694,11,0)</f>
        <v>2021/09/13</v>
      </c>
      <c r="AY324" s="3"/>
      <c r="AZ324" s="3" t="str">
        <f t="shared" si="124"/>
        <v>2023/01/10</v>
      </c>
      <c r="BA324" s="18" t="str">
        <f>VLOOKUP(AW324,'447 F23.8  PROYECTOS DE INVE...'!$JE$10:$JE$68,1,FALSE)</f>
        <v>2019000050067</v>
      </c>
      <c r="BB324" s="3" t="str">
        <f t="shared" si="133"/>
        <v>4 LIQUIDADO</v>
      </c>
      <c r="BC324" s="40" t="str">
        <f>VLOOKUP(BA324,'447 F23.8  PROYECTOS DE INVE...'!$F$10:$R$770,13,0)</f>
        <v>1 APROBADO</v>
      </c>
      <c r="BD324" s="40" t="str">
        <f t="shared" si="134"/>
        <v>4 LIQUIDADO1 APROBADO</v>
      </c>
      <c r="BG324" t="str">
        <f>IFERROR(VLOOKUP('448 F23.9  CONTRATOS REALIZA...'!BD324,Hoja1!$F$2:$G$7,2,0),"ERROR")</f>
        <v>ERROR</v>
      </c>
      <c r="BH324" s="3" t="str">
        <f t="shared" si="135"/>
        <v>40 ASIGNACIÓN PARA LA INVERSIÓN REGIONAL - DEPARTAMENTOS ART. 209 DE LA LEY 2056 DE 2020</v>
      </c>
      <c r="BI324" t="str">
        <f>VLOOKUP(F324,'447 F23.8  PROYECTOS DE INVE...'!$F$10:$U$68,16,0)</f>
        <v>40 ASIGNACIÓN PARA LA INVERSIÓN REGIONAL - DEPARTAMENTOS ART. 209 DE LA LEY 2056 DE 2020</v>
      </c>
      <c r="BJ324" t="b">
        <f t="shared" si="125"/>
        <v>1</v>
      </c>
      <c r="BK324" s="4" t="str">
        <f t="shared" si="136"/>
        <v>2023/01/10</v>
      </c>
      <c r="BL324" s="4" t="str">
        <f t="shared" si="137"/>
        <v>2023/01/10</v>
      </c>
      <c r="BM324" s="4" t="str">
        <f t="shared" si="138"/>
        <v>2024/06/30</v>
      </c>
      <c r="BN324" s="4" t="str">
        <f t="shared" si="139"/>
        <v>2024/06/30</v>
      </c>
      <c r="BO324" s="15" t="str">
        <f t="shared" si="126"/>
        <v>2023/01/10</v>
      </c>
      <c r="BP324" s="15" t="str">
        <f t="shared" si="127"/>
        <v>2023/01/10</v>
      </c>
      <c r="BQ324" s="15" t="str">
        <f t="shared" si="128"/>
        <v>2024/06/30</v>
      </c>
      <c r="BR324" s="15" t="str">
        <f t="shared" si="140"/>
        <v>2024/06/30</v>
      </c>
      <c r="BS324" s="15" t="str">
        <f t="shared" si="141"/>
        <v>OK</v>
      </c>
      <c r="BT324" s="15" t="str">
        <f t="shared" si="142"/>
        <v>OK</v>
      </c>
      <c r="BU324" s="15" t="str">
        <f t="shared" si="143"/>
        <v>OK</v>
      </c>
      <c r="BV324" s="15" t="str">
        <f t="shared" si="144"/>
        <v>OK</v>
      </c>
      <c r="BW324" s="16">
        <f t="shared" si="129"/>
        <v>0</v>
      </c>
      <c r="BX324" s="16">
        <f t="shared" si="130"/>
        <v>537</v>
      </c>
      <c r="BY324">
        <f t="shared" si="145"/>
        <v>0</v>
      </c>
      <c r="BZ324" t="str">
        <f t="shared" si="146"/>
        <v>OK</v>
      </c>
      <c r="CA324" t="str">
        <f t="shared" si="147"/>
        <v>OK</v>
      </c>
      <c r="CB324" t="str">
        <f t="shared" si="148"/>
        <v>OK</v>
      </c>
      <c r="CC324" t="str">
        <f t="shared" si="149"/>
        <v>OK</v>
      </c>
      <c r="CD324" s="43" t="s">
        <v>904</v>
      </c>
      <c r="CE324" s="44" t="s">
        <v>904</v>
      </c>
      <c r="CF324" s="44" t="s">
        <v>629</v>
      </c>
      <c r="CH324" s="8">
        <f t="shared" si="150"/>
        <v>-184</v>
      </c>
      <c r="CI324" s="8">
        <f t="shared" si="123"/>
        <v>45473</v>
      </c>
      <c r="CJ324">
        <f t="shared" si="131"/>
        <v>0</v>
      </c>
    </row>
    <row r="325" spans="1:88" ht="15.75" thickBot="1" x14ac:dyDescent="0.3">
      <c r="A325" s="1">
        <v>315</v>
      </c>
      <c r="B325" t="s">
        <v>1977</v>
      </c>
      <c r="C325" s="3" t="s">
        <v>58</v>
      </c>
      <c r="D325" s="3" t="s">
        <v>56</v>
      </c>
      <c r="E325" s="3" t="s">
        <v>396</v>
      </c>
      <c r="F325" s="3" t="s">
        <v>896</v>
      </c>
      <c r="G325" s="3" t="s">
        <v>1347</v>
      </c>
      <c r="H325" s="3" t="s">
        <v>140</v>
      </c>
      <c r="I325" s="3">
        <v>2000000</v>
      </c>
      <c r="J325" s="3" t="s">
        <v>269</v>
      </c>
      <c r="K325" s="3" t="s">
        <v>903</v>
      </c>
      <c r="L325" s="3" t="s">
        <v>280</v>
      </c>
      <c r="M325" s="4" t="s">
        <v>904</v>
      </c>
      <c r="N325" s="3" t="s">
        <v>61</v>
      </c>
      <c r="O325" s="3" t="s">
        <v>72</v>
      </c>
      <c r="P325" s="3">
        <v>1001059259</v>
      </c>
      <c r="Q325" s="3"/>
      <c r="R325" s="3" t="s">
        <v>56</v>
      </c>
      <c r="S325" s="3" t="s">
        <v>56</v>
      </c>
      <c r="T325" s="3" t="s">
        <v>1348</v>
      </c>
      <c r="U325" s="3">
        <v>2000000</v>
      </c>
      <c r="V325" s="3" t="s">
        <v>242</v>
      </c>
      <c r="W325" s="3" t="s">
        <v>68</v>
      </c>
      <c r="X325" s="3" t="s">
        <v>56</v>
      </c>
      <c r="Y325" s="3">
        <v>0</v>
      </c>
      <c r="Z325" s="3">
        <v>537</v>
      </c>
      <c r="AA325" s="3" t="s">
        <v>84</v>
      </c>
      <c r="AB325" s="3">
        <v>0</v>
      </c>
      <c r="AC325" s="3" t="s">
        <v>68</v>
      </c>
      <c r="AD325" s="3" t="s">
        <v>56</v>
      </c>
      <c r="AE325" s="3"/>
      <c r="AF325" s="3"/>
      <c r="AG325" s="4" t="s">
        <v>904</v>
      </c>
      <c r="AH325" s="3">
        <v>2000000</v>
      </c>
      <c r="AI325" s="3">
        <v>0</v>
      </c>
      <c r="AJ325" s="3" t="s">
        <v>77</v>
      </c>
      <c r="AK325" s="3" t="s">
        <v>61</v>
      </c>
      <c r="AL325" s="3" t="s">
        <v>72</v>
      </c>
      <c r="AM325" s="3">
        <v>51700138</v>
      </c>
      <c r="AN325" s="3"/>
      <c r="AO325" s="3" t="s">
        <v>56</v>
      </c>
      <c r="AP325" s="3" t="s">
        <v>56</v>
      </c>
      <c r="AQ325" s="3" t="s">
        <v>906</v>
      </c>
      <c r="AR325" s="4" t="s">
        <v>427</v>
      </c>
      <c r="AS325" s="4" t="s">
        <v>427</v>
      </c>
      <c r="AT325" s="3" t="s">
        <v>1349</v>
      </c>
      <c r="AU325" s="6" t="s">
        <v>901</v>
      </c>
      <c r="AV325" s="6" t="s">
        <v>3600</v>
      </c>
      <c r="AW325" s="3" t="str">
        <f t="shared" si="132"/>
        <v>2019000050067</v>
      </c>
      <c r="AX325" t="str">
        <f>VLOOKUP(AW325,'447 F23.8  PROYECTOS DE INVE...'!$F$10:$P$694,11,0)</f>
        <v>2021/09/13</v>
      </c>
      <c r="AY325" s="3"/>
      <c r="AZ325" s="3" t="str">
        <f t="shared" si="124"/>
        <v>2023/01/10</v>
      </c>
      <c r="BA325" s="18" t="str">
        <f>VLOOKUP(AW325,'447 F23.8  PROYECTOS DE INVE...'!$JE$10:$JE$68,1,FALSE)</f>
        <v>2019000050067</v>
      </c>
      <c r="BB325" s="3" t="str">
        <f t="shared" si="133"/>
        <v>4 LIQUIDADO</v>
      </c>
      <c r="BC325" s="40" t="str">
        <f>VLOOKUP(BA325,'447 F23.8  PROYECTOS DE INVE...'!$F$10:$R$770,13,0)</f>
        <v>1 APROBADO</v>
      </c>
      <c r="BD325" s="40" t="str">
        <f t="shared" si="134"/>
        <v>4 LIQUIDADO1 APROBADO</v>
      </c>
      <c r="BG325" t="str">
        <f>IFERROR(VLOOKUP('448 F23.9  CONTRATOS REALIZA...'!BD325,Hoja1!$F$2:$G$7,2,0),"ERROR")</f>
        <v>ERROR</v>
      </c>
      <c r="BH325" s="3" t="str">
        <f t="shared" si="135"/>
        <v>40 ASIGNACIÓN PARA LA INVERSIÓN REGIONAL - DEPARTAMENTOS ART. 209 DE LA LEY 2056 DE 2020</v>
      </c>
      <c r="BI325" t="str">
        <f>VLOOKUP(F325,'447 F23.8  PROYECTOS DE INVE...'!$F$10:$U$68,16,0)</f>
        <v>40 ASIGNACIÓN PARA LA INVERSIÓN REGIONAL - DEPARTAMENTOS ART. 209 DE LA LEY 2056 DE 2020</v>
      </c>
      <c r="BJ325" t="b">
        <f t="shared" si="125"/>
        <v>1</v>
      </c>
      <c r="BK325" s="4" t="str">
        <f t="shared" si="136"/>
        <v>2023/01/10</v>
      </c>
      <c r="BL325" s="4" t="str">
        <f t="shared" si="137"/>
        <v>2023/01/10</v>
      </c>
      <c r="BM325" s="4" t="str">
        <f t="shared" si="138"/>
        <v>2024/06/30</v>
      </c>
      <c r="BN325" s="4" t="str">
        <f t="shared" si="139"/>
        <v>2024/06/30</v>
      </c>
      <c r="BO325" s="15" t="str">
        <f t="shared" si="126"/>
        <v>2023/01/10</v>
      </c>
      <c r="BP325" s="15" t="str">
        <f t="shared" si="127"/>
        <v>2023/01/10</v>
      </c>
      <c r="BQ325" s="15" t="str">
        <f t="shared" si="128"/>
        <v>2024/06/30</v>
      </c>
      <c r="BR325" s="15" t="str">
        <f t="shared" si="140"/>
        <v>2024/06/30</v>
      </c>
      <c r="BS325" s="15" t="str">
        <f t="shared" si="141"/>
        <v>OK</v>
      </c>
      <c r="BT325" s="15" t="str">
        <f t="shared" si="142"/>
        <v>OK</v>
      </c>
      <c r="BU325" s="15" t="str">
        <f t="shared" si="143"/>
        <v>OK</v>
      </c>
      <c r="BV325" s="15" t="str">
        <f t="shared" si="144"/>
        <v>OK</v>
      </c>
      <c r="BW325" s="16">
        <f t="shared" si="129"/>
        <v>0</v>
      </c>
      <c r="BX325" s="16">
        <f t="shared" si="130"/>
        <v>537</v>
      </c>
      <c r="BY325">
        <f t="shared" si="145"/>
        <v>0</v>
      </c>
      <c r="BZ325" t="str">
        <f t="shared" si="146"/>
        <v>OK</v>
      </c>
      <c r="CA325" t="str">
        <f t="shared" si="147"/>
        <v>OK</v>
      </c>
      <c r="CB325" t="str">
        <f t="shared" si="148"/>
        <v>OK</v>
      </c>
      <c r="CC325" t="str">
        <f t="shared" si="149"/>
        <v>OK</v>
      </c>
      <c r="CD325" s="43" t="s">
        <v>904</v>
      </c>
      <c r="CE325" s="44" t="s">
        <v>904</v>
      </c>
      <c r="CF325" s="44" t="s">
        <v>629</v>
      </c>
      <c r="CH325" s="8">
        <f t="shared" si="150"/>
        <v>-184</v>
      </c>
      <c r="CI325" s="8">
        <f t="shared" si="123"/>
        <v>45473</v>
      </c>
      <c r="CJ325">
        <f t="shared" si="131"/>
        <v>0</v>
      </c>
    </row>
    <row r="326" spans="1:88" ht="15.75" thickBot="1" x14ac:dyDescent="0.3">
      <c r="A326" s="1">
        <v>316</v>
      </c>
      <c r="B326" t="s">
        <v>1978</v>
      </c>
      <c r="C326" s="3" t="s">
        <v>58</v>
      </c>
      <c r="D326" s="3" t="s">
        <v>56</v>
      </c>
      <c r="E326" s="3" t="s">
        <v>396</v>
      </c>
      <c r="F326" s="3" t="s">
        <v>896</v>
      </c>
      <c r="G326" s="3" t="s">
        <v>1350</v>
      </c>
      <c r="H326" s="3" t="s">
        <v>140</v>
      </c>
      <c r="I326" s="3">
        <v>2650000</v>
      </c>
      <c r="J326" s="3" t="s">
        <v>269</v>
      </c>
      <c r="K326" s="3" t="s">
        <v>903</v>
      </c>
      <c r="L326" s="3" t="s">
        <v>280</v>
      </c>
      <c r="M326" s="4" t="s">
        <v>904</v>
      </c>
      <c r="N326" s="3" t="s">
        <v>61</v>
      </c>
      <c r="O326" s="3" t="s">
        <v>72</v>
      </c>
      <c r="P326" s="3">
        <v>12325347</v>
      </c>
      <c r="Q326" s="3"/>
      <c r="R326" s="3" t="s">
        <v>56</v>
      </c>
      <c r="S326" s="3" t="s">
        <v>56</v>
      </c>
      <c r="T326" s="3" t="s">
        <v>1351</v>
      </c>
      <c r="U326" s="3">
        <v>2650000</v>
      </c>
      <c r="V326" s="3" t="s">
        <v>242</v>
      </c>
      <c r="W326" s="3" t="s">
        <v>68</v>
      </c>
      <c r="X326" s="3" t="s">
        <v>56</v>
      </c>
      <c r="Y326" s="3">
        <v>0</v>
      </c>
      <c r="Z326" s="3">
        <v>537</v>
      </c>
      <c r="AA326" s="3" t="s">
        <v>84</v>
      </c>
      <c r="AB326" s="3">
        <v>0</v>
      </c>
      <c r="AC326" s="3" t="s">
        <v>68</v>
      </c>
      <c r="AD326" s="3" t="s">
        <v>56</v>
      </c>
      <c r="AE326" s="3"/>
      <c r="AF326" s="3"/>
      <c r="AG326" s="4" t="s">
        <v>904</v>
      </c>
      <c r="AH326" s="3">
        <v>2650000</v>
      </c>
      <c r="AI326" s="3">
        <v>0</v>
      </c>
      <c r="AJ326" s="3" t="s">
        <v>77</v>
      </c>
      <c r="AK326" s="3" t="s">
        <v>61</v>
      </c>
      <c r="AL326" s="3" t="s">
        <v>72</v>
      </c>
      <c r="AM326" s="3">
        <v>51700138</v>
      </c>
      <c r="AN326" s="3"/>
      <c r="AO326" s="3" t="s">
        <v>56</v>
      </c>
      <c r="AP326" s="3" t="s">
        <v>56</v>
      </c>
      <c r="AQ326" s="3" t="s">
        <v>906</v>
      </c>
      <c r="AR326" s="4" t="s">
        <v>427</v>
      </c>
      <c r="AS326" s="4" t="s">
        <v>427</v>
      </c>
      <c r="AT326" s="3" t="s">
        <v>1352</v>
      </c>
      <c r="AU326" s="6" t="s">
        <v>901</v>
      </c>
      <c r="AV326" s="6" t="s">
        <v>3600</v>
      </c>
      <c r="AW326" s="3" t="str">
        <f t="shared" si="132"/>
        <v>2019000050067</v>
      </c>
      <c r="AX326" t="str">
        <f>VLOOKUP(AW326,'447 F23.8  PROYECTOS DE INVE...'!$F$10:$P$694,11,0)</f>
        <v>2021/09/13</v>
      </c>
      <c r="AY326" s="3"/>
      <c r="AZ326" s="3" t="str">
        <f t="shared" si="124"/>
        <v>2023/01/10</v>
      </c>
      <c r="BA326" s="18" t="str">
        <f>VLOOKUP(AW326,'447 F23.8  PROYECTOS DE INVE...'!$JE$10:$JE$68,1,FALSE)</f>
        <v>2019000050067</v>
      </c>
      <c r="BB326" s="3" t="str">
        <f t="shared" si="133"/>
        <v>4 LIQUIDADO</v>
      </c>
      <c r="BC326" s="40" t="str">
        <f>VLOOKUP(BA326,'447 F23.8  PROYECTOS DE INVE...'!$F$10:$R$770,13,0)</f>
        <v>1 APROBADO</v>
      </c>
      <c r="BD326" s="40" t="str">
        <f t="shared" si="134"/>
        <v>4 LIQUIDADO1 APROBADO</v>
      </c>
      <c r="BG326" t="str">
        <f>IFERROR(VLOOKUP('448 F23.9  CONTRATOS REALIZA...'!BD326,Hoja1!$F$2:$G$7,2,0),"ERROR")</f>
        <v>ERROR</v>
      </c>
      <c r="BH326" s="3" t="str">
        <f t="shared" si="135"/>
        <v>40 ASIGNACIÓN PARA LA INVERSIÓN REGIONAL - DEPARTAMENTOS ART. 209 DE LA LEY 2056 DE 2020</v>
      </c>
      <c r="BI326" t="str">
        <f>VLOOKUP(F326,'447 F23.8  PROYECTOS DE INVE...'!$F$10:$U$68,16,0)</f>
        <v>40 ASIGNACIÓN PARA LA INVERSIÓN REGIONAL - DEPARTAMENTOS ART. 209 DE LA LEY 2056 DE 2020</v>
      </c>
      <c r="BJ326" t="b">
        <f t="shared" si="125"/>
        <v>1</v>
      </c>
      <c r="BK326" s="4" t="str">
        <f t="shared" si="136"/>
        <v>2023/01/10</v>
      </c>
      <c r="BL326" s="4" t="str">
        <f t="shared" si="137"/>
        <v>2023/01/10</v>
      </c>
      <c r="BM326" s="4" t="str">
        <f t="shared" si="138"/>
        <v>2024/06/30</v>
      </c>
      <c r="BN326" s="4" t="str">
        <f t="shared" si="139"/>
        <v>2024/06/30</v>
      </c>
      <c r="BO326" s="15" t="str">
        <f t="shared" si="126"/>
        <v>2023/01/10</v>
      </c>
      <c r="BP326" s="15" t="str">
        <f t="shared" si="127"/>
        <v>2023/01/10</v>
      </c>
      <c r="BQ326" s="15" t="str">
        <f t="shared" si="128"/>
        <v>2024/06/30</v>
      </c>
      <c r="BR326" s="15" t="str">
        <f t="shared" si="140"/>
        <v>2024/06/30</v>
      </c>
      <c r="BS326" s="15" t="str">
        <f t="shared" si="141"/>
        <v>OK</v>
      </c>
      <c r="BT326" s="15" t="str">
        <f t="shared" si="142"/>
        <v>OK</v>
      </c>
      <c r="BU326" s="15" t="str">
        <f t="shared" si="143"/>
        <v>OK</v>
      </c>
      <c r="BV326" s="15" t="str">
        <f t="shared" si="144"/>
        <v>OK</v>
      </c>
      <c r="BW326" s="16">
        <f t="shared" si="129"/>
        <v>0</v>
      </c>
      <c r="BX326" s="16">
        <f t="shared" si="130"/>
        <v>537</v>
      </c>
      <c r="BY326">
        <f t="shared" si="145"/>
        <v>0</v>
      </c>
      <c r="BZ326" t="str">
        <f t="shared" si="146"/>
        <v>OK</v>
      </c>
      <c r="CA326" t="str">
        <f t="shared" si="147"/>
        <v>OK</v>
      </c>
      <c r="CB326" t="str">
        <f t="shared" si="148"/>
        <v>OK</v>
      </c>
      <c r="CC326" t="str">
        <f t="shared" si="149"/>
        <v>OK</v>
      </c>
      <c r="CD326" s="43" t="s">
        <v>904</v>
      </c>
      <c r="CE326" s="44" t="s">
        <v>904</v>
      </c>
      <c r="CF326" s="44" t="s">
        <v>629</v>
      </c>
      <c r="CH326" s="8">
        <f t="shared" si="150"/>
        <v>-184</v>
      </c>
      <c r="CI326" s="8">
        <f t="shared" si="123"/>
        <v>45473</v>
      </c>
      <c r="CJ326">
        <f t="shared" si="131"/>
        <v>0</v>
      </c>
    </row>
    <row r="327" spans="1:88" ht="15.75" thickBot="1" x14ac:dyDescent="0.3">
      <c r="A327" s="1">
        <v>317</v>
      </c>
      <c r="B327" t="s">
        <v>1979</v>
      </c>
      <c r="C327" s="3" t="s">
        <v>58</v>
      </c>
      <c r="D327" s="3" t="s">
        <v>56</v>
      </c>
      <c r="E327" s="3" t="s">
        <v>396</v>
      </c>
      <c r="F327" s="3" t="s">
        <v>896</v>
      </c>
      <c r="G327" s="3" t="s">
        <v>1353</v>
      </c>
      <c r="H327" s="3" t="s">
        <v>140</v>
      </c>
      <c r="I327" s="3">
        <v>9511325</v>
      </c>
      <c r="J327" s="3" t="s">
        <v>269</v>
      </c>
      <c r="K327" s="3" t="s">
        <v>903</v>
      </c>
      <c r="L327" s="3" t="s">
        <v>280</v>
      </c>
      <c r="M327" s="4" t="s">
        <v>904</v>
      </c>
      <c r="N327" s="3" t="s">
        <v>61</v>
      </c>
      <c r="O327" s="3" t="s">
        <v>72</v>
      </c>
      <c r="P327" s="3">
        <v>36147271</v>
      </c>
      <c r="Q327" s="3"/>
      <c r="R327" s="3" t="s">
        <v>56</v>
      </c>
      <c r="S327" s="3" t="s">
        <v>56</v>
      </c>
      <c r="T327" s="3" t="s">
        <v>1354</v>
      </c>
      <c r="U327" s="3">
        <v>9511325</v>
      </c>
      <c r="V327" s="3" t="s">
        <v>242</v>
      </c>
      <c r="W327" s="3" t="s">
        <v>68</v>
      </c>
      <c r="X327" s="3" t="s">
        <v>56</v>
      </c>
      <c r="Y327" s="3">
        <v>0</v>
      </c>
      <c r="Z327" s="3">
        <v>537</v>
      </c>
      <c r="AA327" s="3" t="s">
        <v>84</v>
      </c>
      <c r="AB327" s="3">
        <v>0</v>
      </c>
      <c r="AC327" s="3" t="s">
        <v>68</v>
      </c>
      <c r="AD327" s="3" t="s">
        <v>56</v>
      </c>
      <c r="AE327" s="3"/>
      <c r="AF327" s="3"/>
      <c r="AG327" s="4" t="s">
        <v>904</v>
      </c>
      <c r="AH327" s="3">
        <v>9511325</v>
      </c>
      <c r="AI327" s="3">
        <v>0</v>
      </c>
      <c r="AJ327" s="3" t="s">
        <v>77</v>
      </c>
      <c r="AK327" s="3" t="s">
        <v>61</v>
      </c>
      <c r="AL327" s="3" t="s">
        <v>72</v>
      </c>
      <c r="AM327" s="3">
        <v>51700138</v>
      </c>
      <c r="AN327" s="3"/>
      <c r="AO327" s="3" t="s">
        <v>56</v>
      </c>
      <c r="AP327" s="3" t="s">
        <v>56</v>
      </c>
      <c r="AQ327" s="3" t="s">
        <v>906</v>
      </c>
      <c r="AR327" s="4" t="s">
        <v>427</v>
      </c>
      <c r="AS327" s="4" t="s">
        <v>427</v>
      </c>
      <c r="AT327" s="3" t="s">
        <v>1355</v>
      </c>
      <c r="AU327" s="6" t="s">
        <v>901</v>
      </c>
      <c r="AV327" s="6" t="s">
        <v>3600</v>
      </c>
      <c r="AW327" s="3" t="str">
        <f t="shared" si="132"/>
        <v>2019000050067</v>
      </c>
      <c r="AX327" t="str">
        <f>VLOOKUP(AW327,'447 F23.8  PROYECTOS DE INVE...'!$F$10:$P$694,11,0)</f>
        <v>2021/09/13</v>
      </c>
      <c r="AY327" s="3"/>
      <c r="AZ327" s="3" t="str">
        <f t="shared" si="124"/>
        <v>2023/01/10</v>
      </c>
      <c r="BA327" s="18" t="str">
        <f>VLOOKUP(AW327,'447 F23.8  PROYECTOS DE INVE...'!$JE$10:$JE$68,1,FALSE)</f>
        <v>2019000050067</v>
      </c>
      <c r="BB327" s="3" t="str">
        <f t="shared" si="133"/>
        <v>4 LIQUIDADO</v>
      </c>
      <c r="BC327" s="40" t="str">
        <f>VLOOKUP(BA327,'447 F23.8  PROYECTOS DE INVE...'!$F$10:$R$770,13,0)</f>
        <v>1 APROBADO</v>
      </c>
      <c r="BD327" s="40" t="str">
        <f t="shared" si="134"/>
        <v>4 LIQUIDADO1 APROBADO</v>
      </c>
      <c r="BG327" t="str">
        <f>IFERROR(VLOOKUP('448 F23.9  CONTRATOS REALIZA...'!BD327,Hoja1!$F$2:$G$7,2,0),"ERROR")</f>
        <v>ERROR</v>
      </c>
      <c r="BH327" s="3" t="str">
        <f t="shared" si="135"/>
        <v>40 ASIGNACIÓN PARA LA INVERSIÓN REGIONAL - DEPARTAMENTOS ART. 209 DE LA LEY 2056 DE 2020</v>
      </c>
      <c r="BI327" t="str">
        <f>VLOOKUP(F327,'447 F23.8  PROYECTOS DE INVE...'!$F$10:$U$68,16,0)</f>
        <v>40 ASIGNACIÓN PARA LA INVERSIÓN REGIONAL - DEPARTAMENTOS ART. 209 DE LA LEY 2056 DE 2020</v>
      </c>
      <c r="BJ327" t="b">
        <f t="shared" si="125"/>
        <v>1</v>
      </c>
      <c r="BK327" s="4" t="str">
        <f t="shared" si="136"/>
        <v>2023/01/10</v>
      </c>
      <c r="BL327" s="4" t="str">
        <f t="shared" si="137"/>
        <v>2023/01/10</v>
      </c>
      <c r="BM327" s="4" t="str">
        <f t="shared" si="138"/>
        <v>2024/06/30</v>
      </c>
      <c r="BN327" s="4" t="str">
        <f t="shared" si="139"/>
        <v>2024/06/30</v>
      </c>
      <c r="BO327" s="15" t="str">
        <f t="shared" si="126"/>
        <v>2023/01/10</v>
      </c>
      <c r="BP327" s="15" t="str">
        <f t="shared" si="127"/>
        <v>2023/01/10</v>
      </c>
      <c r="BQ327" s="15" t="str">
        <f t="shared" si="128"/>
        <v>2024/06/30</v>
      </c>
      <c r="BR327" s="15" t="str">
        <f t="shared" si="140"/>
        <v>2024/06/30</v>
      </c>
      <c r="BS327" s="15" t="str">
        <f t="shared" si="141"/>
        <v>OK</v>
      </c>
      <c r="BT327" s="15" t="str">
        <f t="shared" si="142"/>
        <v>OK</v>
      </c>
      <c r="BU327" s="15" t="str">
        <f t="shared" si="143"/>
        <v>OK</v>
      </c>
      <c r="BV327" s="15" t="str">
        <f t="shared" si="144"/>
        <v>OK</v>
      </c>
      <c r="BW327" s="16">
        <f t="shared" si="129"/>
        <v>0</v>
      </c>
      <c r="BX327" s="16">
        <f t="shared" si="130"/>
        <v>537</v>
      </c>
      <c r="BY327">
        <f t="shared" si="145"/>
        <v>0</v>
      </c>
      <c r="BZ327" t="str">
        <f t="shared" si="146"/>
        <v>OK</v>
      </c>
      <c r="CA327" t="str">
        <f t="shared" si="147"/>
        <v>OK</v>
      </c>
      <c r="CB327" t="str">
        <f t="shared" si="148"/>
        <v>OK</v>
      </c>
      <c r="CC327" t="str">
        <f t="shared" si="149"/>
        <v>OK</v>
      </c>
      <c r="CD327" s="43" t="s">
        <v>904</v>
      </c>
      <c r="CE327" s="44" t="s">
        <v>904</v>
      </c>
      <c r="CF327" s="44" t="s">
        <v>629</v>
      </c>
      <c r="CH327" s="8">
        <f t="shared" si="150"/>
        <v>-184</v>
      </c>
      <c r="CI327" s="8">
        <f t="shared" ref="CI327:CI395" si="151">$CH$7-CG327</f>
        <v>45473</v>
      </c>
      <c r="CJ327">
        <f t="shared" si="131"/>
        <v>0</v>
      </c>
    </row>
    <row r="328" spans="1:88" ht="15.75" thickBot="1" x14ac:dyDescent="0.3">
      <c r="A328" s="1">
        <v>318</v>
      </c>
      <c r="B328" t="s">
        <v>1980</v>
      </c>
      <c r="C328" s="3" t="s">
        <v>58</v>
      </c>
      <c r="D328" s="3" t="s">
        <v>56</v>
      </c>
      <c r="E328" s="3" t="s">
        <v>396</v>
      </c>
      <c r="F328" s="3" t="s">
        <v>896</v>
      </c>
      <c r="G328" s="3" t="s">
        <v>1356</v>
      </c>
      <c r="H328" s="3" t="s">
        <v>140</v>
      </c>
      <c r="I328" s="3">
        <v>2800000</v>
      </c>
      <c r="J328" s="3" t="s">
        <v>269</v>
      </c>
      <c r="K328" s="3" t="s">
        <v>903</v>
      </c>
      <c r="L328" s="3" t="s">
        <v>280</v>
      </c>
      <c r="M328" s="4" t="s">
        <v>904</v>
      </c>
      <c r="N328" s="3" t="s">
        <v>61</v>
      </c>
      <c r="O328" s="3" t="s">
        <v>72</v>
      </c>
      <c r="P328" s="3">
        <v>1000117517</v>
      </c>
      <c r="Q328" s="3"/>
      <c r="R328" s="3" t="s">
        <v>56</v>
      </c>
      <c r="S328" s="3" t="s">
        <v>56</v>
      </c>
      <c r="T328" s="3" t="s">
        <v>1357</v>
      </c>
      <c r="U328" s="3">
        <v>2800000</v>
      </c>
      <c r="V328" s="3" t="s">
        <v>242</v>
      </c>
      <c r="W328" s="3" t="s">
        <v>68</v>
      </c>
      <c r="X328" s="3" t="s">
        <v>56</v>
      </c>
      <c r="Y328" s="3">
        <v>0</v>
      </c>
      <c r="Z328" s="3">
        <v>537</v>
      </c>
      <c r="AA328" s="3" t="s">
        <v>84</v>
      </c>
      <c r="AB328" s="3">
        <v>0</v>
      </c>
      <c r="AC328" s="3" t="s">
        <v>68</v>
      </c>
      <c r="AD328" s="3" t="s">
        <v>56</v>
      </c>
      <c r="AE328" s="3"/>
      <c r="AF328" s="3"/>
      <c r="AG328" s="4" t="s">
        <v>904</v>
      </c>
      <c r="AH328" s="3">
        <v>2800000</v>
      </c>
      <c r="AI328" s="3">
        <v>0</v>
      </c>
      <c r="AJ328" s="3" t="s">
        <v>77</v>
      </c>
      <c r="AK328" s="3" t="s">
        <v>61</v>
      </c>
      <c r="AL328" s="3" t="s">
        <v>72</v>
      </c>
      <c r="AM328" s="3">
        <v>51700138</v>
      </c>
      <c r="AN328" s="3"/>
      <c r="AO328" s="3" t="s">
        <v>56</v>
      </c>
      <c r="AP328" s="3" t="s">
        <v>56</v>
      </c>
      <c r="AQ328" s="3" t="s">
        <v>906</v>
      </c>
      <c r="AR328" s="4" t="s">
        <v>427</v>
      </c>
      <c r="AS328" s="4" t="s">
        <v>427</v>
      </c>
      <c r="AT328" s="3" t="s">
        <v>1355</v>
      </c>
      <c r="AU328" s="6" t="s">
        <v>901</v>
      </c>
      <c r="AV328" s="6" t="s">
        <v>3600</v>
      </c>
      <c r="AW328" s="3" t="str">
        <f t="shared" si="132"/>
        <v>2019000050067</v>
      </c>
      <c r="AX328" t="str">
        <f>VLOOKUP(AW328,'447 F23.8  PROYECTOS DE INVE...'!$F$10:$P$694,11,0)</f>
        <v>2021/09/13</v>
      </c>
      <c r="AY328" s="3"/>
      <c r="AZ328" s="3" t="str">
        <f t="shared" si="124"/>
        <v>2023/01/10</v>
      </c>
      <c r="BA328" s="18" t="str">
        <f>VLOOKUP(AW328,'447 F23.8  PROYECTOS DE INVE...'!$JE$10:$JE$68,1,FALSE)</f>
        <v>2019000050067</v>
      </c>
      <c r="BB328" s="3" t="str">
        <f t="shared" si="133"/>
        <v>4 LIQUIDADO</v>
      </c>
      <c r="BC328" s="40" t="str">
        <f>VLOOKUP(BA328,'447 F23.8  PROYECTOS DE INVE...'!$F$10:$R$770,13,0)</f>
        <v>1 APROBADO</v>
      </c>
      <c r="BD328" s="40" t="str">
        <f t="shared" si="134"/>
        <v>4 LIQUIDADO1 APROBADO</v>
      </c>
      <c r="BG328" t="str">
        <f>IFERROR(VLOOKUP('448 F23.9  CONTRATOS REALIZA...'!BD328,Hoja1!$F$2:$G$7,2,0),"ERROR")</f>
        <v>ERROR</v>
      </c>
      <c r="BH328" s="3" t="str">
        <f t="shared" si="135"/>
        <v>40 ASIGNACIÓN PARA LA INVERSIÓN REGIONAL - DEPARTAMENTOS ART. 209 DE LA LEY 2056 DE 2020</v>
      </c>
      <c r="BI328" t="str">
        <f>VLOOKUP(F328,'447 F23.8  PROYECTOS DE INVE...'!$F$10:$U$68,16,0)</f>
        <v>40 ASIGNACIÓN PARA LA INVERSIÓN REGIONAL - DEPARTAMENTOS ART. 209 DE LA LEY 2056 DE 2020</v>
      </c>
      <c r="BJ328" t="b">
        <f t="shared" si="125"/>
        <v>1</v>
      </c>
      <c r="BK328" s="4" t="str">
        <f t="shared" si="136"/>
        <v>2023/01/10</v>
      </c>
      <c r="BL328" s="4" t="str">
        <f t="shared" si="137"/>
        <v>2023/01/10</v>
      </c>
      <c r="BM328" s="4" t="str">
        <f t="shared" si="138"/>
        <v>2024/06/30</v>
      </c>
      <c r="BN328" s="4" t="str">
        <f t="shared" si="139"/>
        <v>2024/06/30</v>
      </c>
      <c r="BO328" s="15" t="str">
        <f t="shared" si="126"/>
        <v>2023/01/10</v>
      </c>
      <c r="BP328" s="15" t="str">
        <f t="shared" si="127"/>
        <v>2023/01/10</v>
      </c>
      <c r="BQ328" s="15" t="str">
        <f t="shared" si="128"/>
        <v>2024/06/30</v>
      </c>
      <c r="BR328" s="15" t="str">
        <f t="shared" si="140"/>
        <v>2024/06/30</v>
      </c>
      <c r="BS328" s="15" t="str">
        <f t="shared" si="141"/>
        <v>OK</v>
      </c>
      <c r="BT328" s="15" t="str">
        <f t="shared" si="142"/>
        <v>OK</v>
      </c>
      <c r="BU328" s="15" t="str">
        <f t="shared" si="143"/>
        <v>OK</v>
      </c>
      <c r="BV328" s="15" t="str">
        <f t="shared" si="144"/>
        <v>OK</v>
      </c>
      <c r="BW328" s="16">
        <f t="shared" si="129"/>
        <v>0</v>
      </c>
      <c r="BX328" s="16">
        <f t="shared" si="130"/>
        <v>537</v>
      </c>
      <c r="BY328">
        <f t="shared" si="145"/>
        <v>0</v>
      </c>
      <c r="BZ328" t="str">
        <f t="shared" si="146"/>
        <v>OK</v>
      </c>
      <c r="CA328" t="str">
        <f t="shared" si="147"/>
        <v>OK</v>
      </c>
      <c r="CB328" t="str">
        <f t="shared" si="148"/>
        <v>OK</v>
      </c>
      <c r="CC328" t="str">
        <f t="shared" si="149"/>
        <v>OK</v>
      </c>
      <c r="CD328" s="43" t="s">
        <v>904</v>
      </c>
      <c r="CE328" s="44" t="s">
        <v>904</v>
      </c>
      <c r="CF328" s="44" t="s">
        <v>427</v>
      </c>
      <c r="CH328" s="8">
        <f t="shared" si="150"/>
        <v>0</v>
      </c>
      <c r="CI328" s="8">
        <f t="shared" si="151"/>
        <v>45473</v>
      </c>
      <c r="CJ328">
        <f t="shared" si="131"/>
        <v>0</v>
      </c>
    </row>
    <row r="329" spans="1:88" ht="15.75" thickBot="1" x14ac:dyDescent="0.3">
      <c r="A329" s="1">
        <v>319</v>
      </c>
      <c r="B329" t="s">
        <v>1981</v>
      </c>
      <c r="C329" s="3" t="s">
        <v>58</v>
      </c>
      <c r="D329" s="3" t="s">
        <v>56</v>
      </c>
      <c r="E329" s="3" t="s">
        <v>396</v>
      </c>
      <c r="F329" s="3" t="s">
        <v>896</v>
      </c>
      <c r="G329" s="3" t="s">
        <v>1358</v>
      </c>
      <c r="H329" s="3" t="s">
        <v>140</v>
      </c>
      <c r="I329" s="3">
        <v>2410000</v>
      </c>
      <c r="J329" s="3" t="s">
        <v>269</v>
      </c>
      <c r="K329" s="3" t="s">
        <v>903</v>
      </c>
      <c r="L329" s="3" t="s">
        <v>280</v>
      </c>
      <c r="M329" s="4" t="s">
        <v>904</v>
      </c>
      <c r="N329" s="3" t="s">
        <v>61</v>
      </c>
      <c r="O329" s="3" t="s">
        <v>72</v>
      </c>
      <c r="P329" s="3">
        <v>52769379</v>
      </c>
      <c r="Q329" s="3"/>
      <c r="R329" s="3" t="s">
        <v>56</v>
      </c>
      <c r="S329" s="3" t="s">
        <v>56</v>
      </c>
      <c r="T329" s="3" t="s">
        <v>1359</v>
      </c>
      <c r="U329" s="3">
        <v>2410000</v>
      </c>
      <c r="V329" s="3" t="s">
        <v>242</v>
      </c>
      <c r="W329" s="3" t="s">
        <v>68</v>
      </c>
      <c r="X329" s="3" t="s">
        <v>56</v>
      </c>
      <c r="Y329" s="3">
        <v>0</v>
      </c>
      <c r="Z329" s="3">
        <v>537</v>
      </c>
      <c r="AA329" s="3" t="s">
        <v>84</v>
      </c>
      <c r="AB329" s="3">
        <v>0</v>
      </c>
      <c r="AC329" s="3" t="s">
        <v>68</v>
      </c>
      <c r="AD329" s="3" t="s">
        <v>56</v>
      </c>
      <c r="AE329" s="3"/>
      <c r="AF329" s="3"/>
      <c r="AG329" s="4" t="s">
        <v>904</v>
      </c>
      <c r="AH329" s="3">
        <v>2410000</v>
      </c>
      <c r="AI329" s="3">
        <v>0</v>
      </c>
      <c r="AJ329" s="3" t="s">
        <v>77</v>
      </c>
      <c r="AK329" s="3" t="s">
        <v>61</v>
      </c>
      <c r="AL329" s="3" t="s">
        <v>72</v>
      </c>
      <c r="AM329" s="3">
        <v>51700138</v>
      </c>
      <c r="AN329" s="3"/>
      <c r="AO329" s="3" t="s">
        <v>56</v>
      </c>
      <c r="AP329" s="3" t="s">
        <v>56</v>
      </c>
      <c r="AQ329" s="3" t="s">
        <v>906</v>
      </c>
      <c r="AR329" s="4" t="s">
        <v>427</v>
      </c>
      <c r="AS329" s="4" t="s">
        <v>427</v>
      </c>
      <c r="AT329" s="3" t="s">
        <v>1360</v>
      </c>
      <c r="AU329" s="6" t="s">
        <v>901</v>
      </c>
      <c r="AV329" s="6" t="s">
        <v>3600</v>
      </c>
      <c r="AW329" s="3" t="str">
        <f t="shared" si="132"/>
        <v>2019000050067</v>
      </c>
      <c r="AX329" t="str">
        <f>VLOOKUP(AW329,'447 F23.8  PROYECTOS DE INVE...'!$F$10:$P$694,11,0)</f>
        <v>2021/09/13</v>
      </c>
      <c r="AY329" s="3"/>
      <c r="AZ329" s="3" t="str">
        <f t="shared" si="124"/>
        <v>2023/01/10</v>
      </c>
      <c r="BA329" s="18" t="str">
        <f>VLOOKUP(AW329,'447 F23.8  PROYECTOS DE INVE...'!$JE$10:$JE$68,1,FALSE)</f>
        <v>2019000050067</v>
      </c>
      <c r="BB329" s="3" t="str">
        <f t="shared" si="133"/>
        <v>4 LIQUIDADO</v>
      </c>
      <c r="BC329" s="40" t="str">
        <f>VLOOKUP(BA329,'447 F23.8  PROYECTOS DE INVE...'!$F$10:$R$770,13,0)</f>
        <v>1 APROBADO</v>
      </c>
      <c r="BD329" s="40" t="str">
        <f t="shared" si="134"/>
        <v>4 LIQUIDADO1 APROBADO</v>
      </c>
      <c r="BG329" t="str">
        <f>IFERROR(VLOOKUP('448 F23.9  CONTRATOS REALIZA...'!BD329,Hoja1!$F$2:$G$7,2,0),"ERROR")</f>
        <v>ERROR</v>
      </c>
      <c r="BH329" s="3" t="str">
        <f t="shared" si="135"/>
        <v>40 ASIGNACIÓN PARA LA INVERSIÓN REGIONAL - DEPARTAMENTOS ART. 209 DE LA LEY 2056 DE 2020</v>
      </c>
      <c r="BI329" t="str">
        <f>VLOOKUP(F329,'447 F23.8  PROYECTOS DE INVE...'!$F$10:$U$68,16,0)</f>
        <v>40 ASIGNACIÓN PARA LA INVERSIÓN REGIONAL - DEPARTAMENTOS ART. 209 DE LA LEY 2056 DE 2020</v>
      </c>
      <c r="BJ329" t="b">
        <f t="shared" si="125"/>
        <v>1</v>
      </c>
      <c r="BK329" s="4" t="str">
        <f t="shared" si="136"/>
        <v>2023/01/10</v>
      </c>
      <c r="BL329" s="4" t="str">
        <f t="shared" si="137"/>
        <v>2023/01/10</v>
      </c>
      <c r="BM329" s="4" t="str">
        <f t="shared" si="138"/>
        <v>2024/06/30</v>
      </c>
      <c r="BN329" s="4" t="str">
        <f t="shared" si="139"/>
        <v>2024/06/30</v>
      </c>
      <c r="BO329" s="15" t="str">
        <f t="shared" si="126"/>
        <v>2023/01/10</v>
      </c>
      <c r="BP329" s="15" t="str">
        <f t="shared" si="127"/>
        <v>2023/01/10</v>
      </c>
      <c r="BQ329" s="15" t="str">
        <f t="shared" si="128"/>
        <v>2024/06/30</v>
      </c>
      <c r="BR329" s="15" t="str">
        <f t="shared" si="140"/>
        <v>2024/06/30</v>
      </c>
      <c r="BS329" s="15" t="str">
        <f t="shared" si="141"/>
        <v>OK</v>
      </c>
      <c r="BT329" s="15" t="str">
        <f t="shared" si="142"/>
        <v>OK</v>
      </c>
      <c r="BU329" s="15" t="str">
        <f t="shared" si="143"/>
        <v>OK</v>
      </c>
      <c r="BV329" s="15" t="str">
        <f t="shared" si="144"/>
        <v>OK</v>
      </c>
      <c r="BW329" s="16">
        <f t="shared" si="129"/>
        <v>0</v>
      </c>
      <c r="BX329" s="16">
        <f t="shared" si="130"/>
        <v>537</v>
      </c>
      <c r="BY329">
        <f t="shared" si="145"/>
        <v>0</v>
      </c>
      <c r="BZ329" t="str">
        <f t="shared" si="146"/>
        <v>OK</v>
      </c>
      <c r="CA329" t="str">
        <f t="shared" si="147"/>
        <v>OK</v>
      </c>
      <c r="CB329" t="str">
        <f t="shared" si="148"/>
        <v>OK</v>
      </c>
      <c r="CC329" t="str">
        <f t="shared" si="149"/>
        <v>OK</v>
      </c>
      <c r="CD329" s="43" t="s">
        <v>904</v>
      </c>
      <c r="CE329" s="44" t="s">
        <v>904</v>
      </c>
      <c r="CF329" s="44" t="s">
        <v>629</v>
      </c>
      <c r="CH329" s="8">
        <f t="shared" si="150"/>
        <v>-184</v>
      </c>
      <c r="CI329" s="8">
        <f t="shared" si="151"/>
        <v>45473</v>
      </c>
      <c r="CJ329">
        <f t="shared" si="131"/>
        <v>0</v>
      </c>
    </row>
    <row r="330" spans="1:88" ht="15.75" thickBot="1" x14ac:dyDescent="0.3">
      <c r="A330" s="1">
        <v>320</v>
      </c>
      <c r="B330" t="s">
        <v>1982</v>
      </c>
      <c r="C330" s="3" t="s">
        <v>58</v>
      </c>
      <c r="D330" s="3" t="s">
        <v>56</v>
      </c>
      <c r="E330" s="3" t="s">
        <v>396</v>
      </c>
      <c r="F330" s="3" t="s">
        <v>896</v>
      </c>
      <c r="G330" s="3" t="s">
        <v>1160</v>
      </c>
      <c r="H330" s="3" t="s">
        <v>140</v>
      </c>
      <c r="I330" s="3">
        <v>331132309</v>
      </c>
      <c r="J330" s="3" t="s">
        <v>269</v>
      </c>
      <c r="K330" s="3" t="s">
        <v>903</v>
      </c>
      <c r="L330" s="3" t="s">
        <v>280</v>
      </c>
      <c r="M330" s="4" t="s">
        <v>904</v>
      </c>
      <c r="N330" s="3" t="s">
        <v>71</v>
      </c>
      <c r="O330" s="3" t="s">
        <v>62</v>
      </c>
      <c r="P330" s="3"/>
      <c r="Q330" s="3">
        <v>900490271</v>
      </c>
      <c r="R330" s="3" t="s">
        <v>94</v>
      </c>
      <c r="S330" s="3" t="s">
        <v>56</v>
      </c>
      <c r="T330" s="3" t="s">
        <v>1161</v>
      </c>
      <c r="U330" s="3">
        <v>331132309</v>
      </c>
      <c r="V330" s="3" t="s">
        <v>242</v>
      </c>
      <c r="W330" s="3" t="s">
        <v>68</v>
      </c>
      <c r="X330" s="3" t="s">
        <v>56</v>
      </c>
      <c r="Y330" s="3">
        <v>0</v>
      </c>
      <c r="Z330" s="3">
        <v>537</v>
      </c>
      <c r="AA330" s="3" t="s">
        <v>84</v>
      </c>
      <c r="AB330" s="3">
        <v>0</v>
      </c>
      <c r="AC330" s="3" t="s">
        <v>68</v>
      </c>
      <c r="AD330" s="3" t="s">
        <v>56</v>
      </c>
      <c r="AE330" s="3"/>
      <c r="AF330" s="3"/>
      <c r="AG330" s="4" t="s">
        <v>904</v>
      </c>
      <c r="AH330" s="3">
        <v>331132309</v>
      </c>
      <c r="AI330" s="3">
        <v>0</v>
      </c>
      <c r="AJ330" s="3" t="s">
        <v>77</v>
      </c>
      <c r="AK330" s="3" t="s">
        <v>61</v>
      </c>
      <c r="AL330" s="3" t="s">
        <v>72</v>
      </c>
      <c r="AM330" s="3">
        <v>51700138</v>
      </c>
      <c r="AN330" s="3"/>
      <c r="AO330" s="3" t="s">
        <v>56</v>
      </c>
      <c r="AP330" s="3" t="s">
        <v>56</v>
      </c>
      <c r="AQ330" s="3" t="s">
        <v>906</v>
      </c>
      <c r="AR330" s="4" t="s">
        <v>427</v>
      </c>
      <c r="AS330" s="4" t="s">
        <v>427</v>
      </c>
      <c r="AT330" s="3" t="s">
        <v>1361</v>
      </c>
      <c r="AU330" s="6" t="s">
        <v>901</v>
      </c>
      <c r="AV330" s="6" t="s">
        <v>3600</v>
      </c>
      <c r="AW330" s="3" t="str">
        <f t="shared" si="132"/>
        <v>2019000050067</v>
      </c>
      <c r="AX330" t="str">
        <f>VLOOKUP(AW330,'447 F23.8  PROYECTOS DE INVE...'!$F$10:$P$694,11,0)</f>
        <v>2021/09/13</v>
      </c>
      <c r="AY330" s="3"/>
      <c r="AZ330" s="3" t="str">
        <f t="shared" si="124"/>
        <v>2023/01/10</v>
      </c>
      <c r="BA330" s="18" t="str">
        <f>VLOOKUP(AW330,'447 F23.8  PROYECTOS DE INVE...'!$JE$10:$JE$68,1,FALSE)</f>
        <v>2019000050067</v>
      </c>
      <c r="BB330" s="3" t="str">
        <f t="shared" si="133"/>
        <v>4 LIQUIDADO</v>
      </c>
      <c r="BC330" s="40" t="str">
        <f>VLOOKUP(BA330,'447 F23.8  PROYECTOS DE INVE...'!$F$10:$R$770,13,0)</f>
        <v>1 APROBADO</v>
      </c>
      <c r="BD330" s="40" t="str">
        <f t="shared" si="134"/>
        <v>4 LIQUIDADO1 APROBADO</v>
      </c>
      <c r="BG330" t="str">
        <f>IFERROR(VLOOKUP('448 F23.9  CONTRATOS REALIZA...'!BD330,Hoja1!$F$2:$G$7,2,0),"ERROR")</f>
        <v>ERROR</v>
      </c>
      <c r="BH330" s="3" t="str">
        <f t="shared" si="135"/>
        <v>40 ASIGNACIÓN PARA LA INVERSIÓN REGIONAL - DEPARTAMENTOS ART. 209 DE LA LEY 2056 DE 2020</v>
      </c>
      <c r="BI330" t="str">
        <f>VLOOKUP(F330,'447 F23.8  PROYECTOS DE INVE...'!$F$10:$U$68,16,0)</f>
        <v>40 ASIGNACIÓN PARA LA INVERSIÓN REGIONAL - DEPARTAMENTOS ART. 209 DE LA LEY 2056 DE 2020</v>
      </c>
      <c r="BJ330" t="b">
        <f t="shared" si="125"/>
        <v>1</v>
      </c>
      <c r="BK330" s="4" t="str">
        <f t="shared" si="136"/>
        <v>2023/01/10</v>
      </c>
      <c r="BL330" s="4" t="str">
        <f t="shared" si="137"/>
        <v>2023/01/10</v>
      </c>
      <c r="BM330" s="4" t="str">
        <f t="shared" si="138"/>
        <v>2024/06/30</v>
      </c>
      <c r="BN330" s="4" t="str">
        <f t="shared" si="139"/>
        <v>2024/06/30</v>
      </c>
      <c r="BO330" s="15" t="str">
        <f t="shared" si="126"/>
        <v>2023/01/10</v>
      </c>
      <c r="BP330" s="15" t="str">
        <f t="shared" si="127"/>
        <v>2023/01/10</v>
      </c>
      <c r="BQ330" s="15" t="str">
        <f t="shared" si="128"/>
        <v>2024/06/30</v>
      </c>
      <c r="BR330" s="15" t="str">
        <f t="shared" si="140"/>
        <v>2024/06/30</v>
      </c>
      <c r="BS330" s="15" t="str">
        <f t="shared" si="141"/>
        <v>OK</v>
      </c>
      <c r="BT330" s="15" t="str">
        <f t="shared" si="142"/>
        <v>OK</v>
      </c>
      <c r="BU330" s="15" t="str">
        <f t="shared" si="143"/>
        <v>OK</v>
      </c>
      <c r="BV330" s="15" t="str">
        <f t="shared" si="144"/>
        <v>OK</v>
      </c>
      <c r="BW330" s="16">
        <f t="shared" si="129"/>
        <v>0</v>
      </c>
      <c r="BX330" s="16">
        <f t="shared" si="130"/>
        <v>537</v>
      </c>
      <c r="BY330">
        <f t="shared" si="145"/>
        <v>0</v>
      </c>
      <c r="BZ330" t="str">
        <f t="shared" si="146"/>
        <v>OK</v>
      </c>
      <c r="CA330" t="str">
        <f t="shared" si="147"/>
        <v>OK</v>
      </c>
      <c r="CB330" t="str">
        <f t="shared" si="148"/>
        <v>OK</v>
      </c>
      <c r="CC330" t="str">
        <f t="shared" si="149"/>
        <v>OK</v>
      </c>
      <c r="CD330" s="43" t="s">
        <v>904</v>
      </c>
      <c r="CE330" s="44" t="s">
        <v>904</v>
      </c>
      <c r="CF330" s="44" t="s">
        <v>427</v>
      </c>
      <c r="CH330" s="8">
        <f t="shared" si="150"/>
        <v>0</v>
      </c>
      <c r="CI330" s="8">
        <f t="shared" si="151"/>
        <v>45473</v>
      </c>
      <c r="CJ330">
        <f t="shared" si="131"/>
        <v>0</v>
      </c>
    </row>
    <row r="331" spans="1:88" ht="15.75" thickBot="1" x14ac:dyDescent="0.3">
      <c r="A331" s="1">
        <v>321</v>
      </c>
      <c r="B331" t="s">
        <v>1983</v>
      </c>
      <c r="C331" s="3" t="s">
        <v>58</v>
      </c>
      <c r="D331" s="3" t="s">
        <v>56</v>
      </c>
      <c r="E331" s="3" t="s">
        <v>396</v>
      </c>
      <c r="F331" s="3" t="s">
        <v>896</v>
      </c>
      <c r="G331" s="3" t="s">
        <v>1362</v>
      </c>
      <c r="H331" s="3" t="s">
        <v>140</v>
      </c>
      <c r="I331" s="3">
        <v>2338009</v>
      </c>
      <c r="J331" s="3" t="s">
        <v>269</v>
      </c>
      <c r="K331" s="3" t="s">
        <v>903</v>
      </c>
      <c r="L331" s="3" t="s">
        <v>280</v>
      </c>
      <c r="M331" s="4" t="s">
        <v>904</v>
      </c>
      <c r="N331" s="3" t="s">
        <v>61</v>
      </c>
      <c r="O331" s="3" t="s">
        <v>72</v>
      </c>
      <c r="P331" s="3">
        <v>80878416</v>
      </c>
      <c r="Q331" s="3"/>
      <c r="R331" s="3" t="s">
        <v>56</v>
      </c>
      <c r="S331" s="3" t="s">
        <v>56</v>
      </c>
      <c r="T331" s="3" t="s">
        <v>1363</v>
      </c>
      <c r="U331" s="3">
        <v>2338009</v>
      </c>
      <c r="V331" s="3" t="s">
        <v>242</v>
      </c>
      <c r="W331" s="3" t="s">
        <v>68</v>
      </c>
      <c r="X331" s="3" t="s">
        <v>56</v>
      </c>
      <c r="Y331" s="3">
        <v>0</v>
      </c>
      <c r="Z331" s="3">
        <v>537</v>
      </c>
      <c r="AA331" s="3" t="s">
        <v>84</v>
      </c>
      <c r="AB331" s="3">
        <v>0</v>
      </c>
      <c r="AC331" s="3" t="s">
        <v>68</v>
      </c>
      <c r="AD331" s="3" t="s">
        <v>56</v>
      </c>
      <c r="AE331" s="3"/>
      <c r="AF331" s="3"/>
      <c r="AG331" s="4" t="s">
        <v>904</v>
      </c>
      <c r="AH331" s="3">
        <v>2338009</v>
      </c>
      <c r="AI331" s="3">
        <v>0</v>
      </c>
      <c r="AJ331" s="3" t="s">
        <v>77</v>
      </c>
      <c r="AK331" s="3" t="s">
        <v>61</v>
      </c>
      <c r="AL331" s="3" t="s">
        <v>72</v>
      </c>
      <c r="AM331" s="3">
        <v>51700138</v>
      </c>
      <c r="AN331" s="3"/>
      <c r="AO331" s="3" t="s">
        <v>56</v>
      </c>
      <c r="AP331" s="3" t="s">
        <v>56</v>
      </c>
      <c r="AQ331" s="3" t="s">
        <v>906</v>
      </c>
      <c r="AR331" s="4" t="s">
        <v>427</v>
      </c>
      <c r="AS331" s="4" t="s">
        <v>427</v>
      </c>
      <c r="AT331" s="3" t="s">
        <v>1261</v>
      </c>
      <c r="AU331" s="6" t="s">
        <v>901</v>
      </c>
      <c r="AV331" s="6" t="s">
        <v>3600</v>
      </c>
      <c r="AW331" s="3" t="str">
        <f t="shared" si="132"/>
        <v>2019000050067</v>
      </c>
      <c r="AX331" t="str">
        <f>VLOOKUP(AW331,'447 F23.8  PROYECTOS DE INVE...'!$F$10:$P$694,11,0)</f>
        <v>2021/09/13</v>
      </c>
      <c r="AY331" s="3"/>
      <c r="AZ331" s="3" t="str">
        <f t="shared" ref="AZ331:AZ394" si="152">+M331</f>
        <v>2023/01/10</v>
      </c>
      <c r="BA331" s="18" t="str">
        <f>VLOOKUP(AW331,'447 F23.8  PROYECTOS DE INVE...'!$JE$10:$JE$68,1,FALSE)</f>
        <v>2019000050067</v>
      </c>
      <c r="BB331" s="3" t="str">
        <f t="shared" si="133"/>
        <v>4 LIQUIDADO</v>
      </c>
      <c r="BC331" s="40" t="str">
        <f>VLOOKUP(BA331,'447 F23.8  PROYECTOS DE INVE...'!$F$10:$R$770,13,0)</f>
        <v>1 APROBADO</v>
      </c>
      <c r="BD331" s="40" t="str">
        <f t="shared" si="134"/>
        <v>4 LIQUIDADO1 APROBADO</v>
      </c>
      <c r="BG331" t="str">
        <f>IFERROR(VLOOKUP('448 F23.9  CONTRATOS REALIZA...'!BD331,Hoja1!$F$2:$G$7,2,0),"ERROR")</f>
        <v>ERROR</v>
      </c>
      <c r="BH331" s="3" t="str">
        <f t="shared" si="135"/>
        <v>40 ASIGNACIÓN PARA LA INVERSIÓN REGIONAL - DEPARTAMENTOS ART. 209 DE LA LEY 2056 DE 2020</v>
      </c>
      <c r="BI331" t="str">
        <f>VLOOKUP(F331,'447 F23.8  PROYECTOS DE INVE...'!$F$10:$U$68,16,0)</f>
        <v>40 ASIGNACIÓN PARA LA INVERSIÓN REGIONAL - DEPARTAMENTOS ART. 209 DE LA LEY 2056 DE 2020</v>
      </c>
      <c r="BJ331" t="b">
        <f t="shared" ref="BJ331:BJ394" si="153">BH331=BI331</f>
        <v>1</v>
      </c>
      <c r="BK331" s="4" t="str">
        <f t="shared" si="136"/>
        <v>2023/01/10</v>
      </c>
      <c r="BL331" s="4" t="str">
        <f t="shared" si="137"/>
        <v>2023/01/10</v>
      </c>
      <c r="BM331" s="4" t="str">
        <f t="shared" si="138"/>
        <v>2024/06/30</v>
      </c>
      <c r="BN331" s="4" t="str">
        <f t="shared" si="139"/>
        <v>2024/06/30</v>
      </c>
      <c r="BO331" s="15" t="str">
        <f t="shared" ref="BO331:BO394" si="154">YEAR(BK331)&amp;"/"&amp;IF(LEN(MONTH(BK331))&lt;2,"0"&amp;MONTH(BK331),MONTH(BK331))&amp;"/"&amp;IF(LEN(DAY(BK331))&lt;2,"0"&amp;DAY(BK331),DAY(BK331))</f>
        <v>2023/01/10</v>
      </c>
      <c r="BP331" s="15" t="str">
        <f t="shared" ref="BP331:BP394" si="155">YEAR(BL331)&amp;"/"&amp;IF(LEN(MONTH(BL331))&lt;2,"0"&amp;MONTH(BL331),MONTH(BL331))&amp;"/"&amp;IF(LEN(DAY(BL331))&lt;2,"0"&amp;DAY(BL331),DAY(BL331))</f>
        <v>2023/01/10</v>
      </c>
      <c r="BQ331" s="15" t="str">
        <f t="shared" ref="BQ331:BQ394" si="156">YEAR(BM331)&amp;"/"&amp;IF(LEN(MONTH(BM331))&lt;2,"0"&amp;MONTH(BM331),MONTH(BM331))&amp;"/"&amp;IF(LEN(DAY(BM331))&lt;2,"0"&amp;DAY(BM331),DAY(BM331))</f>
        <v>2024/06/30</v>
      </c>
      <c r="BR331" s="15" t="str">
        <f t="shared" si="140"/>
        <v>2024/06/30</v>
      </c>
      <c r="BS331" s="15" t="str">
        <f t="shared" si="141"/>
        <v>OK</v>
      </c>
      <c r="BT331" s="15" t="str">
        <f t="shared" si="142"/>
        <v>OK</v>
      </c>
      <c r="BU331" s="15" t="str">
        <f t="shared" si="143"/>
        <v>OK</v>
      </c>
      <c r="BV331" s="15" t="str">
        <f t="shared" si="144"/>
        <v>OK</v>
      </c>
      <c r="BW331" s="16">
        <f t="shared" ref="BW331:BW394" si="157">BP331-BO331</f>
        <v>0</v>
      </c>
      <c r="BX331" s="16">
        <f t="shared" ref="BX331:BX394" si="158">BQ331-BP331</f>
        <v>537</v>
      </c>
      <c r="BY331">
        <f t="shared" si="145"/>
        <v>0</v>
      </c>
      <c r="BZ331" t="str">
        <f t="shared" si="146"/>
        <v>OK</v>
      </c>
      <c r="CA331" t="str">
        <f t="shared" si="147"/>
        <v>OK</v>
      </c>
      <c r="CB331" t="str">
        <f t="shared" si="148"/>
        <v>OK</v>
      </c>
      <c r="CC331" t="str">
        <f t="shared" si="149"/>
        <v>OK</v>
      </c>
      <c r="CD331" s="43" t="s">
        <v>904</v>
      </c>
      <c r="CE331" s="44" t="s">
        <v>904</v>
      </c>
      <c r="CF331" s="44" t="s">
        <v>629</v>
      </c>
      <c r="CH331" s="8">
        <f t="shared" si="150"/>
        <v>-184</v>
      </c>
      <c r="CI331" s="8">
        <f t="shared" si="151"/>
        <v>45473</v>
      </c>
      <c r="CJ331">
        <f t="shared" ref="CJ331:CJ394" si="159">(I331+AE331)-AH331</f>
        <v>0</v>
      </c>
    </row>
    <row r="332" spans="1:88" ht="15.75" thickBot="1" x14ac:dyDescent="0.3">
      <c r="A332" s="1">
        <v>322</v>
      </c>
      <c r="B332" t="s">
        <v>1984</v>
      </c>
      <c r="C332" s="3" t="s">
        <v>58</v>
      </c>
      <c r="D332" s="3" t="s">
        <v>56</v>
      </c>
      <c r="E332" s="3" t="s">
        <v>396</v>
      </c>
      <c r="F332" s="3" t="s">
        <v>896</v>
      </c>
      <c r="G332" s="3" t="s">
        <v>1364</v>
      </c>
      <c r="H332" s="3" t="s">
        <v>140</v>
      </c>
      <c r="I332" s="3">
        <v>386330646</v>
      </c>
      <c r="J332" s="3" t="s">
        <v>269</v>
      </c>
      <c r="K332" s="3" t="s">
        <v>903</v>
      </c>
      <c r="L332" s="3" t="s">
        <v>280</v>
      </c>
      <c r="M332" s="4" t="s">
        <v>904</v>
      </c>
      <c r="N332" s="3" t="s">
        <v>71</v>
      </c>
      <c r="O332" s="3" t="s">
        <v>62</v>
      </c>
      <c r="P332" s="3"/>
      <c r="Q332" s="3">
        <v>860074045</v>
      </c>
      <c r="R332" s="3" t="s">
        <v>106</v>
      </c>
      <c r="S332" s="3" t="s">
        <v>56</v>
      </c>
      <c r="T332" s="3" t="s">
        <v>1365</v>
      </c>
      <c r="U332" s="3">
        <v>386330646</v>
      </c>
      <c r="V332" s="3" t="s">
        <v>242</v>
      </c>
      <c r="W332" s="3" t="s">
        <v>68</v>
      </c>
      <c r="X332" s="3" t="s">
        <v>56</v>
      </c>
      <c r="Y332" s="3">
        <v>0</v>
      </c>
      <c r="Z332" s="3">
        <v>537</v>
      </c>
      <c r="AA332" s="3" t="s">
        <v>84</v>
      </c>
      <c r="AB332" s="3">
        <v>0</v>
      </c>
      <c r="AC332" s="3" t="s">
        <v>68</v>
      </c>
      <c r="AD332" s="3" t="s">
        <v>56</v>
      </c>
      <c r="AE332" s="3"/>
      <c r="AF332" s="3"/>
      <c r="AG332" s="4" t="s">
        <v>904</v>
      </c>
      <c r="AH332" s="3">
        <v>386330646</v>
      </c>
      <c r="AI332" s="3">
        <v>0</v>
      </c>
      <c r="AJ332" s="3" t="s">
        <v>77</v>
      </c>
      <c r="AK332" s="3" t="s">
        <v>61</v>
      </c>
      <c r="AL332" s="3" t="s">
        <v>72</v>
      </c>
      <c r="AM332" s="3">
        <v>51700138</v>
      </c>
      <c r="AN332" s="3"/>
      <c r="AO332" s="3" t="s">
        <v>56</v>
      </c>
      <c r="AP332" s="3" t="s">
        <v>56</v>
      </c>
      <c r="AQ332" s="3" t="s">
        <v>906</v>
      </c>
      <c r="AR332" s="4" t="s">
        <v>427</v>
      </c>
      <c r="AS332" s="4" t="s">
        <v>427</v>
      </c>
      <c r="AT332" s="3" t="s">
        <v>1366</v>
      </c>
      <c r="AU332" s="6" t="s">
        <v>901</v>
      </c>
      <c r="AV332" s="6" t="s">
        <v>3600</v>
      </c>
      <c r="AW332" s="3" t="str">
        <f t="shared" ref="AW332:AW395" si="160">+F332</f>
        <v>2019000050067</v>
      </c>
      <c r="AX332" t="str">
        <f>VLOOKUP(AW332,'447 F23.8  PROYECTOS DE INVE...'!$F$10:$P$694,11,0)</f>
        <v>2021/09/13</v>
      </c>
      <c r="AY332" s="3"/>
      <c r="AZ332" s="3" t="str">
        <f t="shared" si="152"/>
        <v>2023/01/10</v>
      </c>
      <c r="BA332" s="18" t="str">
        <f>VLOOKUP(AW332,'447 F23.8  PROYECTOS DE INVE...'!$JE$10:$JE$68,1,FALSE)</f>
        <v>2019000050067</v>
      </c>
      <c r="BB332" s="3" t="str">
        <f t="shared" ref="BB332:BB395" si="161">+J332</f>
        <v>4 LIQUIDADO</v>
      </c>
      <c r="BC332" s="40" t="str">
        <f>VLOOKUP(BA332,'447 F23.8  PROYECTOS DE INVE...'!$F$10:$R$770,13,0)</f>
        <v>1 APROBADO</v>
      </c>
      <c r="BD332" s="40" t="str">
        <f t="shared" ref="BD332:BD395" si="162">BB332&amp;BC332</f>
        <v>4 LIQUIDADO1 APROBADO</v>
      </c>
      <c r="BG332" t="str">
        <f>IFERROR(VLOOKUP('448 F23.9  CONTRATOS REALIZA...'!BD332,Hoja1!$F$2:$G$7,2,0),"ERROR")</f>
        <v>ERROR</v>
      </c>
      <c r="BH332" s="3" t="str">
        <f t="shared" ref="BH332:BH395" si="163">+V332</f>
        <v>40 ASIGNACIÓN PARA LA INVERSIÓN REGIONAL - DEPARTAMENTOS ART. 209 DE LA LEY 2056 DE 2020</v>
      </c>
      <c r="BI332" t="str">
        <f>VLOOKUP(F332,'447 F23.8  PROYECTOS DE INVE...'!$F$10:$U$68,16,0)</f>
        <v>40 ASIGNACIÓN PARA LA INVERSIÓN REGIONAL - DEPARTAMENTOS ART. 209 DE LA LEY 2056 DE 2020</v>
      </c>
      <c r="BJ332" t="b">
        <f t="shared" si="153"/>
        <v>1</v>
      </c>
      <c r="BK332" s="4" t="str">
        <f t="shared" ref="BK332:BK395" si="164">+M332</f>
        <v>2023/01/10</v>
      </c>
      <c r="BL332" s="4" t="str">
        <f t="shared" ref="BL332:BL395" si="165">+AG332</f>
        <v>2023/01/10</v>
      </c>
      <c r="BM332" s="4" t="str">
        <f t="shared" ref="BM332:BM395" si="166">+AR332</f>
        <v>2024/06/30</v>
      </c>
      <c r="BN332" s="4" t="str">
        <f t="shared" ref="BN332:BN395" si="167">+AS332</f>
        <v>2024/06/30</v>
      </c>
      <c r="BO332" s="15" t="str">
        <f t="shared" si="154"/>
        <v>2023/01/10</v>
      </c>
      <c r="BP332" s="15" t="str">
        <f t="shared" si="155"/>
        <v>2023/01/10</v>
      </c>
      <c r="BQ332" s="15" t="str">
        <f t="shared" si="156"/>
        <v>2024/06/30</v>
      </c>
      <c r="BR332" s="15" t="str">
        <f t="shared" ref="BR332:BR395" si="168">IFERROR(YEAR(BN332)&amp;"/"&amp;IF(LEN(MONTH(BN332))&lt;2,"0"&amp;MONTH(BN332),MONTH(BN332))&amp;"/"&amp;IF(LEN(DAY(BN332))&lt;2,"0"&amp;DAY(BN332),DAY(BN332)),"SIN FECHA LIQUIDACIÓN")</f>
        <v>2024/06/30</v>
      </c>
      <c r="BS332" s="15" t="str">
        <f t="shared" ref="BS332:BS395" si="169">IF(MONTH(BO332)&gt;12,"ERROR","OK")</f>
        <v>OK</v>
      </c>
      <c r="BT332" s="15" t="str">
        <f t="shared" ref="BT332:BT395" si="170">IF(MONTH(BP332)&gt;12,"ERROR","OK")</f>
        <v>OK</v>
      </c>
      <c r="BU332" s="15" t="str">
        <f t="shared" ref="BU332:BU395" si="171">IF(MONTH(BQ332)&gt;12,"ERROR","OK")</f>
        <v>OK</v>
      </c>
      <c r="BV332" s="15" t="str">
        <f t="shared" ref="BV332:BV395" si="172">IF(MONTH(BR332)&gt;12,"ERROR","OK")</f>
        <v>OK</v>
      </c>
      <c r="BW332" s="16">
        <f t="shared" si="157"/>
        <v>0</v>
      </c>
      <c r="BX332" s="16">
        <f t="shared" si="158"/>
        <v>537</v>
      </c>
      <c r="BY332">
        <f t="shared" ref="BY332:BY395" si="173">IF(BR332="SIN FECHA LIQUIDACIÓN","",BR332-BQ332)</f>
        <v>0</v>
      </c>
      <c r="BZ332" t="str">
        <f t="shared" ref="BZ332:BZ395" si="174">IF(BP332&lt;BO332,"ERROR","OK")</f>
        <v>OK</v>
      </c>
      <c r="CA332" t="str">
        <f t="shared" ref="CA332:CA395" si="175">IF(BQ332&lt;BP332,"ERROR","OK")</f>
        <v>OK</v>
      </c>
      <c r="CB332" t="str">
        <f t="shared" ref="CB332:CB395" si="176">IF(BR332&lt;BQ332,"ERROR","OK")</f>
        <v>OK</v>
      </c>
      <c r="CC332" t="str">
        <f t="shared" ref="CC332:CC395" si="177">IF(BS332&lt;BR332,"ERROR","OK")</f>
        <v>OK</v>
      </c>
      <c r="CD332" s="43" t="s">
        <v>904</v>
      </c>
      <c r="CE332" s="44" t="s">
        <v>904</v>
      </c>
      <c r="CF332" s="44" t="s">
        <v>629</v>
      </c>
      <c r="CH332" s="8">
        <f t="shared" ref="CH332:CH395" si="178">$CH$7-CF332</f>
        <v>-184</v>
      </c>
      <c r="CI332" s="8">
        <f t="shared" si="151"/>
        <v>45473</v>
      </c>
      <c r="CJ332">
        <f t="shared" si="159"/>
        <v>0</v>
      </c>
    </row>
    <row r="333" spans="1:88" ht="15.75" thickBot="1" x14ac:dyDescent="0.3">
      <c r="A333" s="1">
        <v>323</v>
      </c>
      <c r="B333" t="s">
        <v>1985</v>
      </c>
      <c r="C333" s="3" t="s">
        <v>58</v>
      </c>
      <c r="D333" s="3" t="s">
        <v>56</v>
      </c>
      <c r="E333" s="3" t="s">
        <v>396</v>
      </c>
      <c r="F333" s="3" t="s">
        <v>896</v>
      </c>
      <c r="G333" s="3" t="s">
        <v>1367</v>
      </c>
      <c r="H333" s="3" t="s">
        <v>140</v>
      </c>
      <c r="I333" s="3">
        <v>2800000</v>
      </c>
      <c r="J333" s="3" t="s">
        <v>269</v>
      </c>
      <c r="K333" s="3" t="s">
        <v>903</v>
      </c>
      <c r="L333" s="3" t="s">
        <v>280</v>
      </c>
      <c r="M333" s="4" t="s">
        <v>904</v>
      </c>
      <c r="N333" s="3" t="s">
        <v>61</v>
      </c>
      <c r="O333" s="3" t="s">
        <v>72</v>
      </c>
      <c r="P333" s="3">
        <v>80273363</v>
      </c>
      <c r="Q333" s="3"/>
      <c r="R333" s="3" t="s">
        <v>56</v>
      </c>
      <c r="S333" s="3" t="s">
        <v>56</v>
      </c>
      <c r="T333" s="3" t="s">
        <v>1368</v>
      </c>
      <c r="U333" s="3">
        <v>2800000</v>
      </c>
      <c r="V333" s="3" t="s">
        <v>242</v>
      </c>
      <c r="W333" s="3" t="s">
        <v>68</v>
      </c>
      <c r="X333" s="3" t="s">
        <v>56</v>
      </c>
      <c r="Y333" s="3">
        <v>0</v>
      </c>
      <c r="Z333" s="3">
        <v>537</v>
      </c>
      <c r="AA333" s="3" t="s">
        <v>84</v>
      </c>
      <c r="AB333" s="3">
        <v>0</v>
      </c>
      <c r="AC333" s="3" t="s">
        <v>68</v>
      </c>
      <c r="AD333" s="3" t="s">
        <v>56</v>
      </c>
      <c r="AE333" s="3"/>
      <c r="AF333" s="3"/>
      <c r="AG333" s="4" t="s">
        <v>904</v>
      </c>
      <c r="AH333" s="3">
        <v>2800000</v>
      </c>
      <c r="AI333" s="3">
        <v>0</v>
      </c>
      <c r="AJ333" s="3" t="s">
        <v>77</v>
      </c>
      <c r="AK333" s="3" t="s">
        <v>61</v>
      </c>
      <c r="AL333" s="3" t="s">
        <v>72</v>
      </c>
      <c r="AM333" s="3">
        <v>51700138</v>
      </c>
      <c r="AN333" s="3"/>
      <c r="AO333" s="3" t="s">
        <v>56</v>
      </c>
      <c r="AP333" s="3" t="s">
        <v>56</v>
      </c>
      <c r="AQ333" s="3" t="s">
        <v>906</v>
      </c>
      <c r="AR333" s="4" t="s">
        <v>427</v>
      </c>
      <c r="AS333" s="4" t="s">
        <v>427</v>
      </c>
      <c r="AT333" s="3" t="s">
        <v>1369</v>
      </c>
      <c r="AU333" s="6" t="s">
        <v>901</v>
      </c>
      <c r="AV333" s="6" t="s">
        <v>3600</v>
      </c>
      <c r="AW333" s="3" t="str">
        <f t="shared" si="160"/>
        <v>2019000050067</v>
      </c>
      <c r="AX333" t="str">
        <f>VLOOKUP(AW333,'447 F23.8  PROYECTOS DE INVE...'!$F$10:$P$694,11,0)</f>
        <v>2021/09/13</v>
      </c>
      <c r="AY333" s="3"/>
      <c r="AZ333" s="3" t="str">
        <f t="shared" si="152"/>
        <v>2023/01/10</v>
      </c>
      <c r="BA333" s="18" t="str">
        <f>VLOOKUP(AW333,'447 F23.8  PROYECTOS DE INVE...'!$JE$10:$JE$68,1,FALSE)</f>
        <v>2019000050067</v>
      </c>
      <c r="BB333" s="3" t="str">
        <f t="shared" si="161"/>
        <v>4 LIQUIDADO</v>
      </c>
      <c r="BC333" s="40" t="str">
        <f>VLOOKUP(BA333,'447 F23.8  PROYECTOS DE INVE...'!$F$10:$R$770,13,0)</f>
        <v>1 APROBADO</v>
      </c>
      <c r="BD333" s="40" t="str">
        <f t="shared" si="162"/>
        <v>4 LIQUIDADO1 APROBADO</v>
      </c>
      <c r="BG333" t="str">
        <f>IFERROR(VLOOKUP('448 F23.9  CONTRATOS REALIZA...'!BD333,Hoja1!$F$2:$G$7,2,0),"ERROR")</f>
        <v>ERROR</v>
      </c>
      <c r="BH333" s="3" t="str">
        <f t="shared" si="163"/>
        <v>40 ASIGNACIÓN PARA LA INVERSIÓN REGIONAL - DEPARTAMENTOS ART. 209 DE LA LEY 2056 DE 2020</v>
      </c>
      <c r="BI333" t="str">
        <f>VLOOKUP(F333,'447 F23.8  PROYECTOS DE INVE...'!$F$10:$U$68,16,0)</f>
        <v>40 ASIGNACIÓN PARA LA INVERSIÓN REGIONAL - DEPARTAMENTOS ART. 209 DE LA LEY 2056 DE 2020</v>
      </c>
      <c r="BJ333" t="b">
        <f t="shared" si="153"/>
        <v>1</v>
      </c>
      <c r="BK333" s="4" t="str">
        <f t="shared" si="164"/>
        <v>2023/01/10</v>
      </c>
      <c r="BL333" s="4" t="str">
        <f t="shared" si="165"/>
        <v>2023/01/10</v>
      </c>
      <c r="BM333" s="4" t="str">
        <f t="shared" si="166"/>
        <v>2024/06/30</v>
      </c>
      <c r="BN333" s="4" t="str">
        <f t="shared" si="167"/>
        <v>2024/06/30</v>
      </c>
      <c r="BO333" s="15" t="str">
        <f t="shared" si="154"/>
        <v>2023/01/10</v>
      </c>
      <c r="BP333" s="15" t="str">
        <f t="shared" si="155"/>
        <v>2023/01/10</v>
      </c>
      <c r="BQ333" s="15" t="str">
        <f t="shared" si="156"/>
        <v>2024/06/30</v>
      </c>
      <c r="BR333" s="15" t="str">
        <f t="shared" si="168"/>
        <v>2024/06/30</v>
      </c>
      <c r="BS333" s="15" t="str">
        <f t="shared" si="169"/>
        <v>OK</v>
      </c>
      <c r="BT333" s="15" t="str">
        <f t="shared" si="170"/>
        <v>OK</v>
      </c>
      <c r="BU333" s="15" t="str">
        <f t="shared" si="171"/>
        <v>OK</v>
      </c>
      <c r="BV333" s="15" t="str">
        <f t="shared" si="172"/>
        <v>OK</v>
      </c>
      <c r="BW333" s="16">
        <f t="shared" si="157"/>
        <v>0</v>
      </c>
      <c r="BX333" s="16">
        <f t="shared" si="158"/>
        <v>537</v>
      </c>
      <c r="BY333">
        <f t="shared" si="173"/>
        <v>0</v>
      </c>
      <c r="BZ333" t="str">
        <f t="shared" si="174"/>
        <v>OK</v>
      </c>
      <c r="CA333" t="str">
        <f t="shared" si="175"/>
        <v>OK</v>
      </c>
      <c r="CB333" t="str">
        <f t="shared" si="176"/>
        <v>OK</v>
      </c>
      <c r="CC333" t="str">
        <f t="shared" si="177"/>
        <v>OK</v>
      </c>
      <c r="CD333" s="43" t="s">
        <v>446</v>
      </c>
      <c r="CE333" s="44" t="s">
        <v>447</v>
      </c>
      <c r="CF333" s="44" t="s">
        <v>448</v>
      </c>
      <c r="CH333" s="8">
        <f t="shared" si="178"/>
        <v>-40</v>
      </c>
      <c r="CI333" s="8">
        <f t="shared" si="151"/>
        <v>45473</v>
      </c>
      <c r="CJ333">
        <f t="shared" si="159"/>
        <v>0</v>
      </c>
    </row>
    <row r="334" spans="1:88" ht="15.75" thickBot="1" x14ac:dyDescent="0.3">
      <c r="A334" s="1">
        <v>324</v>
      </c>
      <c r="B334" t="s">
        <v>1986</v>
      </c>
      <c r="C334" s="3" t="s">
        <v>58</v>
      </c>
      <c r="D334" s="3" t="s">
        <v>56</v>
      </c>
      <c r="E334" s="3" t="s">
        <v>396</v>
      </c>
      <c r="F334" s="3" t="s">
        <v>896</v>
      </c>
      <c r="G334" s="3" t="s">
        <v>1370</v>
      </c>
      <c r="H334" s="3" t="s">
        <v>140</v>
      </c>
      <c r="I334" s="3">
        <v>5550000</v>
      </c>
      <c r="J334" s="3" t="s">
        <v>269</v>
      </c>
      <c r="K334" s="3" t="s">
        <v>903</v>
      </c>
      <c r="L334" s="3" t="s">
        <v>280</v>
      </c>
      <c r="M334" s="4" t="s">
        <v>904</v>
      </c>
      <c r="N334" s="3" t="s">
        <v>61</v>
      </c>
      <c r="O334" s="3" t="s">
        <v>72</v>
      </c>
      <c r="P334" s="3">
        <v>51671834</v>
      </c>
      <c r="Q334" s="3"/>
      <c r="R334" s="3" t="s">
        <v>56</v>
      </c>
      <c r="S334" s="3" t="s">
        <v>56</v>
      </c>
      <c r="T334" s="3" t="s">
        <v>1371</v>
      </c>
      <c r="U334" s="3">
        <v>5550000</v>
      </c>
      <c r="V334" s="3" t="s">
        <v>242</v>
      </c>
      <c r="W334" s="3" t="s">
        <v>68</v>
      </c>
      <c r="X334" s="3" t="s">
        <v>56</v>
      </c>
      <c r="Y334" s="3">
        <v>0</v>
      </c>
      <c r="Z334" s="3">
        <v>537</v>
      </c>
      <c r="AA334" s="3" t="s">
        <v>84</v>
      </c>
      <c r="AB334" s="3">
        <v>0</v>
      </c>
      <c r="AC334" s="3" t="s">
        <v>68</v>
      </c>
      <c r="AD334" s="3" t="s">
        <v>56</v>
      </c>
      <c r="AE334" s="3"/>
      <c r="AF334" s="3"/>
      <c r="AG334" s="4" t="s">
        <v>904</v>
      </c>
      <c r="AH334" s="3">
        <v>5550000</v>
      </c>
      <c r="AI334" s="3">
        <v>0</v>
      </c>
      <c r="AJ334" s="3" t="s">
        <v>77</v>
      </c>
      <c r="AK334" s="3" t="s">
        <v>61</v>
      </c>
      <c r="AL334" s="3" t="s">
        <v>72</v>
      </c>
      <c r="AM334" s="3">
        <v>51700138</v>
      </c>
      <c r="AN334" s="3"/>
      <c r="AO334" s="3" t="s">
        <v>56</v>
      </c>
      <c r="AP334" s="3" t="s">
        <v>56</v>
      </c>
      <c r="AQ334" s="3" t="s">
        <v>906</v>
      </c>
      <c r="AR334" s="4" t="s">
        <v>427</v>
      </c>
      <c r="AS334" s="4" t="s">
        <v>427</v>
      </c>
      <c r="AT334" s="3" t="s">
        <v>1372</v>
      </c>
      <c r="AU334" s="6" t="s">
        <v>901</v>
      </c>
      <c r="AV334" s="6" t="s">
        <v>3600</v>
      </c>
      <c r="AW334" s="3" t="str">
        <f t="shared" si="160"/>
        <v>2019000050067</v>
      </c>
      <c r="AX334" t="str">
        <f>VLOOKUP(AW334,'447 F23.8  PROYECTOS DE INVE...'!$F$10:$P$694,11,0)</f>
        <v>2021/09/13</v>
      </c>
      <c r="AY334" s="3"/>
      <c r="AZ334" s="3" t="str">
        <f t="shared" si="152"/>
        <v>2023/01/10</v>
      </c>
      <c r="BA334" s="18" t="str">
        <f>VLOOKUP(AW334,'447 F23.8  PROYECTOS DE INVE...'!$JE$10:$JE$68,1,FALSE)</f>
        <v>2019000050067</v>
      </c>
      <c r="BB334" s="3" t="str">
        <f t="shared" si="161"/>
        <v>4 LIQUIDADO</v>
      </c>
      <c r="BC334" s="40" t="str">
        <f>VLOOKUP(BA334,'447 F23.8  PROYECTOS DE INVE...'!$F$10:$R$770,13,0)</f>
        <v>1 APROBADO</v>
      </c>
      <c r="BD334" s="40" t="str">
        <f t="shared" si="162"/>
        <v>4 LIQUIDADO1 APROBADO</v>
      </c>
      <c r="BG334" t="str">
        <f>IFERROR(VLOOKUP('448 F23.9  CONTRATOS REALIZA...'!BD334,Hoja1!$F$2:$G$7,2,0),"ERROR")</f>
        <v>ERROR</v>
      </c>
      <c r="BH334" s="3" t="str">
        <f t="shared" si="163"/>
        <v>40 ASIGNACIÓN PARA LA INVERSIÓN REGIONAL - DEPARTAMENTOS ART. 209 DE LA LEY 2056 DE 2020</v>
      </c>
      <c r="BI334" t="str">
        <f>VLOOKUP(F334,'447 F23.8  PROYECTOS DE INVE...'!$F$10:$U$68,16,0)</f>
        <v>40 ASIGNACIÓN PARA LA INVERSIÓN REGIONAL - DEPARTAMENTOS ART. 209 DE LA LEY 2056 DE 2020</v>
      </c>
      <c r="BJ334" t="b">
        <f t="shared" si="153"/>
        <v>1</v>
      </c>
      <c r="BK334" s="4" t="str">
        <f t="shared" si="164"/>
        <v>2023/01/10</v>
      </c>
      <c r="BL334" s="4" t="str">
        <f t="shared" si="165"/>
        <v>2023/01/10</v>
      </c>
      <c r="BM334" s="4" t="str">
        <f t="shared" si="166"/>
        <v>2024/06/30</v>
      </c>
      <c r="BN334" s="4" t="str">
        <f t="shared" si="167"/>
        <v>2024/06/30</v>
      </c>
      <c r="BO334" s="15" t="str">
        <f t="shared" si="154"/>
        <v>2023/01/10</v>
      </c>
      <c r="BP334" s="15" t="str">
        <f t="shared" si="155"/>
        <v>2023/01/10</v>
      </c>
      <c r="BQ334" s="15" t="str">
        <f t="shared" si="156"/>
        <v>2024/06/30</v>
      </c>
      <c r="BR334" s="15" t="str">
        <f t="shared" si="168"/>
        <v>2024/06/30</v>
      </c>
      <c r="BS334" s="15" t="str">
        <f t="shared" si="169"/>
        <v>OK</v>
      </c>
      <c r="BT334" s="15" t="str">
        <f t="shared" si="170"/>
        <v>OK</v>
      </c>
      <c r="BU334" s="15" t="str">
        <f t="shared" si="171"/>
        <v>OK</v>
      </c>
      <c r="BV334" s="15" t="str">
        <f t="shared" si="172"/>
        <v>OK</v>
      </c>
      <c r="BW334" s="16">
        <f t="shared" si="157"/>
        <v>0</v>
      </c>
      <c r="BX334" s="16">
        <f t="shared" si="158"/>
        <v>537</v>
      </c>
      <c r="BY334">
        <f t="shared" si="173"/>
        <v>0</v>
      </c>
      <c r="BZ334" t="str">
        <f t="shared" si="174"/>
        <v>OK</v>
      </c>
      <c r="CA334" t="str">
        <f t="shared" si="175"/>
        <v>OK</v>
      </c>
      <c r="CB334" t="str">
        <f t="shared" si="176"/>
        <v>OK</v>
      </c>
      <c r="CC334" t="str">
        <f t="shared" si="177"/>
        <v>OK</v>
      </c>
      <c r="CD334" s="43" t="s">
        <v>904</v>
      </c>
      <c r="CE334" s="44" t="s">
        <v>904</v>
      </c>
      <c r="CF334" s="44" t="s">
        <v>629</v>
      </c>
      <c r="CH334" s="8">
        <f t="shared" si="178"/>
        <v>-184</v>
      </c>
      <c r="CI334" s="8">
        <f t="shared" si="151"/>
        <v>45473</v>
      </c>
      <c r="CJ334">
        <f t="shared" si="159"/>
        <v>0</v>
      </c>
    </row>
    <row r="335" spans="1:88" ht="15.75" thickBot="1" x14ac:dyDescent="0.3">
      <c r="A335" s="1">
        <v>325</v>
      </c>
      <c r="B335" t="s">
        <v>1987</v>
      </c>
      <c r="C335" s="3" t="s">
        <v>58</v>
      </c>
      <c r="D335" s="3" t="s">
        <v>56</v>
      </c>
      <c r="E335" s="3" t="s">
        <v>396</v>
      </c>
      <c r="F335" s="3" t="s">
        <v>896</v>
      </c>
      <c r="G335" s="3" t="s">
        <v>1373</v>
      </c>
      <c r="H335" s="3" t="s">
        <v>140</v>
      </c>
      <c r="I335" s="3">
        <v>75364286</v>
      </c>
      <c r="J335" s="3" t="s">
        <v>264</v>
      </c>
      <c r="K335" s="3" t="s">
        <v>903</v>
      </c>
      <c r="L335" s="3" t="s">
        <v>280</v>
      </c>
      <c r="M335" s="4" t="s">
        <v>904</v>
      </c>
      <c r="N335" s="3" t="s">
        <v>61</v>
      </c>
      <c r="O335" s="3" t="s">
        <v>72</v>
      </c>
      <c r="P335" s="3">
        <v>52229187</v>
      </c>
      <c r="Q335" s="3"/>
      <c r="R335" s="3" t="s">
        <v>56</v>
      </c>
      <c r="S335" s="3" t="s">
        <v>56</v>
      </c>
      <c r="T335" s="3" t="s">
        <v>1374</v>
      </c>
      <c r="U335" s="3">
        <v>75364286</v>
      </c>
      <c r="V335" s="3" t="s">
        <v>242</v>
      </c>
      <c r="W335" s="3" t="s">
        <v>68</v>
      </c>
      <c r="X335" s="3" t="s">
        <v>56</v>
      </c>
      <c r="Y335" s="3">
        <v>0</v>
      </c>
      <c r="Z335" s="3">
        <v>720</v>
      </c>
      <c r="AA335" s="3" t="s">
        <v>84</v>
      </c>
      <c r="AB335" s="3">
        <v>0</v>
      </c>
      <c r="AC335" s="3" t="s">
        <v>68</v>
      </c>
      <c r="AD335" s="3" t="s">
        <v>56</v>
      </c>
      <c r="AE335" s="3"/>
      <c r="AF335" s="3"/>
      <c r="AG335" s="4" t="s">
        <v>904</v>
      </c>
      <c r="AH335" s="3">
        <v>75364286</v>
      </c>
      <c r="AI335" s="3">
        <v>0</v>
      </c>
      <c r="AJ335" s="3" t="s">
        <v>77</v>
      </c>
      <c r="AK335" s="3" t="s">
        <v>61</v>
      </c>
      <c r="AL335" s="3" t="s">
        <v>72</v>
      </c>
      <c r="AM335" s="3">
        <v>51700138</v>
      </c>
      <c r="AN335" s="3"/>
      <c r="AO335" s="3" t="s">
        <v>56</v>
      </c>
      <c r="AP335" s="3" t="s">
        <v>56</v>
      </c>
      <c r="AQ335" s="3" t="s">
        <v>906</v>
      </c>
      <c r="AR335" s="4" t="s">
        <v>629</v>
      </c>
      <c r="AS335" s="4" t="s">
        <v>56</v>
      </c>
      <c r="AT335" s="3" t="s">
        <v>1375</v>
      </c>
      <c r="AU335" s="6" t="s">
        <v>901</v>
      </c>
      <c r="AV335" s="6" t="s">
        <v>3600</v>
      </c>
      <c r="AW335" s="3" t="str">
        <f t="shared" si="160"/>
        <v>2019000050067</v>
      </c>
      <c r="AX335" t="str">
        <f>VLOOKUP(AW335,'447 F23.8  PROYECTOS DE INVE...'!$F$10:$P$694,11,0)</f>
        <v>2021/09/13</v>
      </c>
      <c r="AY335" s="3"/>
      <c r="AZ335" s="3" t="str">
        <f t="shared" si="152"/>
        <v>2023/01/10</v>
      </c>
      <c r="BA335" s="18" t="str">
        <f>VLOOKUP(AW335,'447 F23.8  PROYECTOS DE INVE...'!$JE$10:$JE$68,1,FALSE)</f>
        <v>2019000050067</v>
      </c>
      <c r="BB335" s="3" t="str">
        <f t="shared" si="161"/>
        <v>1 EN EJECUCIÓN</v>
      </c>
      <c r="BC335" s="40" t="str">
        <f>VLOOKUP(BA335,'447 F23.8  PROYECTOS DE INVE...'!$F$10:$R$770,13,0)</f>
        <v>1 APROBADO</v>
      </c>
      <c r="BD335" s="40" t="str">
        <f t="shared" si="162"/>
        <v>1 EN EJECUCIÓN1 APROBADO</v>
      </c>
      <c r="BG335" t="str">
        <f>IFERROR(VLOOKUP('448 F23.9  CONTRATOS REALIZA...'!BD335,Hoja1!$F$2:$G$7,2,0),"ERROR")</f>
        <v>ERROR</v>
      </c>
      <c r="BH335" s="3" t="str">
        <f t="shared" si="163"/>
        <v>40 ASIGNACIÓN PARA LA INVERSIÓN REGIONAL - DEPARTAMENTOS ART. 209 DE LA LEY 2056 DE 2020</v>
      </c>
      <c r="BI335" t="str">
        <f>VLOOKUP(F335,'447 F23.8  PROYECTOS DE INVE...'!$F$10:$U$68,16,0)</f>
        <v>40 ASIGNACIÓN PARA LA INVERSIÓN REGIONAL - DEPARTAMENTOS ART. 209 DE LA LEY 2056 DE 2020</v>
      </c>
      <c r="BJ335" t="b">
        <f t="shared" si="153"/>
        <v>1</v>
      </c>
      <c r="BK335" s="4" t="str">
        <f t="shared" si="164"/>
        <v>2023/01/10</v>
      </c>
      <c r="BL335" s="4" t="str">
        <f t="shared" si="165"/>
        <v>2023/01/10</v>
      </c>
      <c r="BM335" s="4" t="str">
        <f t="shared" si="166"/>
        <v>2024/12/31</v>
      </c>
      <c r="BN335" s="4" t="str">
        <f t="shared" si="167"/>
        <v/>
      </c>
      <c r="BO335" s="15" t="str">
        <f t="shared" si="154"/>
        <v>2023/01/10</v>
      </c>
      <c r="BP335" s="15" t="str">
        <f t="shared" si="155"/>
        <v>2023/01/10</v>
      </c>
      <c r="BQ335" s="15" t="str">
        <f t="shared" si="156"/>
        <v>2024/12/31</v>
      </c>
      <c r="BR335" s="15" t="str">
        <f t="shared" si="168"/>
        <v>SIN FECHA LIQUIDACIÓN</v>
      </c>
      <c r="BS335" s="15" t="str">
        <f t="shared" si="169"/>
        <v>OK</v>
      </c>
      <c r="BT335" s="15" t="str">
        <f t="shared" si="170"/>
        <v>OK</v>
      </c>
      <c r="BU335" s="15" t="str">
        <f t="shared" si="171"/>
        <v>OK</v>
      </c>
      <c r="BV335" s="15" t="e">
        <f t="shared" si="172"/>
        <v>#VALUE!</v>
      </c>
      <c r="BW335" s="16">
        <f t="shared" si="157"/>
        <v>0</v>
      </c>
      <c r="BX335" s="16">
        <f t="shared" si="158"/>
        <v>721</v>
      </c>
      <c r="BY335" t="str">
        <f t="shared" si="173"/>
        <v/>
      </c>
      <c r="BZ335" t="str">
        <f t="shared" si="174"/>
        <v>OK</v>
      </c>
      <c r="CA335" t="str">
        <f t="shared" si="175"/>
        <v>OK</v>
      </c>
      <c r="CB335" t="str">
        <f t="shared" si="176"/>
        <v>OK</v>
      </c>
      <c r="CC335" t="str">
        <f t="shared" si="177"/>
        <v>ERROR</v>
      </c>
      <c r="CD335" s="43" t="s">
        <v>904</v>
      </c>
      <c r="CE335" s="44" t="s">
        <v>904</v>
      </c>
      <c r="CF335" s="44" t="s">
        <v>629</v>
      </c>
      <c r="CH335" s="8">
        <f t="shared" si="178"/>
        <v>-184</v>
      </c>
      <c r="CI335" s="8">
        <f t="shared" si="151"/>
        <v>45473</v>
      </c>
      <c r="CJ335">
        <f t="shared" si="159"/>
        <v>0</v>
      </c>
    </row>
    <row r="336" spans="1:88" ht="15.75" thickBot="1" x14ac:dyDescent="0.3">
      <c r="A336" s="1">
        <v>326</v>
      </c>
      <c r="B336" t="s">
        <v>1988</v>
      </c>
      <c r="C336" s="3" t="s">
        <v>58</v>
      </c>
      <c r="D336" s="3" t="s">
        <v>56</v>
      </c>
      <c r="E336" s="3" t="s">
        <v>396</v>
      </c>
      <c r="F336" s="3" t="s">
        <v>896</v>
      </c>
      <c r="G336" s="3" t="s">
        <v>1373</v>
      </c>
      <c r="H336" s="3" t="s">
        <v>140</v>
      </c>
      <c r="I336" s="3">
        <v>75364286</v>
      </c>
      <c r="J336" s="3" t="s">
        <v>264</v>
      </c>
      <c r="K336" s="3" t="s">
        <v>903</v>
      </c>
      <c r="L336" s="3" t="s">
        <v>280</v>
      </c>
      <c r="M336" s="4" t="s">
        <v>904</v>
      </c>
      <c r="N336" s="3" t="s">
        <v>61</v>
      </c>
      <c r="O336" s="3" t="s">
        <v>72</v>
      </c>
      <c r="P336" s="3">
        <v>1012337970</v>
      </c>
      <c r="Q336" s="3"/>
      <c r="R336" s="3" t="s">
        <v>56</v>
      </c>
      <c r="S336" s="3" t="s">
        <v>56</v>
      </c>
      <c r="T336" s="3" t="s">
        <v>1376</v>
      </c>
      <c r="U336" s="3">
        <v>75364286</v>
      </c>
      <c r="V336" s="3" t="s">
        <v>242</v>
      </c>
      <c r="W336" s="3" t="s">
        <v>68</v>
      </c>
      <c r="X336" s="3" t="s">
        <v>56</v>
      </c>
      <c r="Y336" s="3">
        <v>0</v>
      </c>
      <c r="Z336" s="3">
        <v>720</v>
      </c>
      <c r="AA336" s="3" t="s">
        <v>84</v>
      </c>
      <c r="AB336" s="3">
        <v>0</v>
      </c>
      <c r="AC336" s="3" t="s">
        <v>68</v>
      </c>
      <c r="AD336" s="3" t="s">
        <v>56</v>
      </c>
      <c r="AE336" s="3"/>
      <c r="AF336" s="3"/>
      <c r="AG336" s="4" t="s">
        <v>904</v>
      </c>
      <c r="AH336" s="3">
        <v>75364286</v>
      </c>
      <c r="AI336" s="3">
        <v>0</v>
      </c>
      <c r="AJ336" s="3" t="s">
        <v>77</v>
      </c>
      <c r="AK336" s="3" t="s">
        <v>61</v>
      </c>
      <c r="AL336" s="3" t="s">
        <v>72</v>
      </c>
      <c r="AM336" s="3">
        <v>51700138</v>
      </c>
      <c r="AN336" s="3"/>
      <c r="AO336" s="3" t="s">
        <v>56</v>
      </c>
      <c r="AP336" s="3" t="s">
        <v>56</v>
      </c>
      <c r="AQ336" s="3" t="s">
        <v>906</v>
      </c>
      <c r="AR336" s="4" t="s">
        <v>629</v>
      </c>
      <c r="AS336" s="4" t="s">
        <v>56</v>
      </c>
      <c r="AT336" s="3" t="s">
        <v>1375</v>
      </c>
      <c r="AU336" s="6" t="s">
        <v>901</v>
      </c>
      <c r="AV336" s="6" t="s">
        <v>3600</v>
      </c>
      <c r="AW336" s="3" t="str">
        <f t="shared" si="160"/>
        <v>2019000050067</v>
      </c>
      <c r="AX336" t="str">
        <f>VLOOKUP(AW336,'447 F23.8  PROYECTOS DE INVE...'!$F$10:$P$694,11,0)</f>
        <v>2021/09/13</v>
      </c>
      <c r="AY336" s="3"/>
      <c r="AZ336" s="3" t="str">
        <f t="shared" si="152"/>
        <v>2023/01/10</v>
      </c>
      <c r="BA336" s="18" t="str">
        <f>VLOOKUP(AW336,'447 F23.8  PROYECTOS DE INVE...'!$JE$10:$JE$68,1,FALSE)</f>
        <v>2019000050067</v>
      </c>
      <c r="BB336" s="3" t="str">
        <f t="shared" si="161"/>
        <v>1 EN EJECUCIÓN</v>
      </c>
      <c r="BC336" s="40" t="str">
        <f>VLOOKUP(BA336,'447 F23.8  PROYECTOS DE INVE...'!$F$10:$R$770,13,0)</f>
        <v>1 APROBADO</v>
      </c>
      <c r="BD336" s="40" t="str">
        <f t="shared" si="162"/>
        <v>1 EN EJECUCIÓN1 APROBADO</v>
      </c>
      <c r="BG336" t="str">
        <f>IFERROR(VLOOKUP('448 F23.9  CONTRATOS REALIZA...'!BD336,Hoja1!$F$2:$G$7,2,0),"ERROR")</f>
        <v>ERROR</v>
      </c>
      <c r="BH336" s="3" t="str">
        <f t="shared" si="163"/>
        <v>40 ASIGNACIÓN PARA LA INVERSIÓN REGIONAL - DEPARTAMENTOS ART. 209 DE LA LEY 2056 DE 2020</v>
      </c>
      <c r="BI336" t="str">
        <f>VLOOKUP(F336,'447 F23.8  PROYECTOS DE INVE...'!$F$10:$U$68,16,0)</f>
        <v>40 ASIGNACIÓN PARA LA INVERSIÓN REGIONAL - DEPARTAMENTOS ART. 209 DE LA LEY 2056 DE 2020</v>
      </c>
      <c r="BJ336" t="b">
        <f t="shared" si="153"/>
        <v>1</v>
      </c>
      <c r="BK336" s="4" t="str">
        <f t="shared" si="164"/>
        <v>2023/01/10</v>
      </c>
      <c r="BL336" s="4" t="str">
        <f t="shared" si="165"/>
        <v>2023/01/10</v>
      </c>
      <c r="BM336" s="4" t="str">
        <f t="shared" si="166"/>
        <v>2024/12/31</v>
      </c>
      <c r="BN336" s="4" t="str">
        <f t="shared" si="167"/>
        <v/>
      </c>
      <c r="BO336" s="15" t="str">
        <f t="shared" si="154"/>
        <v>2023/01/10</v>
      </c>
      <c r="BP336" s="15" t="str">
        <f t="shared" si="155"/>
        <v>2023/01/10</v>
      </c>
      <c r="BQ336" s="15" t="str">
        <f t="shared" si="156"/>
        <v>2024/12/31</v>
      </c>
      <c r="BR336" s="15" t="str">
        <f t="shared" si="168"/>
        <v>SIN FECHA LIQUIDACIÓN</v>
      </c>
      <c r="BS336" s="15" t="str">
        <f t="shared" si="169"/>
        <v>OK</v>
      </c>
      <c r="BT336" s="15" t="str">
        <f t="shared" si="170"/>
        <v>OK</v>
      </c>
      <c r="BU336" s="15" t="str">
        <f t="shared" si="171"/>
        <v>OK</v>
      </c>
      <c r="BV336" s="15" t="e">
        <f t="shared" si="172"/>
        <v>#VALUE!</v>
      </c>
      <c r="BW336" s="16">
        <f t="shared" si="157"/>
        <v>0</v>
      </c>
      <c r="BX336" s="16">
        <f t="shared" si="158"/>
        <v>721</v>
      </c>
      <c r="BY336" t="str">
        <f t="shared" si="173"/>
        <v/>
      </c>
      <c r="BZ336" t="str">
        <f t="shared" si="174"/>
        <v>OK</v>
      </c>
      <c r="CA336" t="str">
        <f t="shared" si="175"/>
        <v>OK</v>
      </c>
      <c r="CB336" t="str">
        <f t="shared" si="176"/>
        <v>OK</v>
      </c>
      <c r="CC336" t="str">
        <f t="shared" si="177"/>
        <v>ERROR</v>
      </c>
      <c r="CD336" s="43" t="s">
        <v>904</v>
      </c>
      <c r="CE336" s="44" t="s">
        <v>904</v>
      </c>
      <c r="CF336" s="44" t="s">
        <v>629</v>
      </c>
      <c r="CH336" s="8">
        <f t="shared" si="178"/>
        <v>-184</v>
      </c>
      <c r="CI336" s="8">
        <f t="shared" si="151"/>
        <v>45473</v>
      </c>
      <c r="CJ336">
        <f t="shared" si="159"/>
        <v>0</v>
      </c>
    </row>
    <row r="337" spans="1:88" ht="15.75" thickBot="1" x14ac:dyDescent="0.3">
      <c r="A337" s="1">
        <v>327</v>
      </c>
      <c r="B337" t="s">
        <v>1989</v>
      </c>
      <c r="C337" s="3" t="s">
        <v>58</v>
      </c>
      <c r="D337" s="3" t="s">
        <v>56</v>
      </c>
      <c r="E337" s="3" t="s">
        <v>396</v>
      </c>
      <c r="F337" s="3" t="s">
        <v>896</v>
      </c>
      <c r="G337" s="3" t="s">
        <v>1377</v>
      </c>
      <c r="H337" s="3" t="s">
        <v>140</v>
      </c>
      <c r="I337" s="3">
        <v>65101871</v>
      </c>
      <c r="J337" s="3" t="s">
        <v>269</v>
      </c>
      <c r="K337" s="3" t="s">
        <v>903</v>
      </c>
      <c r="L337" s="3" t="s">
        <v>280</v>
      </c>
      <c r="M337" s="4" t="s">
        <v>904</v>
      </c>
      <c r="N337" s="3" t="s">
        <v>61</v>
      </c>
      <c r="O337" s="3" t="s">
        <v>72</v>
      </c>
      <c r="P337" s="3">
        <v>52157710</v>
      </c>
      <c r="Q337" s="3"/>
      <c r="R337" s="3" t="s">
        <v>56</v>
      </c>
      <c r="S337" s="3" t="s">
        <v>56</v>
      </c>
      <c r="T337" s="3" t="s">
        <v>1378</v>
      </c>
      <c r="U337" s="3">
        <v>65101871</v>
      </c>
      <c r="V337" s="3" t="s">
        <v>242</v>
      </c>
      <c r="W337" s="3" t="s">
        <v>68</v>
      </c>
      <c r="X337" s="3" t="s">
        <v>56</v>
      </c>
      <c r="Y337" s="3">
        <v>0</v>
      </c>
      <c r="Z337" s="3">
        <v>537</v>
      </c>
      <c r="AA337" s="3" t="s">
        <v>84</v>
      </c>
      <c r="AB337" s="3">
        <v>0</v>
      </c>
      <c r="AC337" s="3" t="s">
        <v>68</v>
      </c>
      <c r="AD337" s="3" t="s">
        <v>56</v>
      </c>
      <c r="AE337" s="3"/>
      <c r="AF337" s="3"/>
      <c r="AG337" s="4" t="s">
        <v>904</v>
      </c>
      <c r="AH337" s="3">
        <v>65101871</v>
      </c>
      <c r="AI337" s="3">
        <v>0</v>
      </c>
      <c r="AJ337" s="3" t="s">
        <v>77</v>
      </c>
      <c r="AK337" s="3" t="s">
        <v>61</v>
      </c>
      <c r="AL337" s="3" t="s">
        <v>72</v>
      </c>
      <c r="AM337" s="3">
        <v>51700138</v>
      </c>
      <c r="AN337" s="3"/>
      <c r="AO337" s="3" t="s">
        <v>56</v>
      </c>
      <c r="AP337" s="3" t="s">
        <v>56</v>
      </c>
      <c r="AQ337" s="3" t="s">
        <v>906</v>
      </c>
      <c r="AR337" s="4" t="s">
        <v>427</v>
      </c>
      <c r="AS337" s="4" t="s">
        <v>427</v>
      </c>
      <c r="AT337" s="3" t="s">
        <v>1379</v>
      </c>
      <c r="AU337" s="6" t="s">
        <v>901</v>
      </c>
      <c r="AV337" s="6" t="s">
        <v>3600</v>
      </c>
      <c r="AW337" s="3" t="str">
        <f t="shared" si="160"/>
        <v>2019000050067</v>
      </c>
      <c r="AX337" t="str">
        <f>VLOOKUP(AW337,'447 F23.8  PROYECTOS DE INVE...'!$F$10:$P$694,11,0)</f>
        <v>2021/09/13</v>
      </c>
      <c r="AY337" s="3"/>
      <c r="AZ337" s="3" t="str">
        <f t="shared" si="152"/>
        <v>2023/01/10</v>
      </c>
      <c r="BA337" s="18" t="str">
        <f>VLOOKUP(AW337,'447 F23.8  PROYECTOS DE INVE...'!$JE$10:$JE$68,1,FALSE)</f>
        <v>2019000050067</v>
      </c>
      <c r="BB337" s="3" t="str">
        <f t="shared" si="161"/>
        <v>4 LIQUIDADO</v>
      </c>
      <c r="BC337" s="40" t="str">
        <f>VLOOKUP(BA337,'447 F23.8  PROYECTOS DE INVE...'!$F$10:$R$770,13,0)</f>
        <v>1 APROBADO</v>
      </c>
      <c r="BD337" s="40" t="str">
        <f t="shared" si="162"/>
        <v>4 LIQUIDADO1 APROBADO</v>
      </c>
      <c r="BG337" t="str">
        <f>IFERROR(VLOOKUP('448 F23.9  CONTRATOS REALIZA...'!BD337,Hoja1!$F$2:$G$7,2,0),"ERROR")</f>
        <v>ERROR</v>
      </c>
      <c r="BH337" s="3" t="str">
        <f t="shared" si="163"/>
        <v>40 ASIGNACIÓN PARA LA INVERSIÓN REGIONAL - DEPARTAMENTOS ART. 209 DE LA LEY 2056 DE 2020</v>
      </c>
      <c r="BI337" t="str">
        <f>VLOOKUP(F337,'447 F23.8  PROYECTOS DE INVE...'!$F$10:$U$68,16,0)</f>
        <v>40 ASIGNACIÓN PARA LA INVERSIÓN REGIONAL - DEPARTAMENTOS ART. 209 DE LA LEY 2056 DE 2020</v>
      </c>
      <c r="BJ337" t="b">
        <f t="shared" si="153"/>
        <v>1</v>
      </c>
      <c r="BK337" s="4" t="str">
        <f t="shared" si="164"/>
        <v>2023/01/10</v>
      </c>
      <c r="BL337" s="4" t="str">
        <f t="shared" si="165"/>
        <v>2023/01/10</v>
      </c>
      <c r="BM337" s="4" t="str">
        <f t="shared" si="166"/>
        <v>2024/06/30</v>
      </c>
      <c r="BN337" s="4" t="str">
        <f t="shared" si="167"/>
        <v>2024/06/30</v>
      </c>
      <c r="BO337" s="15" t="str">
        <f t="shared" si="154"/>
        <v>2023/01/10</v>
      </c>
      <c r="BP337" s="15" t="str">
        <f t="shared" si="155"/>
        <v>2023/01/10</v>
      </c>
      <c r="BQ337" s="15" t="str">
        <f t="shared" si="156"/>
        <v>2024/06/30</v>
      </c>
      <c r="BR337" s="15" t="str">
        <f t="shared" si="168"/>
        <v>2024/06/30</v>
      </c>
      <c r="BS337" s="15" t="str">
        <f t="shared" si="169"/>
        <v>OK</v>
      </c>
      <c r="BT337" s="15" t="str">
        <f t="shared" si="170"/>
        <v>OK</v>
      </c>
      <c r="BU337" s="15" t="str">
        <f t="shared" si="171"/>
        <v>OK</v>
      </c>
      <c r="BV337" s="15" t="str">
        <f t="shared" si="172"/>
        <v>OK</v>
      </c>
      <c r="BW337" s="16">
        <f t="shared" si="157"/>
        <v>0</v>
      </c>
      <c r="BX337" s="16">
        <f t="shared" si="158"/>
        <v>537</v>
      </c>
      <c r="BY337">
        <f t="shared" si="173"/>
        <v>0</v>
      </c>
      <c r="BZ337" t="str">
        <f t="shared" si="174"/>
        <v>OK</v>
      </c>
      <c r="CA337" t="str">
        <f t="shared" si="175"/>
        <v>OK</v>
      </c>
      <c r="CB337" t="str">
        <f t="shared" si="176"/>
        <v>OK</v>
      </c>
      <c r="CC337" t="str">
        <f t="shared" si="177"/>
        <v>OK</v>
      </c>
      <c r="CD337" s="43" t="s">
        <v>904</v>
      </c>
      <c r="CE337" s="44" t="s">
        <v>904</v>
      </c>
      <c r="CF337" s="44" t="s">
        <v>629</v>
      </c>
      <c r="CH337" s="8">
        <f t="shared" si="178"/>
        <v>-184</v>
      </c>
      <c r="CI337" s="8">
        <f t="shared" si="151"/>
        <v>45473</v>
      </c>
      <c r="CJ337">
        <f t="shared" si="159"/>
        <v>0</v>
      </c>
    </row>
    <row r="338" spans="1:88" ht="15.75" thickBot="1" x14ac:dyDescent="0.3">
      <c r="A338" s="1">
        <v>328</v>
      </c>
      <c r="B338" t="s">
        <v>1990</v>
      </c>
      <c r="C338" s="3" t="s">
        <v>58</v>
      </c>
      <c r="D338" s="3" t="s">
        <v>56</v>
      </c>
      <c r="E338" s="3" t="s">
        <v>396</v>
      </c>
      <c r="F338" s="3" t="s">
        <v>896</v>
      </c>
      <c r="G338" s="3" t="s">
        <v>1377</v>
      </c>
      <c r="H338" s="3" t="s">
        <v>140</v>
      </c>
      <c r="I338" s="3">
        <v>65101871</v>
      </c>
      <c r="J338" s="3" t="s">
        <v>269</v>
      </c>
      <c r="K338" s="3" t="s">
        <v>903</v>
      </c>
      <c r="L338" s="3" t="s">
        <v>280</v>
      </c>
      <c r="M338" s="4" t="s">
        <v>904</v>
      </c>
      <c r="N338" s="3" t="s">
        <v>61</v>
      </c>
      <c r="O338" s="3" t="s">
        <v>72</v>
      </c>
      <c r="P338" s="3">
        <v>79507889</v>
      </c>
      <c r="Q338" s="3"/>
      <c r="R338" s="3" t="s">
        <v>56</v>
      </c>
      <c r="S338" s="3" t="s">
        <v>56</v>
      </c>
      <c r="T338" s="3" t="s">
        <v>1380</v>
      </c>
      <c r="U338" s="3">
        <v>65101871</v>
      </c>
      <c r="V338" s="3" t="s">
        <v>242</v>
      </c>
      <c r="W338" s="3" t="s">
        <v>68</v>
      </c>
      <c r="X338" s="3" t="s">
        <v>56</v>
      </c>
      <c r="Y338" s="3">
        <v>0</v>
      </c>
      <c r="Z338" s="3">
        <v>537</v>
      </c>
      <c r="AA338" s="3" t="s">
        <v>84</v>
      </c>
      <c r="AB338" s="3">
        <v>0</v>
      </c>
      <c r="AC338" s="3" t="s">
        <v>68</v>
      </c>
      <c r="AD338" s="3" t="s">
        <v>56</v>
      </c>
      <c r="AE338" s="3"/>
      <c r="AF338" s="3"/>
      <c r="AG338" s="4" t="s">
        <v>904</v>
      </c>
      <c r="AH338" s="3">
        <v>65101871</v>
      </c>
      <c r="AI338" s="3">
        <v>0</v>
      </c>
      <c r="AJ338" s="3" t="s">
        <v>77</v>
      </c>
      <c r="AK338" s="3" t="s">
        <v>61</v>
      </c>
      <c r="AL338" s="3" t="s">
        <v>72</v>
      </c>
      <c r="AM338" s="3">
        <v>51700138</v>
      </c>
      <c r="AN338" s="3"/>
      <c r="AO338" s="3" t="s">
        <v>56</v>
      </c>
      <c r="AP338" s="3" t="s">
        <v>56</v>
      </c>
      <c r="AQ338" s="3" t="s">
        <v>906</v>
      </c>
      <c r="AR338" s="4" t="s">
        <v>427</v>
      </c>
      <c r="AS338" s="4" t="s">
        <v>427</v>
      </c>
      <c r="AT338" s="3" t="s">
        <v>1379</v>
      </c>
      <c r="AU338" s="6" t="s">
        <v>901</v>
      </c>
      <c r="AV338" s="6" t="s">
        <v>3600</v>
      </c>
      <c r="AW338" s="3" t="str">
        <f t="shared" si="160"/>
        <v>2019000050067</v>
      </c>
      <c r="AX338" t="str">
        <f>VLOOKUP(AW338,'447 F23.8  PROYECTOS DE INVE...'!$F$10:$P$694,11,0)</f>
        <v>2021/09/13</v>
      </c>
      <c r="AY338" s="3"/>
      <c r="AZ338" s="3" t="str">
        <f t="shared" si="152"/>
        <v>2023/01/10</v>
      </c>
      <c r="BA338" s="18" t="str">
        <f>VLOOKUP(AW338,'447 F23.8  PROYECTOS DE INVE...'!$JE$10:$JE$68,1,FALSE)</f>
        <v>2019000050067</v>
      </c>
      <c r="BB338" s="3" t="str">
        <f t="shared" si="161"/>
        <v>4 LIQUIDADO</v>
      </c>
      <c r="BC338" s="40" t="str">
        <f>VLOOKUP(BA338,'447 F23.8  PROYECTOS DE INVE...'!$F$10:$R$770,13,0)</f>
        <v>1 APROBADO</v>
      </c>
      <c r="BD338" s="40" t="str">
        <f t="shared" si="162"/>
        <v>4 LIQUIDADO1 APROBADO</v>
      </c>
      <c r="BG338" t="str">
        <f>IFERROR(VLOOKUP('448 F23.9  CONTRATOS REALIZA...'!BD338,Hoja1!$F$2:$G$7,2,0),"ERROR")</f>
        <v>ERROR</v>
      </c>
      <c r="BH338" s="3" t="str">
        <f t="shared" si="163"/>
        <v>40 ASIGNACIÓN PARA LA INVERSIÓN REGIONAL - DEPARTAMENTOS ART. 209 DE LA LEY 2056 DE 2020</v>
      </c>
      <c r="BI338" t="str">
        <f>VLOOKUP(F338,'447 F23.8  PROYECTOS DE INVE...'!$F$10:$U$68,16,0)</f>
        <v>40 ASIGNACIÓN PARA LA INVERSIÓN REGIONAL - DEPARTAMENTOS ART. 209 DE LA LEY 2056 DE 2020</v>
      </c>
      <c r="BJ338" t="b">
        <f t="shared" si="153"/>
        <v>1</v>
      </c>
      <c r="BK338" s="4" t="str">
        <f t="shared" si="164"/>
        <v>2023/01/10</v>
      </c>
      <c r="BL338" s="4" t="str">
        <f t="shared" si="165"/>
        <v>2023/01/10</v>
      </c>
      <c r="BM338" s="4" t="str">
        <f t="shared" si="166"/>
        <v>2024/06/30</v>
      </c>
      <c r="BN338" s="4" t="str">
        <f t="shared" si="167"/>
        <v>2024/06/30</v>
      </c>
      <c r="BO338" s="15" t="str">
        <f t="shared" si="154"/>
        <v>2023/01/10</v>
      </c>
      <c r="BP338" s="15" t="str">
        <f t="shared" si="155"/>
        <v>2023/01/10</v>
      </c>
      <c r="BQ338" s="15" t="str">
        <f t="shared" si="156"/>
        <v>2024/06/30</v>
      </c>
      <c r="BR338" s="15" t="str">
        <f t="shared" si="168"/>
        <v>2024/06/30</v>
      </c>
      <c r="BS338" s="15" t="str">
        <f t="shared" si="169"/>
        <v>OK</v>
      </c>
      <c r="BT338" s="15" t="str">
        <f t="shared" si="170"/>
        <v>OK</v>
      </c>
      <c r="BU338" s="15" t="str">
        <f t="shared" si="171"/>
        <v>OK</v>
      </c>
      <c r="BV338" s="15" t="str">
        <f t="shared" si="172"/>
        <v>OK</v>
      </c>
      <c r="BW338" s="16">
        <f t="shared" si="157"/>
        <v>0</v>
      </c>
      <c r="BX338" s="16">
        <f t="shared" si="158"/>
        <v>537</v>
      </c>
      <c r="BY338">
        <f t="shared" si="173"/>
        <v>0</v>
      </c>
      <c r="BZ338" t="str">
        <f t="shared" si="174"/>
        <v>OK</v>
      </c>
      <c r="CA338" t="str">
        <f t="shared" si="175"/>
        <v>OK</v>
      </c>
      <c r="CB338" t="str">
        <f t="shared" si="176"/>
        <v>OK</v>
      </c>
      <c r="CC338" t="str">
        <f t="shared" si="177"/>
        <v>OK</v>
      </c>
      <c r="CD338" s="43" t="s">
        <v>904</v>
      </c>
      <c r="CE338" s="44" t="s">
        <v>904</v>
      </c>
      <c r="CF338" s="44" t="s">
        <v>629</v>
      </c>
      <c r="CH338" s="8">
        <f t="shared" si="178"/>
        <v>-184</v>
      </c>
      <c r="CI338" s="8">
        <f t="shared" si="151"/>
        <v>45473</v>
      </c>
      <c r="CJ338">
        <f t="shared" si="159"/>
        <v>0</v>
      </c>
    </row>
    <row r="339" spans="1:88" ht="15.75" thickBot="1" x14ac:dyDescent="0.3">
      <c r="A339" s="1">
        <v>329</v>
      </c>
      <c r="B339" t="s">
        <v>1991</v>
      </c>
      <c r="C339" s="3" t="s">
        <v>58</v>
      </c>
      <c r="D339" s="3" t="s">
        <v>56</v>
      </c>
      <c r="E339" s="3" t="s">
        <v>396</v>
      </c>
      <c r="F339" s="3" t="s">
        <v>896</v>
      </c>
      <c r="G339" s="3" t="s">
        <v>1377</v>
      </c>
      <c r="H339" s="3" t="s">
        <v>140</v>
      </c>
      <c r="I339" s="3">
        <v>65101872</v>
      </c>
      <c r="J339" s="3" t="s">
        <v>269</v>
      </c>
      <c r="K339" s="3" t="s">
        <v>903</v>
      </c>
      <c r="L339" s="3" t="s">
        <v>280</v>
      </c>
      <c r="M339" s="4" t="s">
        <v>904</v>
      </c>
      <c r="N339" s="3" t="s">
        <v>61</v>
      </c>
      <c r="O339" s="3" t="s">
        <v>72</v>
      </c>
      <c r="P339" s="3">
        <v>79534321</v>
      </c>
      <c r="Q339" s="3"/>
      <c r="R339" s="3" t="s">
        <v>56</v>
      </c>
      <c r="S339" s="3" t="s">
        <v>56</v>
      </c>
      <c r="T339" s="3" t="s">
        <v>1381</v>
      </c>
      <c r="U339" s="3">
        <v>65101872</v>
      </c>
      <c r="V339" s="3" t="s">
        <v>242</v>
      </c>
      <c r="W339" s="3" t="s">
        <v>68</v>
      </c>
      <c r="X339" s="3" t="s">
        <v>56</v>
      </c>
      <c r="Y339" s="3">
        <v>0</v>
      </c>
      <c r="Z339" s="3">
        <v>537</v>
      </c>
      <c r="AA339" s="3" t="s">
        <v>84</v>
      </c>
      <c r="AB339" s="3">
        <v>0</v>
      </c>
      <c r="AC339" s="3" t="s">
        <v>68</v>
      </c>
      <c r="AD339" s="3" t="s">
        <v>56</v>
      </c>
      <c r="AE339" s="3"/>
      <c r="AF339" s="3"/>
      <c r="AG339" s="4" t="s">
        <v>904</v>
      </c>
      <c r="AH339" s="3">
        <v>65101872</v>
      </c>
      <c r="AI339" s="3">
        <v>0</v>
      </c>
      <c r="AJ339" s="3" t="s">
        <v>77</v>
      </c>
      <c r="AK339" s="3" t="s">
        <v>61</v>
      </c>
      <c r="AL339" s="3" t="s">
        <v>72</v>
      </c>
      <c r="AM339" s="3">
        <v>51700138</v>
      </c>
      <c r="AN339" s="3"/>
      <c r="AO339" s="3" t="s">
        <v>56</v>
      </c>
      <c r="AP339" s="3" t="s">
        <v>56</v>
      </c>
      <c r="AQ339" s="3" t="s">
        <v>906</v>
      </c>
      <c r="AR339" s="4" t="s">
        <v>427</v>
      </c>
      <c r="AS339" s="4" t="s">
        <v>427</v>
      </c>
      <c r="AT339" s="3" t="s">
        <v>1379</v>
      </c>
      <c r="AU339" s="6" t="s">
        <v>901</v>
      </c>
      <c r="AV339" s="6" t="s">
        <v>3600</v>
      </c>
      <c r="AW339" s="3" t="str">
        <f t="shared" si="160"/>
        <v>2019000050067</v>
      </c>
      <c r="AX339" t="str">
        <f>VLOOKUP(AW339,'447 F23.8  PROYECTOS DE INVE...'!$F$10:$P$694,11,0)</f>
        <v>2021/09/13</v>
      </c>
      <c r="AY339" s="3"/>
      <c r="AZ339" s="3" t="str">
        <f t="shared" si="152"/>
        <v>2023/01/10</v>
      </c>
      <c r="BA339" s="18" t="str">
        <f>VLOOKUP(AW339,'447 F23.8  PROYECTOS DE INVE...'!$JE$10:$JE$68,1,FALSE)</f>
        <v>2019000050067</v>
      </c>
      <c r="BB339" s="3" t="str">
        <f t="shared" si="161"/>
        <v>4 LIQUIDADO</v>
      </c>
      <c r="BC339" s="40" t="str">
        <f>VLOOKUP(BA339,'447 F23.8  PROYECTOS DE INVE...'!$F$10:$R$770,13,0)</f>
        <v>1 APROBADO</v>
      </c>
      <c r="BD339" s="40" t="str">
        <f t="shared" si="162"/>
        <v>4 LIQUIDADO1 APROBADO</v>
      </c>
      <c r="BG339" t="str">
        <f>IFERROR(VLOOKUP('448 F23.9  CONTRATOS REALIZA...'!BD339,Hoja1!$F$2:$G$7,2,0),"ERROR")</f>
        <v>ERROR</v>
      </c>
      <c r="BH339" s="3" t="str">
        <f t="shared" si="163"/>
        <v>40 ASIGNACIÓN PARA LA INVERSIÓN REGIONAL - DEPARTAMENTOS ART. 209 DE LA LEY 2056 DE 2020</v>
      </c>
      <c r="BI339" t="str">
        <f>VLOOKUP(F339,'447 F23.8  PROYECTOS DE INVE...'!$F$10:$U$68,16,0)</f>
        <v>40 ASIGNACIÓN PARA LA INVERSIÓN REGIONAL - DEPARTAMENTOS ART. 209 DE LA LEY 2056 DE 2020</v>
      </c>
      <c r="BJ339" t="b">
        <f t="shared" si="153"/>
        <v>1</v>
      </c>
      <c r="BK339" s="4" t="str">
        <f t="shared" si="164"/>
        <v>2023/01/10</v>
      </c>
      <c r="BL339" s="4" t="str">
        <f t="shared" si="165"/>
        <v>2023/01/10</v>
      </c>
      <c r="BM339" s="4" t="str">
        <f t="shared" si="166"/>
        <v>2024/06/30</v>
      </c>
      <c r="BN339" s="4" t="str">
        <f t="shared" si="167"/>
        <v>2024/06/30</v>
      </c>
      <c r="BO339" s="15" t="str">
        <f t="shared" si="154"/>
        <v>2023/01/10</v>
      </c>
      <c r="BP339" s="15" t="str">
        <f t="shared" si="155"/>
        <v>2023/01/10</v>
      </c>
      <c r="BQ339" s="15" t="str">
        <f t="shared" si="156"/>
        <v>2024/06/30</v>
      </c>
      <c r="BR339" s="15" t="str">
        <f t="shared" si="168"/>
        <v>2024/06/30</v>
      </c>
      <c r="BS339" s="15" t="str">
        <f t="shared" si="169"/>
        <v>OK</v>
      </c>
      <c r="BT339" s="15" t="str">
        <f t="shared" si="170"/>
        <v>OK</v>
      </c>
      <c r="BU339" s="15" t="str">
        <f t="shared" si="171"/>
        <v>OK</v>
      </c>
      <c r="BV339" s="15" t="str">
        <f t="shared" si="172"/>
        <v>OK</v>
      </c>
      <c r="BW339" s="16">
        <f t="shared" si="157"/>
        <v>0</v>
      </c>
      <c r="BX339" s="16">
        <f t="shared" si="158"/>
        <v>537</v>
      </c>
      <c r="BY339">
        <f t="shared" si="173"/>
        <v>0</v>
      </c>
      <c r="BZ339" t="str">
        <f t="shared" si="174"/>
        <v>OK</v>
      </c>
      <c r="CA339" t="str">
        <f t="shared" si="175"/>
        <v>OK</v>
      </c>
      <c r="CB339" t="str">
        <f t="shared" si="176"/>
        <v>OK</v>
      </c>
      <c r="CC339" t="str">
        <f t="shared" si="177"/>
        <v>OK</v>
      </c>
      <c r="CD339" s="43" t="s">
        <v>904</v>
      </c>
      <c r="CE339" s="44" t="s">
        <v>904</v>
      </c>
      <c r="CF339" s="44" t="s">
        <v>629</v>
      </c>
      <c r="CH339" s="8">
        <f t="shared" si="178"/>
        <v>-184</v>
      </c>
      <c r="CI339" s="8">
        <f t="shared" si="151"/>
        <v>45473</v>
      </c>
      <c r="CJ339">
        <f t="shared" si="159"/>
        <v>0</v>
      </c>
    </row>
    <row r="340" spans="1:88" ht="15.75" thickBot="1" x14ac:dyDescent="0.3">
      <c r="A340" s="1">
        <v>330</v>
      </c>
      <c r="B340" t="s">
        <v>1992</v>
      </c>
      <c r="C340" s="3" t="s">
        <v>58</v>
      </c>
      <c r="D340" s="3" t="s">
        <v>56</v>
      </c>
      <c r="E340" s="3" t="s">
        <v>396</v>
      </c>
      <c r="F340" s="3" t="s">
        <v>896</v>
      </c>
      <c r="G340" s="3" t="s">
        <v>1377</v>
      </c>
      <c r="H340" s="3" t="s">
        <v>140</v>
      </c>
      <c r="I340" s="3">
        <v>65101872</v>
      </c>
      <c r="J340" s="3" t="s">
        <v>269</v>
      </c>
      <c r="K340" s="3" t="s">
        <v>903</v>
      </c>
      <c r="L340" s="3" t="s">
        <v>280</v>
      </c>
      <c r="M340" s="4" t="s">
        <v>904</v>
      </c>
      <c r="N340" s="3" t="s">
        <v>61</v>
      </c>
      <c r="O340" s="3" t="s">
        <v>72</v>
      </c>
      <c r="P340" s="3">
        <v>11389243</v>
      </c>
      <c r="Q340" s="3"/>
      <c r="R340" s="3" t="s">
        <v>56</v>
      </c>
      <c r="S340" s="3" t="s">
        <v>56</v>
      </c>
      <c r="T340" s="3" t="s">
        <v>1382</v>
      </c>
      <c r="U340" s="3">
        <v>65101872</v>
      </c>
      <c r="V340" s="3" t="s">
        <v>242</v>
      </c>
      <c r="W340" s="3" t="s">
        <v>68</v>
      </c>
      <c r="X340" s="3" t="s">
        <v>56</v>
      </c>
      <c r="Y340" s="3">
        <v>0</v>
      </c>
      <c r="Z340" s="3">
        <v>537</v>
      </c>
      <c r="AA340" s="3" t="s">
        <v>84</v>
      </c>
      <c r="AB340" s="3">
        <v>0</v>
      </c>
      <c r="AC340" s="3" t="s">
        <v>68</v>
      </c>
      <c r="AD340" s="3" t="s">
        <v>56</v>
      </c>
      <c r="AE340" s="3"/>
      <c r="AF340" s="3"/>
      <c r="AG340" s="4" t="s">
        <v>904</v>
      </c>
      <c r="AH340" s="3">
        <v>65101872</v>
      </c>
      <c r="AI340" s="3">
        <v>0</v>
      </c>
      <c r="AJ340" s="3" t="s">
        <v>77</v>
      </c>
      <c r="AK340" s="3" t="s">
        <v>61</v>
      </c>
      <c r="AL340" s="3" t="s">
        <v>72</v>
      </c>
      <c r="AM340" s="3">
        <v>51700138</v>
      </c>
      <c r="AN340" s="3"/>
      <c r="AO340" s="3" t="s">
        <v>56</v>
      </c>
      <c r="AP340" s="3" t="s">
        <v>56</v>
      </c>
      <c r="AQ340" s="3" t="s">
        <v>906</v>
      </c>
      <c r="AR340" s="4" t="s">
        <v>427</v>
      </c>
      <c r="AS340" s="4" t="s">
        <v>427</v>
      </c>
      <c r="AT340" s="3" t="s">
        <v>1379</v>
      </c>
      <c r="AU340" s="6" t="s">
        <v>901</v>
      </c>
      <c r="AV340" s="6" t="s">
        <v>3600</v>
      </c>
      <c r="AW340" s="3" t="str">
        <f t="shared" si="160"/>
        <v>2019000050067</v>
      </c>
      <c r="AX340" t="str">
        <f>VLOOKUP(AW340,'447 F23.8  PROYECTOS DE INVE...'!$F$10:$P$694,11,0)</f>
        <v>2021/09/13</v>
      </c>
      <c r="AY340" s="3"/>
      <c r="AZ340" s="3" t="str">
        <f t="shared" si="152"/>
        <v>2023/01/10</v>
      </c>
      <c r="BA340" s="18" t="str">
        <f>VLOOKUP(AW340,'447 F23.8  PROYECTOS DE INVE...'!$JE$10:$JE$68,1,FALSE)</f>
        <v>2019000050067</v>
      </c>
      <c r="BB340" s="3" t="str">
        <f t="shared" si="161"/>
        <v>4 LIQUIDADO</v>
      </c>
      <c r="BC340" s="40" t="str">
        <f>VLOOKUP(BA340,'447 F23.8  PROYECTOS DE INVE...'!$F$10:$R$770,13,0)</f>
        <v>1 APROBADO</v>
      </c>
      <c r="BD340" s="40" t="str">
        <f t="shared" si="162"/>
        <v>4 LIQUIDADO1 APROBADO</v>
      </c>
      <c r="BG340" t="str">
        <f>IFERROR(VLOOKUP('448 F23.9  CONTRATOS REALIZA...'!BD340,Hoja1!$F$2:$G$7,2,0),"ERROR")</f>
        <v>ERROR</v>
      </c>
      <c r="BH340" s="3" t="str">
        <f t="shared" si="163"/>
        <v>40 ASIGNACIÓN PARA LA INVERSIÓN REGIONAL - DEPARTAMENTOS ART. 209 DE LA LEY 2056 DE 2020</v>
      </c>
      <c r="BI340" t="str">
        <f>VLOOKUP(F340,'447 F23.8  PROYECTOS DE INVE...'!$F$10:$U$68,16,0)</f>
        <v>40 ASIGNACIÓN PARA LA INVERSIÓN REGIONAL - DEPARTAMENTOS ART. 209 DE LA LEY 2056 DE 2020</v>
      </c>
      <c r="BJ340" t="b">
        <f t="shared" si="153"/>
        <v>1</v>
      </c>
      <c r="BK340" s="4" t="str">
        <f t="shared" si="164"/>
        <v>2023/01/10</v>
      </c>
      <c r="BL340" s="4" t="str">
        <f t="shared" si="165"/>
        <v>2023/01/10</v>
      </c>
      <c r="BM340" s="4" t="str">
        <f t="shared" si="166"/>
        <v>2024/06/30</v>
      </c>
      <c r="BN340" s="4" t="str">
        <f t="shared" si="167"/>
        <v>2024/06/30</v>
      </c>
      <c r="BO340" s="15" t="str">
        <f t="shared" si="154"/>
        <v>2023/01/10</v>
      </c>
      <c r="BP340" s="15" t="str">
        <f t="shared" si="155"/>
        <v>2023/01/10</v>
      </c>
      <c r="BQ340" s="15" t="str">
        <f t="shared" si="156"/>
        <v>2024/06/30</v>
      </c>
      <c r="BR340" s="15" t="str">
        <f t="shared" si="168"/>
        <v>2024/06/30</v>
      </c>
      <c r="BS340" s="15" t="str">
        <f t="shared" si="169"/>
        <v>OK</v>
      </c>
      <c r="BT340" s="15" t="str">
        <f t="shared" si="170"/>
        <v>OK</v>
      </c>
      <c r="BU340" s="15" t="str">
        <f t="shared" si="171"/>
        <v>OK</v>
      </c>
      <c r="BV340" s="15" t="str">
        <f t="shared" si="172"/>
        <v>OK</v>
      </c>
      <c r="BW340" s="16">
        <f t="shared" si="157"/>
        <v>0</v>
      </c>
      <c r="BX340" s="16">
        <f t="shared" si="158"/>
        <v>537</v>
      </c>
      <c r="BY340">
        <f t="shared" si="173"/>
        <v>0</v>
      </c>
      <c r="BZ340" t="str">
        <f t="shared" si="174"/>
        <v>OK</v>
      </c>
      <c r="CA340" t="str">
        <f t="shared" si="175"/>
        <v>OK</v>
      </c>
      <c r="CB340" t="str">
        <f t="shared" si="176"/>
        <v>OK</v>
      </c>
      <c r="CC340" t="str">
        <f t="shared" si="177"/>
        <v>OK</v>
      </c>
      <c r="CD340" s="43" t="s">
        <v>904</v>
      </c>
      <c r="CE340" s="44" t="s">
        <v>904</v>
      </c>
      <c r="CF340" s="44" t="s">
        <v>629</v>
      </c>
      <c r="CH340" s="8">
        <f t="shared" si="178"/>
        <v>-184</v>
      </c>
      <c r="CI340" s="8">
        <f t="shared" si="151"/>
        <v>45473</v>
      </c>
      <c r="CJ340">
        <f t="shared" si="159"/>
        <v>0</v>
      </c>
    </row>
    <row r="341" spans="1:88" ht="15.75" thickBot="1" x14ac:dyDescent="0.3">
      <c r="A341" s="1">
        <v>331</v>
      </c>
      <c r="B341" t="s">
        <v>1993</v>
      </c>
      <c r="C341" s="3" t="s">
        <v>58</v>
      </c>
      <c r="D341" s="3" t="s">
        <v>56</v>
      </c>
      <c r="E341" s="3" t="s">
        <v>396</v>
      </c>
      <c r="F341" s="3" t="s">
        <v>896</v>
      </c>
      <c r="G341" s="3" t="s">
        <v>1383</v>
      </c>
      <c r="H341" s="3" t="s">
        <v>140</v>
      </c>
      <c r="I341" s="3">
        <v>206969987</v>
      </c>
      <c r="J341" s="3" t="s">
        <v>264</v>
      </c>
      <c r="K341" s="3" t="s">
        <v>903</v>
      </c>
      <c r="L341" s="3" t="s">
        <v>280</v>
      </c>
      <c r="M341" s="4" t="s">
        <v>904</v>
      </c>
      <c r="N341" s="3" t="s">
        <v>71</v>
      </c>
      <c r="O341" s="3" t="s">
        <v>62</v>
      </c>
      <c r="P341" s="3"/>
      <c r="Q341" s="3">
        <v>860074045</v>
      </c>
      <c r="R341" s="3" t="s">
        <v>106</v>
      </c>
      <c r="S341" s="3" t="s">
        <v>56</v>
      </c>
      <c r="T341" s="3" t="s">
        <v>1365</v>
      </c>
      <c r="U341" s="3">
        <v>206969987</v>
      </c>
      <c r="V341" s="3" t="s">
        <v>242</v>
      </c>
      <c r="W341" s="3" t="s">
        <v>68</v>
      </c>
      <c r="X341" s="3" t="s">
        <v>56</v>
      </c>
      <c r="Y341" s="3">
        <v>0</v>
      </c>
      <c r="Z341" s="3">
        <v>720</v>
      </c>
      <c r="AA341" s="3" t="s">
        <v>84</v>
      </c>
      <c r="AB341" s="3">
        <v>0</v>
      </c>
      <c r="AC341" s="3" t="s">
        <v>68</v>
      </c>
      <c r="AD341" s="3" t="s">
        <v>56</v>
      </c>
      <c r="AE341" s="3"/>
      <c r="AF341" s="3"/>
      <c r="AG341" s="4" t="s">
        <v>904</v>
      </c>
      <c r="AH341" s="3">
        <v>147639923</v>
      </c>
      <c r="AI341" s="3">
        <v>0</v>
      </c>
      <c r="AJ341" s="3" t="s">
        <v>77</v>
      </c>
      <c r="AK341" s="3" t="s">
        <v>61</v>
      </c>
      <c r="AL341" s="3" t="s">
        <v>72</v>
      </c>
      <c r="AM341" s="3">
        <v>51700138</v>
      </c>
      <c r="AN341" s="3"/>
      <c r="AO341" s="3" t="s">
        <v>56</v>
      </c>
      <c r="AP341" s="3" t="s">
        <v>56</v>
      </c>
      <c r="AQ341" s="3" t="s">
        <v>906</v>
      </c>
      <c r="AR341" s="4" t="s">
        <v>629</v>
      </c>
      <c r="AS341" s="4" t="s">
        <v>56</v>
      </c>
      <c r="AT341" s="3" t="s">
        <v>1384</v>
      </c>
      <c r="AU341" s="6" t="s">
        <v>901</v>
      </c>
      <c r="AV341" s="6" t="s">
        <v>3600</v>
      </c>
      <c r="AW341" s="3" t="str">
        <f t="shared" si="160"/>
        <v>2019000050067</v>
      </c>
      <c r="AX341" t="str">
        <f>VLOOKUP(AW341,'447 F23.8  PROYECTOS DE INVE...'!$F$10:$P$694,11,0)</f>
        <v>2021/09/13</v>
      </c>
      <c r="AY341" s="3"/>
      <c r="AZ341" s="3" t="str">
        <f t="shared" si="152"/>
        <v>2023/01/10</v>
      </c>
      <c r="BA341" s="18" t="str">
        <f>VLOOKUP(AW341,'447 F23.8  PROYECTOS DE INVE...'!$JE$10:$JE$68,1,FALSE)</f>
        <v>2019000050067</v>
      </c>
      <c r="BB341" s="3" t="str">
        <f t="shared" si="161"/>
        <v>1 EN EJECUCIÓN</v>
      </c>
      <c r="BC341" s="40" t="str">
        <f>VLOOKUP(BA341,'447 F23.8  PROYECTOS DE INVE...'!$F$10:$R$770,13,0)</f>
        <v>1 APROBADO</v>
      </c>
      <c r="BD341" s="40" t="str">
        <f t="shared" si="162"/>
        <v>1 EN EJECUCIÓN1 APROBADO</v>
      </c>
      <c r="BG341" t="str">
        <f>IFERROR(VLOOKUP('448 F23.9  CONTRATOS REALIZA...'!BD341,Hoja1!$F$2:$G$7,2,0),"ERROR")</f>
        <v>ERROR</v>
      </c>
      <c r="BH341" s="3" t="str">
        <f t="shared" si="163"/>
        <v>40 ASIGNACIÓN PARA LA INVERSIÓN REGIONAL - DEPARTAMENTOS ART. 209 DE LA LEY 2056 DE 2020</v>
      </c>
      <c r="BI341" t="str">
        <f>VLOOKUP(F341,'447 F23.8  PROYECTOS DE INVE...'!$F$10:$U$68,16,0)</f>
        <v>40 ASIGNACIÓN PARA LA INVERSIÓN REGIONAL - DEPARTAMENTOS ART. 209 DE LA LEY 2056 DE 2020</v>
      </c>
      <c r="BJ341" t="b">
        <f t="shared" si="153"/>
        <v>1</v>
      </c>
      <c r="BK341" s="4" t="str">
        <f t="shared" si="164"/>
        <v>2023/01/10</v>
      </c>
      <c r="BL341" s="4" t="str">
        <f t="shared" si="165"/>
        <v>2023/01/10</v>
      </c>
      <c r="BM341" s="4" t="str">
        <f t="shared" si="166"/>
        <v>2024/12/31</v>
      </c>
      <c r="BN341" s="4" t="str">
        <f t="shared" si="167"/>
        <v/>
      </c>
      <c r="BO341" s="15" t="str">
        <f t="shared" si="154"/>
        <v>2023/01/10</v>
      </c>
      <c r="BP341" s="15" t="str">
        <f t="shared" si="155"/>
        <v>2023/01/10</v>
      </c>
      <c r="BQ341" s="15" t="str">
        <f t="shared" si="156"/>
        <v>2024/12/31</v>
      </c>
      <c r="BR341" s="15" t="str">
        <f t="shared" si="168"/>
        <v>SIN FECHA LIQUIDACIÓN</v>
      </c>
      <c r="BS341" s="15" t="str">
        <f t="shared" si="169"/>
        <v>OK</v>
      </c>
      <c r="BT341" s="15" t="str">
        <f t="shared" si="170"/>
        <v>OK</v>
      </c>
      <c r="BU341" s="15" t="str">
        <f t="shared" si="171"/>
        <v>OK</v>
      </c>
      <c r="BV341" s="15" t="e">
        <f t="shared" si="172"/>
        <v>#VALUE!</v>
      </c>
      <c r="BW341" s="16">
        <f t="shared" si="157"/>
        <v>0</v>
      </c>
      <c r="BX341" s="16">
        <f t="shared" si="158"/>
        <v>721</v>
      </c>
      <c r="BY341" t="str">
        <f t="shared" si="173"/>
        <v/>
      </c>
      <c r="BZ341" t="str">
        <f t="shared" si="174"/>
        <v>OK</v>
      </c>
      <c r="CA341" t="str">
        <f t="shared" si="175"/>
        <v>OK</v>
      </c>
      <c r="CB341" t="str">
        <f t="shared" si="176"/>
        <v>OK</v>
      </c>
      <c r="CC341" t="str">
        <f t="shared" si="177"/>
        <v>ERROR</v>
      </c>
      <c r="CD341" s="43" t="s">
        <v>904</v>
      </c>
      <c r="CE341" s="44" t="s">
        <v>904</v>
      </c>
      <c r="CF341" s="44" t="s">
        <v>629</v>
      </c>
      <c r="CH341" s="8">
        <f t="shared" si="178"/>
        <v>-184</v>
      </c>
      <c r="CI341" s="8">
        <f t="shared" si="151"/>
        <v>45473</v>
      </c>
      <c r="CJ341">
        <f t="shared" si="159"/>
        <v>59330064</v>
      </c>
    </row>
    <row r="342" spans="1:88" ht="15.75" thickBot="1" x14ac:dyDescent="0.3">
      <c r="A342" s="1">
        <v>332</v>
      </c>
      <c r="B342" t="s">
        <v>1994</v>
      </c>
      <c r="C342" s="3" t="s">
        <v>58</v>
      </c>
      <c r="D342" s="3" t="s">
        <v>56</v>
      </c>
      <c r="E342" s="3" t="s">
        <v>396</v>
      </c>
      <c r="F342" s="3" t="s">
        <v>896</v>
      </c>
      <c r="G342" s="3" t="s">
        <v>1385</v>
      </c>
      <c r="H342" s="3" t="s">
        <v>140</v>
      </c>
      <c r="I342" s="3">
        <v>9503750</v>
      </c>
      <c r="J342" s="3" t="s">
        <v>269</v>
      </c>
      <c r="K342" s="3" t="s">
        <v>903</v>
      </c>
      <c r="L342" s="3" t="s">
        <v>280</v>
      </c>
      <c r="M342" s="4" t="s">
        <v>904</v>
      </c>
      <c r="N342" s="3" t="s">
        <v>61</v>
      </c>
      <c r="O342" s="3" t="s">
        <v>72</v>
      </c>
      <c r="P342" s="3">
        <v>1012438890</v>
      </c>
      <c r="Q342" s="3"/>
      <c r="R342" s="3" t="s">
        <v>56</v>
      </c>
      <c r="S342" s="3" t="s">
        <v>56</v>
      </c>
      <c r="T342" s="3" t="s">
        <v>1386</v>
      </c>
      <c r="U342" s="3">
        <v>9503750</v>
      </c>
      <c r="V342" s="3" t="s">
        <v>242</v>
      </c>
      <c r="W342" s="3" t="s">
        <v>68</v>
      </c>
      <c r="X342" s="3" t="s">
        <v>56</v>
      </c>
      <c r="Y342" s="3">
        <v>0</v>
      </c>
      <c r="Z342" s="3">
        <v>537</v>
      </c>
      <c r="AA342" s="3" t="s">
        <v>84</v>
      </c>
      <c r="AB342" s="3">
        <v>0</v>
      </c>
      <c r="AC342" s="3" t="s">
        <v>68</v>
      </c>
      <c r="AD342" s="3" t="s">
        <v>56</v>
      </c>
      <c r="AE342" s="3"/>
      <c r="AF342" s="3"/>
      <c r="AG342" s="4" t="s">
        <v>904</v>
      </c>
      <c r="AH342" s="3">
        <v>9503750</v>
      </c>
      <c r="AI342" s="3">
        <v>0</v>
      </c>
      <c r="AJ342" s="3" t="s">
        <v>77</v>
      </c>
      <c r="AK342" s="3" t="s">
        <v>61</v>
      </c>
      <c r="AL342" s="3" t="s">
        <v>72</v>
      </c>
      <c r="AM342" s="3">
        <v>51700138</v>
      </c>
      <c r="AN342" s="3"/>
      <c r="AO342" s="3" t="s">
        <v>56</v>
      </c>
      <c r="AP342" s="3" t="s">
        <v>56</v>
      </c>
      <c r="AQ342" s="3" t="s">
        <v>906</v>
      </c>
      <c r="AR342" s="4" t="s">
        <v>427</v>
      </c>
      <c r="AS342" s="4" t="s">
        <v>427</v>
      </c>
      <c r="AT342" s="3" t="s">
        <v>1387</v>
      </c>
      <c r="AU342" s="6" t="s">
        <v>901</v>
      </c>
      <c r="AV342" s="6" t="s">
        <v>3600</v>
      </c>
      <c r="AW342" s="3" t="str">
        <f t="shared" si="160"/>
        <v>2019000050067</v>
      </c>
      <c r="AX342" t="str">
        <f>VLOOKUP(AW342,'447 F23.8  PROYECTOS DE INVE...'!$F$10:$P$694,11,0)</f>
        <v>2021/09/13</v>
      </c>
      <c r="AY342" s="3"/>
      <c r="AZ342" s="3" t="str">
        <f t="shared" si="152"/>
        <v>2023/01/10</v>
      </c>
      <c r="BA342" s="18" t="str">
        <f>VLOOKUP(AW342,'447 F23.8  PROYECTOS DE INVE...'!$JE$10:$JE$68,1,FALSE)</f>
        <v>2019000050067</v>
      </c>
      <c r="BB342" s="3" t="str">
        <f t="shared" si="161"/>
        <v>4 LIQUIDADO</v>
      </c>
      <c r="BC342" s="40" t="str">
        <f>VLOOKUP(BA342,'447 F23.8  PROYECTOS DE INVE...'!$F$10:$R$770,13,0)</f>
        <v>1 APROBADO</v>
      </c>
      <c r="BD342" s="40" t="str">
        <f t="shared" si="162"/>
        <v>4 LIQUIDADO1 APROBADO</v>
      </c>
      <c r="BG342" t="str">
        <f>IFERROR(VLOOKUP('448 F23.9  CONTRATOS REALIZA...'!BD342,Hoja1!$F$2:$G$7,2,0),"ERROR")</f>
        <v>ERROR</v>
      </c>
      <c r="BH342" s="3" t="str">
        <f t="shared" si="163"/>
        <v>40 ASIGNACIÓN PARA LA INVERSIÓN REGIONAL - DEPARTAMENTOS ART. 209 DE LA LEY 2056 DE 2020</v>
      </c>
      <c r="BI342" t="str">
        <f>VLOOKUP(F342,'447 F23.8  PROYECTOS DE INVE...'!$F$10:$U$68,16,0)</f>
        <v>40 ASIGNACIÓN PARA LA INVERSIÓN REGIONAL - DEPARTAMENTOS ART. 209 DE LA LEY 2056 DE 2020</v>
      </c>
      <c r="BJ342" t="b">
        <f t="shared" si="153"/>
        <v>1</v>
      </c>
      <c r="BK342" s="4" t="str">
        <f t="shared" si="164"/>
        <v>2023/01/10</v>
      </c>
      <c r="BL342" s="4" t="str">
        <f t="shared" si="165"/>
        <v>2023/01/10</v>
      </c>
      <c r="BM342" s="4" t="str">
        <f t="shared" si="166"/>
        <v>2024/06/30</v>
      </c>
      <c r="BN342" s="4" t="str">
        <f t="shared" si="167"/>
        <v>2024/06/30</v>
      </c>
      <c r="BO342" s="15" t="str">
        <f t="shared" si="154"/>
        <v>2023/01/10</v>
      </c>
      <c r="BP342" s="15" t="str">
        <f t="shared" si="155"/>
        <v>2023/01/10</v>
      </c>
      <c r="BQ342" s="15" t="str">
        <f t="shared" si="156"/>
        <v>2024/06/30</v>
      </c>
      <c r="BR342" s="15" t="str">
        <f t="shared" si="168"/>
        <v>2024/06/30</v>
      </c>
      <c r="BS342" s="15" t="str">
        <f t="shared" si="169"/>
        <v>OK</v>
      </c>
      <c r="BT342" s="15" t="str">
        <f t="shared" si="170"/>
        <v>OK</v>
      </c>
      <c r="BU342" s="15" t="str">
        <f t="shared" si="171"/>
        <v>OK</v>
      </c>
      <c r="BV342" s="15" t="str">
        <f t="shared" si="172"/>
        <v>OK</v>
      </c>
      <c r="BW342" s="16">
        <f t="shared" si="157"/>
        <v>0</v>
      </c>
      <c r="BX342" s="16">
        <f t="shared" si="158"/>
        <v>537</v>
      </c>
      <c r="BY342">
        <f t="shared" si="173"/>
        <v>0</v>
      </c>
      <c r="BZ342" t="str">
        <f t="shared" si="174"/>
        <v>OK</v>
      </c>
      <c r="CA342" t="str">
        <f t="shared" si="175"/>
        <v>OK</v>
      </c>
      <c r="CB342" t="str">
        <f t="shared" si="176"/>
        <v>OK</v>
      </c>
      <c r="CC342" t="str">
        <f t="shared" si="177"/>
        <v>OK</v>
      </c>
      <c r="CD342" s="43" t="s">
        <v>904</v>
      </c>
      <c r="CE342" s="44" t="s">
        <v>904</v>
      </c>
      <c r="CF342" s="44" t="s">
        <v>629</v>
      </c>
      <c r="CH342" s="8">
        <f t="shared" si="178"/>
        <v>-184</v>
      </c>
      <c r="CI342" s="8">
        <f t="shared" si="151"/>
        <v>45473</v>
      </c>
      <c r="CJ342">
        <f t="shared" si="159"/>
        <v>0</v>
      </c>
    </row>
    <row r="343" spans="1:88" ht="15.75" thickBot="1" x14ac:dyDescent="0.3">
      <c r="A343" s="1">
        <v>333</v>
      </c>
      <c r="B343" t="s">
        <v>1995</v>
      </c>
      <c r="C343" s="3" t="s">
        <v>58</v>
      </c>
      <c r="D343" s="3" t="s">
        <v>56</v>
      </c>
      <c r="E343" s="3" t="s">
        <v>396</v>
      </c>
      <c r="F343" s="3" t="s">
        <v>896</v>
      </c>
      <c r="G343" s="3" t="s">
        <v>1388</v>
      </c>
      <c r="H343" s="3" t="s">
        <v>140</v>
      </c>
      <c r="I343" s="3">
        <v>2000000</v>
      </c>
      <c r="J343" s="3" t="s">
        <v>269</v>
      </c>
      <c r="K343" s="3" t="s">
        <v>903</v>
      </c>
      <c r="L343" s="3" t="s">
        <v>280</v>
      </c>
      <c r="M343" s="4" t="s">
        <v>904</v>
      </c>
      <c r="N343" s="3" t="s">
        <v>61</v>
      </c>
      <c r="O343" s="3" t="s">
        <v>72</v>
      </c>
      <c r="P343" s="3">
        <v>93117374</v>
      </c>
      <c r="Q343" s="3"/>
      <c r="R343" s="3" t="s">
        <v>56</v>
      </c>
      <c r="S343" s="3" t="s">
        <v>56</v>
      </c>
      <c r="T343" s="3" t="s">
        <v>1389</v>
      </c>
      <c r="U343" s="3">
        <v>2000000</v>
      </c>
      <c r="V343" s="3" t="s">
        <v>242</v>
      </c>
      <c r="W343" s="3" t="s">
        <v>68</v>
      </c>
      <c r="X343" s="3" t="s">
        <v>56</v>
      </c>
      <c r="Y343" s="3">
        <v>0</v>
      </c>
      <c r="Z343" s="3">
        <v>537</v>
      </c>
      <c r="AA343" s="3" t="s">
        <v>84</v>
      </c>
      <c r="AB343" s="3">
        <v>0</v>
      </c>
      <c r="AC343" s="3" t="s">
        <v>68</v>
      </c>
      <c r="AD343" s="3" t="s">
        <v>56</v>
      </c>
      <c r="AE343" s="3"/>
      <c r="AF343" s="3"/>
      <c r="AG343" s="4" t="s">
        <v>904</v>
      </c>
      <c r="AH343" s="3">
        <v>2000000</v>
      </c>
      <c r="AI343" s="3">
        <v>0</v>
      </c>
      <c r="AJ343" s="3" t="s">
        <v>77</v>
      </c>
      <c r="AK343" s="3" t="s">
        <v>61</v>
      </c>
      <c r="AL343" s="3" t="s">
        <v>72</v>
      </c>
      <c r="AM343" s="3">
        <v>51700138</v>
      </c>
      <c r="AN343" s="3"/>
      <c r="AO343" s="3" t="s">
        <v>56</v>
      </c>
      <c r="AP343" s="3" t="s">
        <v>56</v>
      </c>
      <c r="AQ343" s="3" t="s">
        <v>906</v>
      </c>
      <c r="AR343" s="4" t="s">
        <v>427</v>
      </c>
      <c r="AS343" s="4" t="s">
        <v>427</v>
      </c>
      <c r="AT343" s="3" t="s">
        <v>1390</v>
      </c>
      <c r="AU343" s="6" t="s">
        <v>901</v>
      </c>
      <c r="AV343" s="6" t="s">
        <v>3600</v>
      </c>
      <c r="AW343" s="3" t="str">
        <f t="shared" si="160"/>
        <v>2019000050067</v>
      </c>
      <c r="AX343" t="str">
        <f>VLOOKUP(AW343,'447 F23.8  PROYECTOS DE INVE...'!$F$10:$P$694,11,0)</f>
        <v>2021/09/13</v>
      </c>
      <c r="AY343" s="3"/>
      <c r="AZ343" s="3" t="str">
        <f t="shared" si="152"/>
        <v>2023/01/10</v>
      </c>
      <c r="BA343" s="18" t="str">
        <f>VLOOKUP(AW343,'447 F23.8  PROYECTOS DE INVE...'!$JE$10:$JE$68,1,FALSE)</f>
        <v>2019000050067</v>
      </c>
      <c r="BB343" s="3" t="str">
        <f t="shared" si="161"/>
        <v>4 LIQUIDADO</v>
      </c>
      <c r="BC343" s="40" t="str">
        <f>VLOOKUP(BA343,'447 F23.8  PROYECTOS DE INVE...'!$F$10:$R$770,13,0)</f>
        <v>1 APROBADO</v>
      </c>
      <c r="BD343" s="40" t="str">
        <f t="shared" si="162"/>
        <v>4 LIQUIDADO1 APROBADO</v>
      </c>
      <c r="BG343" t="str">
        <f>IFERROR(VLOOKUP('448 F23.9  CONTRATOS REALIZA...'!BD343,Hoja1!$F$2:$G$7,2,0),"ERROR")</f>
        <v>ERROR</v>
      </c>
      <c r="BH343" s="3" t="str">
        <f t="shared" si="163"/>
        <v>40 ASIGNACIÓN PARA LA INVERSIÓN REGIONAL - DEPARTAMENTOS ART. 209 DE LA LEY 2056 DE 2020</v>
      </c>
      <c r="BI343" t="str">
        <f>VLOOKUP(F343,'447 F23.8  PROYECTOS DE INVE...'!$F$10:$U$68,16,0)</f>
        <v>40 ASIGNACIÓN PARA LA INVERSIÓN REGIONAL - DEPARTAMENTOS ART. 209 DE LA LEY 2056 DE 2020</v>
      </c>
      <c r="BJ343" t="b">
        <f t="shared" si="153"/>
        <v>1</v>
      </c>
      <c r="BK343" s="4" t="str">
        <f t="shared" si="164"/>
        <v>2023/01/10</v>
      </c>
      <c r="BL343" s="4" t="str">
        <f t="shared" si="165"/>
        <v>2023/01/10</v>
      </c>
      <c r="BM343" s="4" t="str">
        <f t="shared" si="166"/>
        <v>2024/06/30</v>
      </c>
      <c r="BN343" s="4" t="str">
        <f t="shared" si="167"/>
        <v>2024/06/30</v>
      </c>
      <c r="BO343" s="15" t="str">
        <f t="shared" si="154"/>
        <v>2023/01/10</v>
      </c>
      <c r="BP343" s="15" t="str">
        <f t="shared" si="155"/>
        <v>2023/01/10</v>
      </c>
      <c r="BQ343" s="15" t="str">
        <f t="shared" si="156"/>
        <v>2024/06/30</v>
      </c>
      <c r="BR343" s="15" t="str">
        <f t="shared" si="168"/>
        <v>2024/06/30</v>
      </c>
      <c r="BS343" s="15" t="str">
        <f t="shared" si="169"/>
        <v>OK</v>
      </c>
      <c r="BT343" s="15" t="str">
        <f t="shared" si="170"/>
        <v>OK</v>
      </c>
      <c r="BU343" s="15" t="str">
        <f t="shared" si="171"/>
        <v>OK</v>
      </c>
      <c r="BV343" s="15" t="str">
        <f t="shared" si="172"/>
        <v>OK</v>
      </c>
      <c r="BW343" s="16">
        <f t="shared" si="157"/>
        <v>0</v>
      </c>
      <c r="BX343" s="16">
        <f t="shared" si="158"/>
        <v>537</v>
      </c>
      <c r="BY343">
        <f t="shared" si="173"/>
        <v>0</v>
      </c>
      <c r="BZ343" t="str">
        <f t="shared" si="174"/>
        <v>OK</v>
      </c>
      <c r="CA343" t="str">
        <f t="shared" si="175"/>
        <v>OK</v>
      </c>
      <c r="CB343" t="str">
        <f t="shared" si="176"/>
        <v>OK</v>
      </c>
      <c r="CC343" t="str">
        <f t="shared" si="177"/>
        <v>OK</v>
      </c>
      <c r="CD343" s="43" t="s">
        <v>904</v>
      </c>
      <c r="CE343" s="44" t="s">
        <v>904</v>
      </c>
      <c r="CF343" s="44" t="s">
        <v>629</v>
      </c>
      <c r="CH343" s="8">
        <f t="shared" si="178"/>
        <v>-184</v>
      </c>
      <c r="CI343" s="8">
        <f t="shared" si="151"/>
        <v>45473</v>
      </c>
      <c r="CJ343">
        <f t="shared" si="159"/>
        <v>0</v>
      </c>
    </row>
    <row r="344" spans="1:88" ht="15.75" thickBot="1" x14ac:dyDescent="0.3">
      <c r="A344" s="1">
        <v>334</v>
      </c>
      <c r="B344" t="s">
        <v>1996</v>
      </c>
      <c r="C344" s="3" t="s">
        <v>58</v>
      </c>
      <c r="D344" s="3" t="s">
        <v>56</v>
      </c>
      <c r="E344" s="10" t="s">
        <v>396</v>
      </c>
      <c r="F344" s="3" t="s">
        <v>896</v>
      </c>
      <c r="G344" s="3" t="s">
        <v>1391</v>
      </c>
      <c r="H344" s="3" t="s">
        <v>140</v>
      </c>
      <c r="I344" s="3">
        <v>1775419444</v>
      </c>
      <c r="J344" s="3" t="s">
        <v>269</v>
      </c>
      <c r="K344" s="3" t="s">
        <v>903</v>
      </c>
      <c r="L344" s="3" t="s">
        <v>280</v>
      </c>
      <c r="M344" s="4" t="s">
        <v>904</v>
      </c>
      <c r="N344" s="3" t="s">
        <v>71</v>
      </c>
      <c r="O344" s="3" t="s">
        <v>62</v>
      </c>
      <c r="P344" s="3"/>
      <c r="Q344" s="3">
        <v>860003020</v>
      </c>
      <c r="R344" s="3" t="s">
        <v>73</v>
      </c>
      <c r="S344" s="3" t="s">
        <v>56</v>
      </c>
      <c r="T344" s="3" t="s">
        <v>1392</v>
      </c>
      <c r="U344" s="3">
        <v>1775419444</v>
      </c>
      <c r="V344" s="3" t="s">
        <v>242</v>
      </c>
      <c r="W344" s="3" t="s">
        <v>68</v>
      </c>
      <c r="X344" s="3" t="s">
        <v>56</v>
      </c>
      <c r="Y344" s="3">
        <v>0</v>
      </c>
      <c r="Z344" s="3">
        <v>720</v>
      </c>
      <c r="AA344" s="3" t="s">
        <v>84</v>
      </c>
      <c r="AB344" s="3">
        <v>0</v>
      </c>
      <c r="AC344" s="3" t="s">
        <v>68</v>
      </c>
      <c r="AD344" s="3" t="s">
        <v>56</v>
      </c>
      <c r="AE344" s="3"/>
      <c r="AF344" s="3"/>
      <c r="AG344" s="4" t="s">
        <v>904</v>
      </c>
      <c r="AH344" s="3">
        <v>1775419444</v>
      </c>
      <c r="AI344" s="3">
        <v>0</v>
      </c>
      <c r="AJ344" s="3" t="s">
        <v>77</v>
      </c>
      <c r="AK344" s="3" t="s">
        <v>61</v>
      </c>
      <c r="AL344" s="3" t="s">
        <v>72</v>
      </c>
      <c r="AM344" s="3">
        <v>51700138</v>
      </c>
      <c r="AN344" s="3"/>
      <c r="AO344" s="3" t="s">
        <v>56</v>
      </c>
      <c r="AP344" s="3" t="s">
        <v>56</v>
      </c>
      <c r="AQ344" s="3" t="s">
        <v>906</v>
      </c>
      <c r="AR344" s="4" t="s">
        <v>427</v>
      </c>
      <c r="AS344" s="4" t="s">
        <v>427</v>
      </c>
      <c r="AT344" s="3" t="s">
        <v>1393</v>
      </c>
      <c r="AU344" s="6" t="s">
        <v>901</v>
      </c>
      <c r="AV344" s="6" t="s">
        <v>3600</v>
      </c>
      <c r="AW344" s="3" t="str">
        <f t="shared" si="160"/>
        <v>2019000050067</v>
      </c>
      <c r="AX344" t="str">
        <f>VLOOKUP(AW344,'447 F23.8  PROYECTOS DE INVE...'!$F$10:$P$694,11,0)</f>
        <v>2021/09/13</v>
      </c>
      <c r="AY344" s="3"/>
      <c r="AZ344" s="3" t="str">
        <f t="shared" si="152"/>
        <v>2023/01/10</v>
      </c>
      <c r="BA344" s="18" t="str">
        <f>VLOOKUP(AW344,'447 F23.8  PROYECTOS DE INVE...'!$JE$10:$JE$68,1,FALSE)</f>
        <v>2019000050067</v>
      </c>
      <c r="BB344" s="3" t="str">
        <f t="shared" si="161"/>
        <v>4 LIQUIDADO</v>
      </c>
      <c r="BC344" s="40" t="str">
        <f>VLOOKUP(BA344,'447 F23.8  PROYECTOS DE INVE...'!$F$10:$R$770,13,0)</f>
        <v>1 APROBADO</v>
      </c>
      <c r="BD344" s="40" t="str">
        <f t="shared" si="162"/>
        <v>4 LIQUIDADO1 APROBADO</v>
      </c>
      <c r="BG344" t="str">
        <f>IFERROR(VLOOKUP('448 F23.9  CONTRATOS REALIZA...'!BD344,Hoja1!$F$2:$G$7,2,0),"ERROR")</f>
        <v>ERROR</v>
      </c>
      <c r="BH344" s="3" t="str">
        <f t="shared" si="163"/>
        <v>40 ASIGNACIÓN PARA LA INVERSIÓN REGIONAL - DEPARTAMENTOS ART. 209 DE LA LEY 2056 DE 2020</v>
      </c>
      <c r="BI344" t="str">
        <f>VLOOKUP(F344,'447 F23.8  PROYECTOS DE INVE...'!$F$10:$U$68,16,0)</f>
        <v>40 ASIGNACIÓN PARA LA INVERSIÓN REGIONAL - DEPARTAMENTOS ART. 209 DE LA LEY 2056 DE 2020</v>
      </c>
      <c r="BJ344" t="b">
        <f t="shared" si="153"/>
        <v>1</v>
      </c>
      <c r="BK344" s="4" t="str">
        <f t="shared" si="164"/>
        <v>2023/01/10</v>
      </c>
      <c r="BL344" s="4" t="str">
        <f t="shared" si="165"/>
        <v>2023/01/10</v>
      </c>
      <c r="BM344" s="4" t="str">
        <f t="shared" si="166"/>
        <v>2024/06/30</v>
      </c>
      <c r="BN344" s="4" t="str">
        <f t="shared" si="167"/>
        <v>2024/06/30</v>
      </c>
      <c r="BO344" s="15" t="str">
        <f t="shared" si="154"/>
        <v>2023/01/10</v>
      </c>
      <c r="BP344" s="15" t="str">
        <f t="shared" si="155"/>
        <v>2023/01/10</v>
      </c>
      <c r="BQ344" s="15" t="str">
        <f t="shared" si="156"/>
        <v>2024/06/30</v>
      </c>
      <c r="BR344" s="15" t="str">
        <f t="shared" si="168"/>
        <v>2024/06/30</v>
      </c>
      <c r="BS344" s="15" t="str">
        <f t="shared" si="169"/>
        <v>OK</v>
      </c>
      <c r="BT344" s="15" t="str">
        <f t="shared" si="170"/>
        <v>OK</v>
      </c>
      <c r="BU344" s="15" t="str">
        <f t="shared" si="171"/>
        <v>OK</v>
      </c>
      <c r="BV344" s="15" t="str">
        <f t="shared" si="172"/>
        <v>OK</v>
      </c>
      <c r="BW344" s="16">
        <f t="shared" si="157"/>
        <v>0</v>
      </c>
      <c r="BX344" s="16">
        <f t="shared" si="158"/>
        <v>537</v>
      </c>
      <c r="BY344">
        <f t="shared" si="173"/>
        <v>0</v>
      </c>
      <c r="BZ344" t="str">
        <f t="shared" si="174"/>
        <v>OK</v>
      </c>
      <c r="CA344" t="str">
        <f t="shared" si="175"/>
        <v>OK</v>
      </c>
      <c r="CB344" t="str">
        <f t="shared" si="176"/>
        <v>OK</v>
      </c>
      <c r="CC344" t="str">
        <f t="shared" si="177"/>
        <v>OK</v>
      </c>
      <c r="CD344" s="43" t="s">
        <v>337</v>
      </c>
      <c r="CE344" s="44" t="s">
        <v>337</v>
      </c>
      <c r="CF344" s="44" t="s">
        <v>339</v>
      </c>
      <c r="CH344" s="8">
        <f t="shared" si="178"/>
        <v>822</v>
      </c>
      <c r="CI344" s="8">
        <f t="shared" si="151"/>
        <v>45473</v>
      </c>
      <c r="CJ344">
        <f t="shared" si="159"/>
        <v>0</v>
      </c>
    </row>
    <row r="345" spans="1:88" ht="15.75" thickBot="1" x14ac:dyDescent="0.3">
      <c r="A345" s="1">
        <v>335</v>
      </c>
      <c r="B345" t="s">
        <v>1997</v>
      </c>
      <c r="C345" s="3" t="s">
        <v>58</v>
      </c>
      <c r="D345" s="3" t="s">
        <v>56</v>
      </c>
      <c r="E345" s="3" t="s">
        <v>396</v>
      </c>
      <c r="F345" s="3" t="s">
        <v>896</v>
      </c>
      <c r="G345" s="3" t="s">
        <v>1394</v>
      </c>
      <c r="H345" s="3" t="s">
        <v>140</v>
      </c>
      <c r="I345" s="3">
        <v>69777555</v>
      </c>
      <c r="J345" s="3" t="s">
        <v>264</v>
      </c>
      <c r="K345" s="3" t="s">
        <v>903</v>
      </c>
      <c r="L345" s="3" t="s">
        <v>280</v>
      </c>
      <c r="M345" s="4" t="s">
        <v>904</v>
      </c>
      <c r="N345" s="3" t="s">
        <v>61</v>
      </c>
      <c r="O345" s="3" t="s">
        <v>72</v>
      </c>
      <c r="P345" s="3">
        <v>77374</v>
      </c>
      <c r="Q345" s="3"/>
      <c r="R345" s="3" t="s">
        <v>56</v>
      </c>
      <c r="S345" s="3" t="s">
        <v>56</v>
      </c>
      <c r="T345" s="3" t="s">
        <v>1395</v>
      </c>
      <c r="U345" s="3">
        <v>69777555</v>
      </c>
      <c r="V345" s="3" t="s">
        <v>242</v>
      </c>
      <c r="W345" s="3" t="s">
        <v>68</v>
      </c>
      <c r="X345" s="3" t="s">
        <v>56</v>
      </c>
      <c r="Y345" s="3">
        <v>0</v>
      </c>
      <c r="Z345" s="3">
        <v>720</v>
      </c>
      <c r="AA345" s="3" t="s">
        <v>84</v>
      </c>
      <c r="AB345" s="3">
        <v>0</v>
      </c>
      <c r="AC345" s="3" t="s">
        <v>68</v>
      </c>
      <c r="AD345" s="3" t="s">
        <v>56</v>
      </c>
      <c r="AE345" s="3"/>
      <c r="AF345" s="3"/>
      <c r="AG345" s="4" t="s">
        <v>904</v>
      </c>
      <c r="AH345" s="3">
        <v>0</v>
      </c>
      <c r="AI345" s="3">
        <v>0</v>
      </c>
      <c r="AJ345" s="3" t="s">
        <v>77</v>
      </c>
      <c r="AK345" s="3" t="s">
        <v>61</v>
      </c>
      <c r="AL345" s="3" t="s">
        <v>72</v>
      </c>
      <c r="AM345" s="3">
        <v>51700138</v>
      </c>
      <c r="AN345" s="3"/>
      <c r="AO345" s="3" t="s">
        <v>56</v>
      </c>
      <c r="AP345" s="3" t="s">
        <v>56</v>
      </c>
      <c r="AQ345" s="3" t="s">
        <v>906</v>
      </c>
      <c r="AR345" s="4" t="s">
        <v>629</v>
      </c>
      <c r="AS345" s="4" t="s">
        <v>56</v>
      </c>
      <c r="AT345" s="3" t="s">
        <v>1396</v>
      </c>
      <c r="AU345" s="6" t="s">
        <v>901</v>
      </c>
      <c r="AV345" s="6" t="s">
        <v>3600</v>
      </c>
      <c r="AW345" s="3" t="str">
        <f t="shared" si="160"/>
        <v>2019000050067</v>
      </c>
      <c r="AX345" t="str">
        <f>VLOOKUP(AW345,'447 F23.8  PROYECTOS DE INVE...'!$F$10:$P$694,11,0)</f>
        <v>2021/09/13</v>
      </c>
      <c r="AY345" s="3"/>
      <c r="AZ345" s="3" t="str">
        <f t="shared" si="152"/>
        <v>2023/01/10</v>
      </c>
      <c r="BA345" s="18" t="str">
        <f>VLOOKUP(AW345,'447 F23.8  PROYECTOS DE INVE...'!$JE$10:$JE$68,1,FALSE)</f>
        <v>2019000050067</v>
      </c>
      <c r="BB345" s="3" t="str">
        <f t="shared" si="161"/>
        <v>1 EN EJECUCIÓN</v>
      </c>
      <c r="BC345" s="40" t="str">
        <f>VLOOKUP(BA345,'447 F23.8  PROYECTOS DE INVE...'!$F$10:$R$770,13,0)</f>
        <v>1 APROBADO</v>
      </c>
      <c r="BD345" s="40" t="str">
        <f t="shared" si="162"/>
        <v>1 EN EJECUCIÓN1 APROBADO</v>
      </c>
      <c r="BG345" t="str">
        <f>IFERROR(VLOOKUP('448 F23.9  CONTRATOS REALIZA...'!BD345,Hoja1!$F$2:$G$7,2,0),"ERROR")</f>
        <v>ERROR</v>
      </c>
      <c r="BH345" s="3" t="str">
        <f t="shared" si="163"/>
        <v>40 ASIGNACIÓN PARA LA INVERSIÓN REGIONAL - DEPARTAMENTOS ART. 209 DE LA LEY 2056 DE 2020</v>
      </c>
      <c r="BI345" t="str">
        <f>VLOOKUP(F345,'447 F23.8  PROYECTOS DE INVE...'!$F$10:$U$68,16,0)</f>
        <v>40 ASIGNACIÓN PARA LA INVERSIÓN REGIONAL - DEPARTAMENTOS ART. 209 DE LA LEY 2056 DE 2020</v>
      </c>
      <c r="BJ345" t="b">
        <f t="shared" si="153"/>
        <v>1</v>
      </c>
      <c r="BK345" s="4" t="str">
        <f t="shared" si="164"/>
        <v>2023/01/10</v>
      </c>
      <c r="BL345" s="4" t="str">
        <f t="shared" si="165"/>
        <v>2023/01/10</v>
      </c>
      <c r="BM345" s="4" t="str">
        <f t="shared" si="166"/>
        <v>2024/12/31</v>
      </c>
      <c r="BN345" s="4" t="str">
        <f t="shared" si="167"/>
        <v/>
      </c>
      <c r="BO345" s="15" t="str">
        <f t="shared" si="154"/>
        <v>2023/01/10</v>
      </c>
      <c r="BP345" s="15" t="str">
        <f t="shared" si="155"/>
        <v>2023/01/10</v>
      </c>
      <c r="BQ345" s="15" t="str">
        <f t="shared" si="156"/>
        <v>2024/12/31</v>
      </c>
      <c r="BR345" s="15" t="str">
        <f t="shared" si="168"/>
        <v>SIN FECHA LIQUIDACIÓN</v>
      </c>
      <c r="BS345" s="15" t="str">
        <f t="shared" si="169"/>
        <v>OK</v>
      </c>
      <c r="BT345" s="15" t="str">
        <f t="shared" si="170"/>
        <v>OK</v>
      </c>
      <c r="BU345" s="15" t="str">
        <f t="shared" si="171"/>
        <v>OK</v>
      </c>
      <c r="BV345" s="15" t="e">
        <f t="shared" si="172"/>
        <v>#VALUE!</v>
      </c>
      <c r="BW345" s="16">
        <f t="shared" si="157"/>
        <v>0</v>
      </c>
      <c r="BX345" s="16">
        <f t="shared" si="158"/>
        <v>721</v>
      </c>
      <c r="BY345" t="str">
        <f t="shared" si="173"/>
        <v/>
      </c>
      <c r="BZ345" t="str">
        <f t="shared" si="174"/>
        <v>OK</v>
      </c>
      <c r="CA345" t="str">
        <f t="shared" si="175"/>
        <v>OK</v>
      </c>
      <c r="CB345" t="str">
        <f t="shared" si="176"/>
        <v>OK</v>
      </c>
      <c r="CC345" t="str">
        <f t="shared" si="177"/>
        <v>ERROR</v>
      </c>
      <c r="CD345" s="43" t="s">
        <v>451</v>
      </c>
      <c r="CE345" s="44" t="s">
        <v>451</v>
      </c>
      <c r="CF345" s="44" t="s">
        <v>427</v>
      </c>
      <c r="CH345" s="8">
        <f t="shared" si="178"/>
        <v>0</v>
      </c>
      <c r="CI345" s="8">
        <f t="shared" si="151"/>
        <v>45473</v>
      </c>
      <c r="CJ345">
        <f t="shared" si="159"/>
        <v>69777555</v>
      </c>
    </row>
    <row r="346" spans="1:88" ht="15.75" thickBot="1" x14ac:dyDescent="0.3">
      <c r="A346" s="1">
        <v>336</v>
      </c>
      <c r="B346" t="s">
        <v>1998</v>
      </c>
      <c r="C346" s="3" t="s">
        <v>58</v>
      </c>
      <c r="D346" s="3" t="s">
        <v>56</v>
      </c>
      <c r="E346" s="3" t="s">
        <v>396</v>
      </c>
      <c r="F346" s="3" t="s">
        <v>896</v>
      </c>
      <c r="G346" s="3" t="s">
        <v>1397</v>
      </c>
      <c r="H346" s="3" t="s">
        <v>140</v>
      </c>
      <c r="I346" s="3">
        <v>530461739</v>
      </c>
      <c r="J346" s="3" t="s">
        <v>264</v>
      </c>
      <c r="K346" s="3" t="s">
        <v>903</v>
      </c>
      <c r="L346" s="3" t="s">
        <v>280</v>
      </c>
      <c r="M346" s="4" t="s">
        <v>904</v>
      </c>
      <c r="N346" s="3" t="s">
        <v>61</v>
      </c>
      <c r="O346" s="3" t="s">
        <v>72</v>
      </c>
      <c r="P346" s="3">
        <v>19053281</v>
      </c>
      <c r="Q346" s="3"/>
      <c r="R346" s="3" t="s">
        <v>56</v>
      </c>
      <c r="S346" s="3" t="s">
        <v>56</v>
      </c>
      <c r="T346" s="3" t="s">
        <v>1398</v>
      </c>
      <c r="U346" s="3">
        <v>530461739</v>
      </c>
      <c r="V346" s="3" t="s">
        <v>242</v>
      </c>
      <c r="W346" s="3" t="s">
        <v>68</v>
      </c>
      <c r="X346" s="3" t="s">
        <v>56</v>
      </c>
      <c r="Y346" s="3">
        <v>0</v>
      </c>
      <c r="Z346" s="3">
        <v>720</v>
      </c>
      <c r="AA346" s="3" t="s">
        <v>84</v>
      </c>
      <c r="AB346" s="3">
        <v>0</v>
      </c>
      <c r="AC346" s="3" t="s">
        <v>68</v>
      </c>
      <c r="AD346" s="3" t="s">
        <v>56</v>
      </c>
      <c r="AE346" s="3"/>
      <c r="AF346" s="3"/>
      <c r="AG346" s="4" t="s">
        <v>904</v>
      </c>
      <c r="AH346" s="3">
        <v>0</v>
      </c>
      <c r="AI346" s="3">
        <v>0</v>
      </c>
      <c r="AJ346" s="3" t="s">
        <v>77</v>
      </c>
      <c r="AK346" s="3" t="s">
        <v>61</v>
      </c>
      <c r="AL346" s="3" t="s">
        <v>72</v>
      </c>
      <c r="AM346" s="3">
        <v>51700138</v>
      </c>
      <c r="AN346" s="3"/>
      <c r="AO346" s="3" t="s">
        <v>56</v>
      </c>
      <c r="AP346" s="3" t="s">
        <v>56</v>
      </c>
      <c r="AQ346" s="3" t="s">
        <v>906</v>
      </c>
      <c r="AR346" s="4" t="s">
        <v>629</v>
      </c>
      <c r="AS346" s="4" t="s">
        <v>56</v>
      </c>
      <c r="AT346" s="3" t="s">
        <v>1399</v>
      </c>
      <c r="AU346" s="6" t="s">
        <v>901</v>
      </c>
      <c r="AV346" s="6" t="s">
        <v>3600</v>
      </c>
      <c r="AW346" s="3" t="str">
        <f t="shared" si="160"/>
        <v>2019000050067</v>
      </c>
      <c r="AX346" t="str">
        <f>VLOOKUP(AW346,'447 F23.8  PROYECTOS DE INVE...'!$F$10:$P$694,11,0)</f>
        <v>2021/09/13</v>
      </c>
      <c r="AY346" s="3"/>
      <c r="AZ346" s="3" t="str">
        <f t="shared" si="152"/>
        <v>2023/01/10</v>
      </c>
      <c r="BA346" s="18" t="str">
        <f>VLOOKUP(AW346,'447 F23.8  PROYECTOS DE INVE...'!$JE$10:$JE$68,1,FALSE)</f>
        <v>2019000050067</v>
      </c>
      <c r="BB346" s="3" t="str">
        <f t="shared" si="161"/>
        <v>1 EN EJECUCIÓN</v>
      </c>
      <c r="BC346" s="40" t="str">
        <f>VLOOKUP(BA346,'447 F23.8  PROYECTOS DE INVE...'!$F$10:$R$770,13,0)</f>
        <v>1 APROBADO</v>
      </c>
      <c r="BD346" s="40" t="str">
        <f t="shared" si="162"/>
        <v>1 EN EJECUCIÓN1 APROBADO</v>
      </c>
      <c r="BG346" t="str">
        <f>IFERROR(VLOOKUP('448 F23.9  CONTRATOS REALIZA...'!BD346,Hoja1!$F$2:$G$7,2,0),"ERROR")</f>
        <v>ERROR</v>
      </c>
      <c r="BH346" s="3" t="str">
        <f t="shared" si="163"/>
        <v>40 ASIGNACIÓN PARA LA INVERSIÓN REGIONAL - DEPARTAMENTOS ART. 209 DE LA LEY 2056 DE 2020</v>
      </c>
      <c r="BI346" t="str">
        <f>VLOOKUP(F346,'447 F23.8  PROYECTOS DE INVE...'!$F$10:$U$68,16,0)</f>
        <v>40 ASIGNACIÓN PARA LA INVERSIÓN REGIONAL - DEPARTAMENTOS ART. 209 DE LA LEY 2056 DE 2020</v>
      </c>
      <c r="BJ346" t="b">
        <f t="shared" si="153"/>
        <v>1</v>
      </c>
      <c r="BK346" s="4" t="str">
        <f t="shared" si="164"/>
        <v>2023/01/10</v>
      </c>
      <c r="BL346" s="4" t="str">
        <f t="shared" si="165"/>
        <v>2023/01/10</v>
      </c>
      <c r="BM346" s="4" t="str">
        <f t="shared" si="166"/>
        <v>2024/12/31</v>
      </c>
      <c r="BN346" s="4" t="str">
        <f t="shared" si="167"/>
        <v/>
      </c>
      <c r="BO346" s="15" t="str">
        <f t="shared" si="154"/>
        <v>2023/01/10</v>
      </c>
      <c r="BP346" s="15" t="str">
        <f t="shared" si="155"/>
        <v>2023/01/10</v>
      </c>
      <c r="BQ346" s="15" t="str">
        <f t="shared" si="156"/>
        <v>2024/12/31</v>
      </c>
      <c r="BR346" s="15" t="str">
        <f t="shared" si="168"/>
        <v>SIN FECHA LIQUIDACIÓN</v>
      </c>
      <c r="BS346" s="15" t="str">
        <f t="shared" si="169"/>
        <v>OK</v>
      </c>
      <c r="BT346" s="15" t="str">
        <f t="shared" si="170"/>
        <v>OK</v>
      </c>
      <c r="BU346" s="15" t="str">
        <f t="shared" si="171"/>
        <v>OK</v>
      </c>
      <c r="BV346" s="15" t="e">
        <f t="shared" si="172"/>
        <v>#VALUE!</v>
      </c>
      <c r="BW346" s="16">
        <f t="shared" si="157"/>
        <v>0</v>
      </c>
      <c r="BX346" s="16">
        <f t="shared" si="158"/>
        <v>721</v>
      </c>
      <c r="BY346" t="str">
        <f t="shared" si="173"/>
        <v/>
      </c>
      <c r="BZ346" t="str">
        <f t="shared" si="174"/>
        <v>OK</v>
      </c>
      <c r="CA346" t="str">
        <f t="shared" si="175"/>
        <v>OK</v>
      </c>
      <c r="CB346" t="str">
        <f t="shared" si="176"/>
        <v>OK</v>
      </c>
      <c r="CC346" t="str">
        <f t="shared" si="177"/>
        <v>ERROR</v>
      </c>
      <c r="CD346" s="43" t="s">
        <v>904</v>
      </c>
      <c r="CE346" s="44" t="s">
        <v>904</v>
      </c>
      <c r="CF346" s="44" t="s">
        <v>629</v>
      </c>
      <c r="CH346" s="8">
        <f t="shared" si="178"/>
        <v>-184</v>
      </c>
      <c r="CI346" s="8">
        <f t="shared" si="151"/>
        <v>45473</v>
      </c>
      <c r="CJ346">
        <f t="shared" si="159"/>
        <v>530461739</v>
      </c>
    </row>
    <row r="347" spans="1:88" ht="15.75" thickBot="1" x14ac:dyDescent="0.3">
      <c r="A347" s="1">
        <v>337</v>
      </c>
      <c r="B347" t="s">
        <v>1999</v>
      </c>
      <c r="C347" s="3" t="s">
        <v>58</v>
      </c>
      <c r="D347" s="3" t="s">
        <v>56</v>
      </c>
      <c r="E347" s="3" t="s">
        <v>396</v>
      </c>
      <c r="F347" s="3" t="s">
        <v>896</v>
      </c>
      <c r="G347" s="3" t="s">
        <v>1400</v>
      </c>
      <c r="H347" s="3" t="s">
        <v>140</v>
      </c>
      <c r="I347" s="3">
        <v>0</v>
      </c>
      <c r="J347" s="3" t="s">
        <v>269</v>
      </c>
      <c r="K347" s="3" t="s">
        <v>903</v>
      </c>
      <c r="L347" s="3" t="s">
        <v>280</v>
      </c>
      <c r="M347" s="4" t="s">
        <v>904</v>
      </c>
      <c r="N347" s="3" t="s">
        <v>61</v>
      </c>
      <c r="O347" s="3" t="s">
        <v>72</v>
      </c>
      <c r="P347" s="3">
        <v>351521</v>
      </c>
      <c r="Q347" s="3"/>
      <c r="R347" s="3" t="s">
        <v>56</v>
      </c>
      <c r="S347" s="3" t="s">
        <v>56</v>
      </c>
      <c r="T347" s="3" t="s">
        <v>1401</v>
      </c>
      <c r="U347" s="3">
        <v>0</v>
      </c>
      <c r="V347" s="3" t="s">
        <v>242</v>
      </c>
      <c r="W347" s="3" t="s">
        <v>68</v>
      </c>
      <c r="X347" s="3" t="s">
        <v>56</v>
      </c>
      <c r="Y347" s="3">
        <v>0</v>
      </c>
      <c r="Z347" s="3">
        <v>537</v>
      </c>
      <c r="AA347" s="3" t="s">
        <v>84</v>
      </c>
      <c r="AB347" s="3">
        <v>0</v>
      </c>
      <c r="AC347" s="3" t="s">
        <v>68</v>
      </c>
      <c r="AD347" s="3" t="s">
        <v>56</v>
      </c>
      <c r="AE347" s="3"/>
      <c r="AF347" s="3"/>
      <c r="AG347" s="4" t="s">
        <v>904</v>
      </c>
      <c r="AH347" s="3">
        <v>0</v>
      </c>
      <c r="AI347" s="3">
        <v>0</v>
      </c>
      <c r="AJ347" s="3" t="s">
        <v>77</v>
      </c>
      <c r="AK347" s="3" t="s">
        <v>61</v>
      </c>
      <c r="AL347" s="3" t="s">
        <v>72</v>
      </c>
      <c r="AM347" s="3">
        <v>51700138</v>
      </c>
      <c r="AN347" s="3"/>
      <c r="AO347" s="3" t="s">
        <v>56</v>
      </c>
      <c r="AP347" s="3" t="s">
        <v>56</v>
      </c>
      <c r="AQ347" s="3" t="s">
        <v>906</v>
      </c>
      <c r="AR347" s="4" t="s">
        <v>427</v>
      </c>
      <c r="AS347" s="4" t="s">
        <v>427</v>
      </c>
      <c r="AT347" s="3" t="s">
        <v>1402</v>
      </c>
      <c r="AU347" s="6" t="s">
        <v>901</v>
      </c>
      <c r="AV347" s="6" t="s">
        <v>3600</v>
      </c>
      <c r="AW347" s="3" t="str">
        <f t="shared" si="160"/>
        <v>2019000050067</v>
      </c>
      <c r="AX347" t="str">
        <f>VLOOKUP(AW347,'447 F23.8  PROYECTOS DE INVE...'!$F$10:$P$694,11,0)</f>
        <v>2021/09/13</v>
      </c>
      <c r="AY347" s="3"/>
      <c r="AZ347" s="3" t="str">
        <f t="shared" si="152"/>
        <v>2023/01/10</v>
      </c>
      <c r="BA347" s="18" t="str">
        <f>VLOOKUP(AW347,'447 F23.8  PROYECTOS DE INVE...'!$JE$10:$JE$68,1,FALSE)</f>
        <v>2019000050067</v>
      </c>
      <c r="BB347" s="3" t="str">
        <f t="shared" si="161"/>
        <v>4 LIQUIDADO</v>
      </c>
      <c r="BC347" s="40" t="str">
        <f>VLOOKUP(BA347,'447 F23.8  PROYECTOS DE INVE...'!$F$10:$R$770,13,0)</f>
        <v>1 APROBADO</v>
      </c>
      <c r="BD347" s="40" t="str">
        <f t="shared" si="162"/>
        <v>4 LIQUIDADO1 APROBADO</v>
      </c>
      <c r="BG347" t="str">
        <f>IFERROR(VLOOKUP('448 F23.9  CONTRATOS REALIZA...'!BD347,Hoja1!$F$2:$G$7,2,0),"ERROR")</f>
        <v>ERROR</v>
      </c>
      <c r="BH347" s="3" t="str">
        <f t="shared" si="163"/>
        <v>40 ASIGNACIÓN PARA LA INVERSIÓN REGIONAL - DEPARTAMENTOS ART. 209 DE LA LEY 2056 DE 2020</v>
      </c>
      <c r="BI347" t="str">
        <f>VLOOKUP(F347,'447 F23.8  PROYECTOS DE INVE...'!$F$10:$U$68,16,0)</f>
        <v>40 ASIGNACIÓN PARA LA INVERSIÓN REGIONAL - DEPARTAMENTOS ART. 209 DE LA LEY 2056 DE 2020</v>
      </c>
      <c r="BJ347" t="b">
        <f t="shared" si="153"/>
        <v>1</v>
      </c>
      <c r="BK347" s="4" t="str">
        <f t="shared" si="164"/>
        <v>2023/01/10</v>
      </c>
      <c r="BL347" s="4" t="str">
        <f t="shared" si="165"/>
        <v>2023/01/10</v>
      </c>
      <c r="BM347" s="4" t="str">
        <f t="shared" si="166"/>
        <v>2024/06/30</v>
      </c>
      <c r="BN347" s="4" t="str">
        <f t="shared" si="167"/>
        <v>2024/06/30</v>
      </c>
      <c r="BO347" s="15" t="str">
        <f t="shared" si="154"/>
        <v>2023/01/10</v>
      </c>
      <c r="BP347" s="15" t="str">
        <f t="shared" si="155"/>
        <v>2023/01/10</v>
      </c>
      <c r="BQ347" s="15" t="str">
        <f t="shared" si="156"/>
        <v>2024/06/30</v>
      </c>
      <c r="BR347" s="15" t="str">
        <f t="shared" si="168"/>
        <v>2024/06/30</v>
      </c>
      <c r="BS347" s="15" t="str">
        <f t="shared" si="169"/>
        <v>OK</v>
      </c>
      <c r="BT347" s="15" t="str">
        <f t="shared" si="170"/>
        <v>OK</v>
      </c>
      <c r="BU347" s="15" t="str">
        <f t="shared" si="171"/>
        <v>OK</v>
      </c>
      <c r="BV347" s="15" t="str">
        <f t="shared" si="172"/>
        <v>OK</v>
      </c>
      <c r="BW347" s="16">
        <f t="shared" si="157"/>
        <v>0</v>
      </c>
      <c r="BX347" s="16">
        <f t="shared" si="158"/>
        <v>537</v>
      </c>
      <c r="BY347">
        <f t="shared" si="173"/>
        <v>0</v>
      </c>
      <c r="BZ347" t="str">
        <f t="shared" si="174"/>
        <v>OK</v>
      </c>
      <c r="CA347" t="str">
        <f t="shared" si="175"/>
        <v>OK</v>
      </c>
      <c r="CB347" t="str">
        <f t="shared" si="176"/>
        <v>OK</v>
      </c>
      <c r="CC347" t="str">
        <f t="shared" si="177"/>
        <v>OK</v>
      </c>
      <c r="CD347" s="43" t="s">
        <v>904</v>
      </c>
      <c r="CE347" s="44" t="s">
        <v>904</v>
      </c>
      <c r="CF347" s="44" t="s">
        <v>629</v>
      </c>
      <c r="CH347" s="8">
        <f t="shared" si="178"/>
        <v>-184</v>
      </c>
      <c r="CI347" s="8">
        <f t="shared" si="151"/>
        <v>45473</v>
      </c>
      <c r="CJ347">
        <f t="shared" si="159"/>
        <v>0</v>
      </c>
    </row>
    <row r="348" spans="1:88" ht="15.75" thickBot="1" x14ac:dyDescent="0.3">
      <c r="A348" s="1">
        <v>338</v>
      </c>
      <c r="B348" t="s">
        <v>2000</v>
      </c>
      <c r="C348" s="3" t="s">
        <v>58</v>
      </c>
      <c r="D348" s="3" t="s">
        <v>56</v>
      </c>
      <c r="E348" s="3" t="s">
        <v>396</v>
      </c>
      <c r="F348" s="3" t="s">
        <v>896</v>
      </c>
      <c r="G348" s="3" t="s">
        <v>1403</v>
      </c>
      <c r="H348" s="3" t="s">
        <v>140</v>
      </c>
      <c r="I348" s="3">
        <v>0</v>
      </c>
      <c r="J348" s="3" t="s">
        <v>269</v>
      </c>
      <c r="K348" s="3" t="s">
        <v>903</v>
      </c>
      <c r="L348" s="3" t="s">
        <v>280</v>
      </c>
      <c r="M348" s="4" t="s">
        <v>904</v>
      </c>
      <c r="N348" s="3" t="s">
        <v>61</v>
      </c>
      <c r="O348" s="3" t="s">
        <v>72</v>
      </c>
      <c r="P348" s="3">
        <v>24087880</v>
      </c>
      <c r="Q348" s="3"/>
      <c r="R348" s="3" t="s">
        <v>56</v>
      </c>
      <c r="S348" s="3" t="s">
        <v>56</v>
      </c>
      <c r="T348" s="3" t="s">
        <v>1404</v>
      </c>
      <c r="U348" s="3">
        <v>0</v>
      </c>
      <c r="V348" s="3" t="s">
        <v>242</v>
      </c>
      <c r="W348" s="3" t="s">
        <v>68</v>
      </c>
      <c r="X348" s="3" t="s">
        <v>56</v>
      </c>
      <c r="Y348" s="3">
        <v>0</v>
      </c>
      <c r="Z348" s="3">
        <v>537</v>
      </c>
      <c r="AA348" s="3" t="s">
        <v>84</v>
      </c>
      <c r="AB348" s="3">
        <v>0</v>
      </c>
      <c r="AC348" s="3" t="s">
        <v>68</v>
      </c>
      <c r="AD348" s="3" t="s">
        <v>56</v>
      </c>
      <c r="AE348" s="3"/>
      <c r="AF348" s="3"/>
      <c r="AG348" s="4" t="s">
        <v>904</v>
      </c>
      <c r="AH348" s="3">
        <v>0</v>
      </c>
      <c r="AI348" s="3">
        <v>0</v>
      </c>
      <c r="AJ348" s="3" t="s">
        <v>77</v>
      </c>
      <c r="AK348" s="3" t="s">
        <v>61</v>
      </c>
      <c r="AL348" s="3" t="s">
        <v>72</v>
      </c>
      <c r="AM348" s="3">
        <v>51700138</v>
      </c>
      <c r="AN348" s="3"/>
      <c r="AO348" s="3" t="s">
        <v>56</v>
      </c>
      <c r="AP348" s="3" t="s">
        <v>56</v>
      </c>
      <c r="AQ348" s="3" t="s">
        <v>906</v>
      </c>
      <c r="AR348" s="4" t="s">
        <v>427</v>
      </c>
      <c r="AS348" s="4" t="s">
        <v>427</v>
      </c>
      <c r="AT348" s="3" t="s">
        <v>1405</v>
      </c>
      <c r="AU348" s="6" t="s">
        <v>901</v>
      </c>
      <c r="AV348" s="6" t="s">
        <v>3600</v>
      </c>
      <c r="AW348" s="3" t="str">
        <f t="shared" si="160"/>
        <v>2019000050067</v>
      </c>
      <c r="AX348" t="str">
        <f>VLOOKUP(AW348,'447 F23.8  PROYECTOS DE INVE...'!$F$10:$P$694,11,0)</f>
        <v>2021/09/13</v>
      </c>
      <c r="AY348" s="3"/>
      <c r="AZ348" s="3" t="str">
        <f t="shared" si="152"/>
        <v>2023/01/10</v>
      </c>
      <c r="BA348" s="18" t="str">
        <f>VLOOKUP(AW348,'447 F23.8  PROYECTOS DE INVE...'!$JE$10:$JE$68,1,FALSE)</f>
        <v>2019000050067</v>
      </c>
      <c r="BB348" s="3" t="str">
        <f t="shared" si="161"/>
        <v>4 LIQUIDADO</v>
      </c>
      <c r="BC348" s="40" t="str">
        <f>VLOOKUP(BA348,'447 F23.8  PROYECTOS DE INVE...'!$F$10:$R$770,13,0)</f>
        <v>1 APROBADO</v>
      </c>
      <c r="BD348" s="40" t="str">
        <f t="shared" si="162"/>
        <v>4 LIQUIDADO1 APROBADO</v>
      </c>
      <c r="BG348" t="str">
        <f>IFERROR(VLOOKUP('448 F23.9  CONTRATOS REALIZA...'!BD348,Hoja1!$F$2:$G$7,2,0),"ERROR")</f>
        <v>ERROR</v>
      </c>
      <c r="BH348" s="3" t="str">
        <f t="shared" si="163"/>
        <v>40 ASIGNACIÓN PARA LA INVERSIÓN REGIONAL - DEPARTAMENTOS ART. 209 DE LA LEY 2056 DE 2020</v>
      </c>
      <c r="BI348" t="str">
        <f>VLOOKUP(F348,'447 F23.8  PROYECTOS DE INVE...'!$F$10:$U$68,16,0)</f>
        <v>40 ASIGNACIÓN PARA LA INVERSIÓN REGIONAL - DEPARTAMENTOS ART. 209 DE LA LEY 2056 DE 2020</v>
      </c>
      <c r="BJ348" t="b">
        <f t="shared" si="153"/>
        <v>1</v>
      </c>
      <c r="BK348" s="4" t="str">
        <f t="shared" si="164"/>
        <v>2023/01/10</v>
      </c>
      <c r="BL348" s="4" t="str">
        <f t="shared" si="165"/>
        <v>2023/01/10</v>
      </c>
      <c r="BM348" s="4" t="str">
        <f t="shared" si="166"/>
        <v>2024/06/30</v>
      </c>
      <c r="BN348" s="4" t="str">
        <f t="shared" si="167"/>
        <v>2024/06/30</v>
      </c>
      <c r="BO348" s="15" t="str">
        <f t="shared" si="154"/>
        <v>2023/01/10</v>
      </c>
      <c r="BP348" s="15" t="str">
        <f t="shared" si="155"/>
        <v>2023/01/10</v>
      </c>
      <c r="BQ348" s="15" t="str">
        <f t="shared" si="156"/>
        <v>2024/06/30</v>
      </c>
      <c r="BR348" s="15" t="str">
        <f t="shared" si="168"/>
        <v>2024/06/30</v>
      </c>
      <c r="BS348" s="15" t="str">
        <f t="shared" si="169"/>
        <v>OK</v>
      </c>
      <c r="BT348" s="15" t="str">
        <f t="shared" si="170"/>
        <v>OK</v>
      </c>
      <c r="BU348" s="15" t="str">
        <f t="shared" si="171"/>
        <v>OK</v>
      </c>
      <c r="BV348" s="15" t="str">
        <f t="shared" si="172"/>
        <v>OK</v>
      </c>
      <c r="BW348" s="16">
        <f t="shared" si="157"/>
        <v>0</v>
      </c>
      <c r="BX348" s="16">
        <f t="shared" si="158"/>
        <v>537</v>
      </c>
      <c r="BY348">
        <f t="shared" si="173"/>
        <v>0</v>
      </c>
      <c r="BZ348" t="str">
        <f t="shared" si="174"/>
        <v>OK</v>
      </c>
      <c r="CA348" t="str">
        <f t="shared" si="175"/>
        <v>OK</v>
      </c>
      <c r="CB348" t="str">
        <f t="shared" si="176"/>
        <v>OK</v>
      </c>
      <c r="CC348" t="str">
        <f t="shared" si="177"/>
        <v>OK</v>
      </c>
      <c r="CD348" s="43" t="s">
        <v>904</v>
      </c>
      <c r="CE348" s="44" t="s">
        <v>904</v>
      </c>
      <c r="CF348" s="44" t="s">
        <v>629</v>
      </c>
      <c r="CH348" s="8">
        <f t="shared" si="178"/>
        <v>-184</v>
      </c>
      <c r="CI348" s="8">
        <f t="shared" si="151"/>
        <v>45473</v>
      </c>
      <c r="CJ348">
        <f t="shared" si="159"/>
        <v>0</v>
      </c>
    </row>
    <row r="349" spans="1:88" ht="15.75" thickBot="1" x14ac:dyDescent="0.3">
      <c r="A349" s="1">
        <v>339</v>
      </c>
      <c r="B349" t="s">
        <v>2001</v>
      </c>
      <c r="C349" s="3" t="s">
        <v>58</v>
      </c>
      <c r="D349" s="3" t="s">
        <v>56</v>
      </c>
      <c r="E349" s="3" t="s">
        <v>396</v>
      </c>
      <c r="F349" s="3" t="s">
        <v>896</v>
      </c>
      <c r="G349" s="3" t="s">
        <v>1406</v>
      </c>
      <c r="H349" s="3" t="s">
        <v>140</v>
      </c>
      <c r="I349" s="3">
        <v>6000000</v>
      </c>
      <c r="J349" s="3" t="s">
        <v>269</v>
      </c>
      <c r="K349" s="3" t="s">
        <v>903</v>
      </c>
      <c r="L349" s="3" t="s">
        <v>280</v>
      </c>
      <c r="M349" s="4" t="s">
        <v>904</v>
      </c>
      <c r="N349" s="3" t="s">
        <v>61</v>
      </c>
      <c r="O349" s="3" t="s">
        <v>72</v>
      </c>
      <c r="P349" s="3">
        <v>80725092</v>
      </c>
      <c r="Q349" s="3"/>
      <c r="R349" s="3" t="s">
        <v>56</v>
      </c>
      <c r="S349" s="3" t="s">
        <v>56</v>
      </c>
      <c r="T349" s="3" t="s">
        <v>1407</v>
      </c>
      <c r="U349" s="3">
        <v>6000000</v>
      </c>
      <c r="V349" s="3" t="s">
        <v>242</v>
      </c>
      <c r="W349" s="3" t="s">
        <v>68</v>
      </c>
      <c r="X349" s="3" t="s">
        <v>56</v>
      </c>
      <c r="Y349" s="3">
        <v>0</v>
      </c>
      <c r="Z349" s="3">
        <v>537</v>
      </c>
      <c r="AA349" s="3" t="s">
        <v>84</v>
      </c>
      <c r="AB349" s="3">
        <v>0</v>
      </c>
      <c r="AC349" s="3" t="s">
        <v>68</v>
      </c>
      <c r="AD349" s="3" t="s">
        <v>56</v>
      </c>
      <c r="AE349" s="3"/>
      <c r="AF349" s="3"/>
      <c r="AG349" s="4" t="s">
        <v>904</v>
      </c>
      <c r="AH349" s="3">
        <v>6000000</v>
      </c>
      <c r="AI349" s="3">
        <v>0</v>
      </c>
      <c r="AJ349" s="3" t="s">
        <v>77</v>
      </c>
      <c r="AK349" s="3" t="s">
        <v>61</v>
      </c>
      <c r="AL349" s="3" t="s">
        <v>72</v>
      </c>
      <c r="AM349" s="3">
        <v>51700138</v>
      </c>
      <c r="AN349" s="3"/>
      <c r="AO349" s="3" t="s">
        <v>56</v>
      </c>
      <c r="AP349" s="3" t="s">
        <v>56</v>
      </c>
      <c r="AQ349" s="3" t="s">
        <v>906</v>
      </c>
      <c r="AR349" s="4" t="s">
        <v>427</v>
      </c>
      <c r="AS349" s="4" t="s">
        <v>427</v>
      </c>
      <c r="AT349" s="3" t="s">
        <v>1408</v>
      </c>
      <c r="AU349" s="6" t="s">
        <v>901</v>
      </c>
      <c r="AV349" s="6" t="s">
        <v>3600</v>
      </c>
      <c r="AW349" s="3" t="str">
        <f t="shared" si="160"/>
        <v>2019000050067</v>
      </c>
      <c r="AX349" t="str">
        <f>VLOOKUP(AW349,'447 F23.8  PROYECTOS DE INVE...'!$F$10:$P$694,11,0)</f>
        <v>2021/09/13</v>
      </c>
      <c r="AY349" s="3"/>
      <c r="AZ349" s="3" t="str">
        <f t="shared" si="152"/>
        <v>2023/01/10</v>
      </c>
      <c r="BA349" s="18" t="str">
        <f>VLOOKUP(AW349,'447 F23.8  PROYECTOS DE INVE...'!$JE$10:$JE$68,1,FALSE)</f>
        <v>2019000050067</v>
      </c>
      <c r="BB349" s="3" t="str">
        <f t="shared" si="161"/>
        <v>4 LIQUIDADO</v>
      </c>
      <c r="BC349" s="40" t="str">
        <f>VLOOKUP(BA349,'447 F23.8  PROYECTOS DE INVE...'!$F$10:$R$770,13,0)</f>
        <v>1 APROBADO</v>
      </c>
      <c r="BD349" s="40" t="str">
        <f t="shared" si="162"/>
        <v>4 LIQUIDADO1 APROBADO</v>
      </c>
      <c r="BG349" t="str">
        <f>IFERROR(VLOOKUP('448 F23.9  CONTRATOS REALIZA...'!BD349,Hoja1!$F$2:$G$7,2,0),"ERROR")</f>
        <v>ERROR</v>
      </c>
      <c r="BH349" s="3" t="str">
        <f t="shared" si="163"/>
        <v>40 ASIGNACIÓN PARA LA INVERSIÓN REGIONAL - DEPARTAMENTOS ART. 209 DE LA LEY 2056 DE 2020</v>
      </c>
      <c r="BI349" t="str">
        <f>VLOOKUP(F349,'447 F23.8  PROYECTOS DE INVE...'!$F$10:$U$68,16,0)</f>
        <v>40 ASIGNACIÓN PARA LA INVERSIÓN REGIONAL - DEPARTAMENTOS ART. 209 DE LA LEY 2056 DE 2020</v>
      </c>
      <c r="BJ349" t="b">
        <f t="shared" si="153"/>
        <v>1</v>
      </c>
      <c r="BK349" s="4" t="str">
        <f t="shared" si="164"/>
        <v>2023/01/10</v>
      </c>
      <c r="BL349" s="4" t="str">
        <f t="shared" si="165"/>
        <v>2023/01/10</v>
      </c>
      <c r="BM349" s="4" t="str">
        <f t="shared" si="166"/>
        <v>2024/06/30</v>
      </c>
      <c r="BN349" s="4" t="str">
        <f t="shared" si="167"/>
        <v>2024/06/30</v>
      </c>
      <c r="BO349" s="15" t="str">
        <f t="shared" si="154"/>
        <v>2023/01/10</v>
      </c>
      <c r="BP349" s="15" t="str">
        <f t="shared" si="155"/>
        <v>2023/01/10</v>
      </c>
      <c r="BQ349" s="15" t="str">
        <f t="shared" si="156"/>
        <v>2024/06/30</v>
      </c>
      <c r="BR349" s="15" t="str">
        <f t="shared" si="168"/>
        <v>2024/06/30</v>
      </c>
      <c r="BS349" s="15" t="str">
        <f t="shared" si="169"/>
        <v>OK</v>
      </c>
      <c r="BT349" s="15" t="str">
        <f t="shared" si="170"/>
        <v>OK</v>
      </c>
      <c r="BU349" s="15" t="str">
        <f t="shared" si="171"/>
        <v>OK</v>
      </c>
      <c r="BV349" s="15" t="str">
        <f t="shared" si="172"/>
        <v>OK</v>
      </c>
      <c r="BW349" s="16">
        <f t="shared" si="157"/>
        <v>0</v>
      </c>
      <c r="BX349" s="16">
        <f t="shared" si="158"/>
        <v>537</v>
      </c>
      <c r="BY349">
        <f t="shared" si="173"/>
        <v>0</v>
      </c>
      <c r="BZ349" t="str">
        <f t="shared" si="174"/>
        <v>OK</v>
      </c>
      <c r="CA349" t="str">
        <f t="shared" si="175"/>
        <v>OK</v>
      </c>
      <c r="CB349" t="str">
        <f t="shared" si="176"/>
        <v>OK</v>
      </c>
      <c r="CC349" t="str">
        <f t="shared" si="177"/>
        <v>OK</v>
      </c>
      <c r="CD349" s="43" t="s">
        <v>904</v>
      </c>
      <c r="CE349" s="44" t="s">
        <v>904</v>
      </c>
      <c r="CF349" s="44" t="s">
        <v>629</v>
      </c>
      <c r="CH349" s="8">
        <f t="shared" si="178"/>
        <v>-184</v>
      </c>
      <c r="CI349" s="8">
        <f t="shared" si="151"/>
        <v>45473</v>
      </c>
      <c r="CJ349">
        <f t="shared" si="159"/>
        <v>0</v>
      </c>
    </row>
    <row r="350" spans="1:88" ht="15.75" thickBot="1" x14ac:dyDescent="0.3">
      <c r="A350" s="1">
        <v>340</v>
      </c>
      <c r="B350" t="s">
        <v>2002</v>
      </c>
      <c r="C350" s="3" t="s">
        <v>58</v>
      </c>
      <c r="D350" s="3" t="s">
        <v>56</v>
      </c>
      <c r="E350" s="3" t="s">
        <v>396</v>
      </c>
      <c r="F350" s="3" t="s">
        <v>896</v>
      </c>
      <c r="G350" s="3" t="s">
        <v>1409</v>
      </c>
      <c r="H350" s="3" t="s">
        <v>140</v>
      </c>
      <c r="I350" s="3">
        <v>2350000</v>
      </c>
      <c r="J350" s="3" t="s">
        <v>269</v>
      </c>
      <c r="K350" s="3" t="s">
        <v>903</v>
      </c>
      <c r="L350" s="3" t="s">
        <v>280</v>
      </c>
      <c r="M350" s="4" t="s">
        <v>904</v>
      </c>
      <c r="N350" s="3" t="s">
        <v>61</v>
      </c>
      <c r="O350" s="3" t="s">
        <v>72</v>
      </c>
      <c r="P350" s="3">
        <v>20888078</v>
      </c>
      <c r="Q350" s="3"/>
      <c r="R350" s="3" t="s">
        <v>56</v>
      </c>
      <c r="S350" s="3" t="s">
        <v>56</v>
      </c>
      <c r="T350" s="3" t="s">
        <v>1410</v>
      </c>
      <c r="U350" s="3">
        <v>2350000</v>
      </c>
      <c r="V350" s="3" t="s">
        <v>242</v>
      </c>
      <c r="W350" s="3" t="s">
        <v>68</v>
      </c>
      <c r="X350" s="3" t="s">
        <v>56</v>
      </c>
      <c r="Y350" s="3">
        <v>0</v>
      </c>
      <c r="Z350" s="3">
        <v>537</v>
      </c>
      <c r="AA350" s="3" t="s">
        <v>84</v>
      </c>
      <c r="AB350" s="3">
        <v>0</v>
      </c>
      <c r="AC350" s="3" t="s">
        <v>68</v>
      </c>
      <c r="AD350" s="3" t="s">
        <v>56</v>
      </c>
      <c r="AE350" s="3"/>
      <c r="AF350" s="3"/>
      <c r="AG350" s="4" t="s">
        <v>904</v>
      </c>
      <c r="AH350" s="3">
        <v>2350000</v>
      </c>
      <c r="AI350" s="3">
        <v>0</v>
      </c>
      <c r="AJ350" s="3" t="s">
        <v>77</v>
      </c>
      <c r="AK350" s="3" t="s">
        <v>61</v>
      </c>
      <c r="AL350" s="3" t="s">
        <v>72</v>
      </c>
      <c r="AM350" s="3">
        <v>51700138</v>
      </c>
      <c r="AN350" s="3"/>
      <c r="AO350" s="3" t="s">
        <v>56</v>
      </c>
      <c r="AP350" s="3" t="s">
        <v>56</v>
      </c>
      <c r="AQ350" s="3" t="s">
        <v>906</v>
      </c>
      <c r="AR350" s="4" t="s">
        <v>427</v>
      </c>
      <c r="AS350" s="4" t="s">
        <v>427</v>
      </c>
      <c r="AT350" s="3" t="s">
        <v>1411</v>
      </c>
      <c r="AU350" s="6" t="s">
        <v>901</v>
      </c>
      <c r="AV350" s="6" t="s">
        <v>3600</v>
      </c>
      <c r="AW350" s="3" t="str">
        <f t="shared" si="160"/>
        <v>2019000050067</v>
      </c>
      <c r="AX350" t="str">
        <f>VLOOKUP(AW350,'447 F23.8  PROYECTOS DE INVE...'!$F$10:$P$694,11,0)</f>
        <v>2021/09/13</v>
      </c>
      <c r="AY350" s="3"/>
      <c r="AZ350" s="3" t="str">
        <f t="shared" si="152"/>
        <v>2023/01/10</v>
      </c>
      <c r="BA350" s="18" t="str">
        <f>VLOOKUP(AW350,'447 F23.8  PROYECTOS DE INVE...'!$JE$10:$JE$68,1,FALSE)</f>
        <v>2019000050067</v>
      </c>
      <c r="BB350" s="3" t="str">
        <f t="shared" si="161"/>
        <v>4 LIQUIDADO</v>
      </c>
      <c r="BC350" s="40" t="str">
        <f>VLOOKUP(BA350,'447 F23.8  PROYECTOS DE INVE...'!$F$10:$R$770,13,0)</f>
        <v>1 APROBADO</v>
      </c>
      <c r="BD350" s="40" t="str">
        <f t="shared" si="162"/>
        <v>4 LIQUIDADO1 APROBADO</v>
      </c>
      <c r="BG350" t="str">
        <f>IFERROR(VLOOKUP('448 F23.9  CONTRATOS REALIZA...'!BD350,Hoja1!$F$2:$G$7,2,0),"ERROR")</f>
        <v>ERROR</v>
      </c>
      <c r="BH350" s="3" t="str">
        <f t="shared" si="163"/>
        <v>40 ASIGNACIÓN PARA LA INVERSIÓN REGIONAL - DEPARTAMENTOS ART. 209 DE LA LEY 2056 DE 2020</v>
      </c>
      <c r="BI350" t="str">
        <f>VLOOKUP(F350,'447 F23.8  PROYECTOS DE INVE...'!$F$10:$U$68,16,0)</f>
        <v>40 ASIGNACIÓN PARA LA INVERSIÓN REGIONAL - DEPARTAMENTOS ART. 209 DE LA LEY 2056 DE 2020</v>
      </c>
      <c r="BJ350" t="b">
        <f t="shared" si="153"/>
        <v>1</v>
      </c>
      <c r="BK350" s="4" t="str">
        <f t="shared" si="164"/>
        <v>2023/01/10</v>
      </c>
      <c r="BL350" s="4" t="str">
        <f t="shared" si="165"/>
        <v>2023/01/10</v>
      </c>
      <c r="BM350" s="4" t="str">
        <f t="shared" si="166"/>
        <v>2024/06/30</v>
      </c>
      <c r="BN350" s="4" t="str">
        <f t="shared" si="167"/>
        <v>2024/06/30</v>
      </c>
      <c r="BO350" s="15" t="str">
        <f t="shared" si="154"/>
        <v>2023/01/10</v>
      </c>
      <c r="BP350" s="15" t="str">
        <f t="shared" si="155"/>
        <v>2023/01/10</v>
      </c>
      <c r="BQ350" s="15" t="str">
        <f t="shared" si="156"/>
        <v>2024/06/30</v>
      </c>
      <c r="BR350" s="15" t="str">
        <f t="shared" si="168"/>
        <v>2024/06/30</v>
      </c>
      <c r="BS350" s="15" t="str">
        <f t="shared" si="169"/>
        <v>OK</v>
      </c>
      <c r="BT350" s="15" t="str">
        <f t="shared" si="170"/>
        <v>OK</v>
      </c>
      <c r="BU350" s="15" t="str">
        <f t="shared" si="171"/>
        <v>OK</v>
      </c>
      <c r="BV350" s="15" t="str">
        <f t="shared" si="172"/>
        <v>OK</v>
      </c>
      <c r="BW350" s="16">
        <f t="shared" si="157"/>
        <v>0</v>
      </c>
      <c r="BX350" s="16">
        <f t="shared" si="158"/>
        <v>537</v>
      </c>
      <c r="BY350">
        <f t="shared" si="173"/>
        <v>0</v>
      </c>
      <c r="BZ350" t="str">
        <f t="shared" si="174"/>
        <v>OK</v>
      </c>
      <c r="CA350" t="str">
        <f t="shared" si="175"/>
        <v>OK</v>
      </c>
      <c r="CB350" t="str">
        <f t="shared" si="176"/>
        <v>OK</v>
      </c>
      <c r="CC350" t="str">
        <f t="shared" si="177"/>
        <v>OK</v>
      </c>
      <c r="CD350" s="43" t="s">
        <v>904</v>
      </c>
      <c r="CE350" s="44" t="s">
        <v>904</v>
      </c>
      <c r="CF350" s="44" t="s">
        <v>427</v>
      </c>
      <c r="CH350" s="8">
        <f t="shared" si="178"/>
        <v>0</v>
      </c>
      <c r="CI350" s="8">
        <f t="shared" si="151"/>
        <v>45473</v>
      </c>
      <c r="CJ350">
        <f t="shared" si="159"/>
        <v>0</v>
      </c>
    </row>
    <row r="351" spans="1:88" ht="15.75" thickBot="1" x14ac:dyDescent="0.3">
      <c r="A351" s="1">
        <v>341</v>
      </c>
      <c r="B351" t="s">
        <v>2003</v>
      </c>
      <c r="C351" s="3" t="s">
        <v>58</v>
      </c>
      <c r="D351" s="3" t="s">
        <v>56</v>
      </c>
      <c r="E351" s="3" t="s">
        <v>396</v>
      </c>
      <c r="F351" s="3" t="s">
        <v>896</v>
      </c>
      <c r="G351" s="3" t="s">
        <v>1412</v>
      </c>
      <c r="H351" s="3" t="s">
        <v>140</v>
      </c>
      <c r="I351" s="3">
        <v>9688001</v>
      </c>
      <c r="J351" s="3" t="s">
        <v>269</v>
      </c>
      <c r="K351" s="3" t="s">
        <v>903</v>
      </c>
      <c r="L351" s="3" t="s">
        <v>280</v>
      </c>
      <c r="M351" s="4" t="s">
        <v>904</v>
      </c>
      <c r="N351" s="3" t="s">
        <v>61</v>
      </c>
      <c r="O351" s="3" t="s">
        <v>72</v>
      </c>
      <c r="P351" s="3">
        <v>6597475</v>
      </c>
      <c r="Q351" s="3"/>
      <c r="R351" s="3" t="s">
        <v>56</v>
      </c>
      <c r="S351" s="3" t="s">
        <v>56</v>
      </c>
      <c r="T351" s="3" t="s">
        <v>1413</v>
      </c>
      <c r="U351" s="3">
        <v>9688001</v>
      </c>
      <c r="V351" s="3" t="s">
        <v>242</v>
      </c>
      <c r="W351" s="3" t="s">
        <v>68</v>
      </c>
      <c r="X351" s="3" t="s">
        <v>56</v>
      </c>
      <c r="Y351" s="3">
        <v>0</v>
      </c>
      <c r="Z351" s="3">
        <v>537</v>
      </c>
      <c r="AA351" s="3" t="s">
        <v>84</v>
      </c>
      <c r="AB351" s="3">
        <v>0</v>
      </c>
      <c r="AC351" s="3" t="s">
        <v>68</v>
      </c>
      <c r="AD351" s="3" t="s">
        <v>56</v>
      </c>
      <c r="AE351" s="3"/>
      <c r="AF351" s="3"/>
      <c r="AG351" s="4" t="s">
        <v>904</v>
      </c>
      <c r="AH351" s="3">
        <v>9688001</v>
      </c>
      <c r="AI351" s="3">
        <v>0</v>
      </c>
      <c r="AJ351" s="3" t="s">
        <v>77</v>
      </c>
      <c r="AK351" s="3" t="s">
        <v>61</v>
      </c>
      <c r="AL351" s="3" t="s">
        <v>72</v>
      </c>
      <c r="AM351" s="3">
        <v>51700138</v>
      </c>
      <c r="AN351" s="3"/>
      <c r="AO351" s="3" t="s">
        <v>56</v>
      </c>
      <c r="AP351" s="3" t="s">
        <v>56</v>
      </c>
      <c r="AQ351" s="3" t="s">
        <v>906</v>
      </c>
      <c r="AR351" s="4" t="s">
        <v>427</v>
      </c>
      <c r="AS351" s="4" t="s">
        <v>427</v>
      </c>
      <c r="AT351" s="3" t="s">
        <v>1414</v>
      </c>
      <c r="AU351" s="6" t="s">
        <v>901</v>
      </c>
      <c r="AV351" s="6" t="s">
        <v>3600</v>
      </c>
      <c r="AW351" s="3" t="str">
        <f t="shared" si="160"/>
        <v>2019000050067</v>
      </c>
      <c r="AX351" t="str">
        <f>VLOOKUP(AW351,'447 F23.8  PROYECTOS DE INVE...'!$F$10:$P$694,11,0)</f>
        <v>2021/09/13</v>
      </c>
      <c r="AY351" s="3"/>
      <c r="AZ351" s="3" t="str">
        <f t="shared" si="152"/>
        <v>2023/01/10</v>
      </c>
      <c r="BA351" s="18" t="str">
        <f>VLOOKUP(AW351,'447 F23.8  PROYECTOS DE INVE...'!$JE$10:$JE$68,1,FALSE)</f>
        <v>2019000050067</v>
      </c>
      <c r="BB351" s="3" t="str">
        <f t="shared" si="161"/>
        <v>4 LIQUIDADO</v>
      </c>
      <c r="BC351" s="40" t="str">
        <f>VLOOKUP(BA351,'447 F23.8  PROYECTOS DE INVE...'!$F$10:$R$770,13,0)</f>
        <v>1 APROBADO</v>
      </c>
      <c r="BD351" s="40" t="str">
        <f t="shared" si="162"/>
        <v>4 LIQUIDADO1 APROBADO</v>
      </c>
      <c r="BG351" t="str">
        <f>IFERROR(VLOOKUP('448 F23.9  CONTRATOS REALIZA...'!BD351,Hoja1!$F$2:$G$7,2,0),"ERROR")</f>
        <v>ERROR</v>
      </c>
      <c r="BH351" s="3" t="str">
        <f t="shared" si="163"/>
        <v>40 ASIGNACIÓN PARA LA INVERSIÓN REGIONAL - DEPARTAMENTOS ART. 209 DE LA LEY 2056 DE 2020</v>
      </c>
      <c r="BI351" t="str">
        <f>VLOOKUP(F351,'447 F23.8  PROYECTOS DE INVE...'!$F$10:$U$68,16,0)</f>
        <v>40 ASIGNACIÓN PARA LA INVERSIÓN REGIONAL - DEPARTAMENTOS ART. 209 DE LA LEY 2056 DE 2020</v>
      </c>
      <c r="BJ351" t="b">
        <f t="shared" si="153"/>
        <v>1</v>
      </c>
      <c r="BK351" s="4" t="str">
        <f t="shared" si="164"/>
        <v>2023/01/10</v>
      </c>
      <c r="BL351" s="4" t="str">
        <f t="shared" si="165"/>
        <v>2023/01/10</v>
      </c>
      <c r="BM351" s="4" t="str">
        <f t="shared" si="166"/>
        <v>2024/06/30</v>
      </c>
      <c r="BN351" s="4" t="str">
        <f t="shared" si="167"/>
        <v>2024/06/30</v>
      </c>
      <c r="BO351" s="15" t="str">
        <f t="shared" si="154"/>
        <v>2023/01/10</v>
      </c>
      <c r="BP351" s="15" t="str">
        <f t="shared" si="155"/>
        <v>2023/01/10</v>
      </c>
      <c r="BQ351" s="15" t="str">
        <f t="shared" si="156"/>
        <v>2024/06/30</v>
      </c>
      <c r="BR351" s="15" t="str">
        <f t="shared" si="168"/>
        <v>2024/06/30</v>
      </c>
      <c r="BS351" s="15" t="str">
        <f t="shared" si="169"/>
        <v>OK</v>
      </c>
      <c r="BT351" s="15" t="str">
        <f t="shared" si="170"/>
        <v>OK</v>
      </c>
      <c r="BU351" s="15" t="str">
        <f t="shared" si="171"/>
        <v>OK</v>
      </c>
      <c r="BV351" s="15" t="str">
        <f t="shared" si="172"/>
        <v>OK</v>
      </c>
      <c r="BW351" s="16">
        <f t="shared" si="157"/>
        <v>0</v>
      </c>
      <c r="BX351" s="16">
        <f t="shared" si="158"/>
        <v>537</v>
      </c>
      <c r="BY351">
        <f t="shared" si="173"/>
        <v>0</v>
      </c>
      <c r="BZ351" t="str">
        <f t="shared" si="174"/>
        <v>OK</v>
      </c>
      <c r="CA351" t="str">
        <f t="shared" si="175"/>
        <v>OK</v>
      </c>
      <c r="CB351" t="str">
        <f t="shared" si="176"/>
        <v>OK</v>
      </c>
      <c r="CC351" t="str">
        <f t="shared" si="177"/>
        <v>OK</v>
      </c>
      <c r="CD351" s="43" t="s">
        <v>904</v>
      </c>
      <c r="CE351" s="44" t="s">
        <v>904</v>
      </c>
      <c r="CF351" s="44" t="s">
        <v>629</v>
      </c>
      <c r="CH351" s="8">
        <f t="shared" si="178"/>
        <v>-184</v>
      </c>
      <c r="CI351" s="8">
        <f t="shared" si="151"/>
        <v>45473</v>
      </c>
      <c r="CJ351">
        <f t="shared" si="159"/>
        <v>0</v>
      </c>
    </row>
    <row r="352" spans="1:88" ht="15.75" thickBot="1" x14ac:dyDescent="0.3">
      <c r="A352" s="1">
        <v>342</v>
      </c>
      <c r="B352" t="s">
        <v>2004</v>
      </c>
      <c r="C352" s="3" t="s">
        <v>58</v>
      </c>
      <c r="D352" s="3" t="s">
        <v>56</v>
      </c>
      <c r="E352" s="3" t="s">
        <v>396</v>
      </c>
      <c r="F352" s="3" t="s">
        <v>896</v>
      </c>
      <c r="G352" s="3" t="s">
        <v>1415</v>
      </c>
      <c r="H352" s="3" t="s">
        <v>140</v>
      </c>
      <c r="I352" s="3">
        <v>694377595</v>
      </c>
      <c r="J352" s="3" t="s">
        <v>264</v>
      </c>
      <c r="K352" s="3" t="s">
        <v>903</v>
      </c>
      <c r="L352" s="3" t="s">
        <v>280</v>
      </c>
      <c r="M352" s="4" t="s">
        <v>904</v>
      </c>
      <c r="N352" s="3" t="s">
        <v>61</v>
      </c>
      <c r="O352" s="3" t="s">
        <v>72</v>
      </c>
      <c r="P352" s="3">
        <v>20407036</v>
      </c>
      <c r="Q352" s="3"/>
      <c r="R352" s="3" t="s">
        <v>56</v>
      </c>
      <c r="S352" s="3" t="s">
        <v>56</v>
      </c>
      <c r="T352" s="3" t="s">
        <v>1416</v>
      </c>
      <c r="U352" s="3">
        <v>694377595</v>
      </c>
      <c r="V352" s="3" t="s">
        <v>242</v>
      </c>
      <c r="W352" s="3" t="s">
        <v>68</v>
      </c>
      <c r="X352" s="3" t="s">
        <v>56</v>
      </c>
      <c r="Y352" s="3">
        <v>0</v>
      </c>
      <c r="Z352" s="3">
        <v>720</v>
      </c>
      <c r="AA352" s="3" t="s">
        <v>84</v>
      </c>
      <c r="AB352" s="3">
        <v>0</v>
      </c>
      <c r="AC352" s="3" t="s">
        <v>68</v>
      </c>
      <c r="AD352" s="3" t="s">
        <v>56</v>
      </c>
      <c r="AE352" s="3"/>
      <c r="AF352" s="3"/>
      <c r="AG352" s="4" t="s">
        <v>904</v>
      </c>
      <c r="AH352" s="3">
        <v>688431040</v>
      </c>
      <c r="AI352" s="3">
        <v>0</v>
      </c>
      <c r="AJ352" s="3" t="s">
        <v>77</v>
      </c>
      <c r="AK352" s="3" t="s">
        <v>61</v>
      </c>
      <c r="AL352" s="3" t="s">
        <v>72</v>
      </c>
      <c r="AM352" s="3">
        <v>51700138</v>
      </c>
      <c r="AN352" s="3"/>
      <c r="AO352" s="3" t="s">
        <v>56</v>
      </c>
      <c r="AP352" s="3" t="s">
        <v>56</v>
      </c>
      <c r="AQ352" s="3" t="s">
        <v>906</v>
      </c>
      <c r="AR352" s="4" t="s">
        <v>629</v>
      </c>
      <c r="AS352" s="4" t="s">
        <v>56</v>
      </c>
      <c r="AT352" s="3" t="s">
        <v>1417</v>
      </c>
      <c r="AU352" s="6" t="s">
        <v>901</v>
      </c>
      <c r="AV352" s="6" t="s">
        <v>3600</v>
      </c>
      <c r="AW352" s="3" t="str">
        <f t="shared" si="160"/>
        <v>2019000050067</v>
      </c>
      <c r="AX352" t="str">
        <f>VLOOKUP(AW352,'447 F23.8  PROYECTOS DE INVE...'!$F$10:$P$694,11,0)</f>
        <v>2021/09/13</v>
      </c>
      <c r="AY352" s="3"/>
      <c r="AZ352" s="3" t="str">
        <f t="shared" si="152"/>
        <v>2023/01/10</v>
      </c>
      <c r="BA352" s="18" t="str">
        <f>VLOOKUP(AW352,'447 F23.8  PROYECTOS DE INVE...'!$JE$10:$JE$68,1,FALSE)</f>
        <v>2019000050067</v>
      </c>
      <c r="BB352" s="3" t="str">
        <f t="shared" si="161"/>
        <v>1 EN EJECUCIÓN</v>
      </c>
      <c r="BC352" s="40" t="str">
        <f>VLOOKUP(BA352,'447 F23.8  PROYECTOS DE INVE...'!$F$10:$R$770,13,0)</f>
        <v>1 APROBADO</v>
      </c>
      <c r="BD352" s="40" t="str">
        <f t="shared" si="162"/>
        <v>1 EN EJECUCIÓN1 APROBADO</v>
      </c>
      <c r="BG352" t="str">
        <f>IFERROR(VLOOKUP('448 F23.9  CONTRATOS REALIZA...'!BD352,Hoja1!$F$2:$G$7,2,0),"ERROR")</f>
        <v>ERROR</v>
      </c>
      <c r="BH352" s="3" t="str">
        <f t="shared" si="163"/>
        <v>40 ASIGNACIÓN PARA LA INVERSIÓN REGIONAL - DEPARTAMENTOS ART. 209 DE LA LEY 2056 DE 2020</v>
      </c>
      <c r="BI352" t="str">
        <f>VLOOKUP(F352,'447 F23.8  PROYECTOS DE INVE...'!$F$10:$U$68,16,0)</f>
        <v>40 ASIGNACIÓN PARA LA INVERSIÓN REGIONAL - DEPARTAMENTOS ART. 209 DE LA LEY 2056 DE 2020</v>
      </c>
      <c r="BJ352" t="b">
        <f t="shared" si="153"/>
        <v>1</v>
      </c>
      <c r="BK352" s="4" t="str">
        <f t="shared" si="164"/>
        <v>2023/01/10</v>
      </c>
      <c r="BL352" s="4" t="str">
        <f t="shared" si="165"/>
        <v>2023/01/10</v>
      </c>
      <c r="BM352" s="4" t="str">
        <f t="shared" si="166"/>
        <v>2024/12/31</v>
      </c>
      <c r="BN352" s="4" t="str">
        <f t="shared" si="167"/>
        <v/>
      </c>
      <c r="BO352" s="15" t="str">
        <f t="shared" si="154"/>
        <v>2023/01/10</v>
      </c>
      <c r="BP352" s="15" t="str">
        <f t="shared" si="155"/>
        <v>2023/01/10</v>
      </c>
      <c r="BQ352" s="15" t="str">
        <f t="shared" si="156"/>
        <v>2024/12/31</v>
      </c>
      <c r="BR352" s="15" t="str">
        <f t="shared" si="168"/>
        <v>SIN FECHA LIQUIDACIÓN</v>
      </c>
      <c r="BS352" s="15" t="str">
        <f t="shared" si="169"/>
        <v>OK</v>
      </c>
      <c r="BT352" s="15" t="str">
        <f t="shared" si="170"/>
        <v>OK</v>
      </c>
      <c r="BU352" s="15" t="str">
        <f t="shared" si="171"/>
        <v>OK</v>
      </c>
      <c r="BV352" s="15" t="e">
        <f t="shared" si="172"/>
        <v>#VALUE!</v>
      </c>
      <c r="BW352" s="16">
        <f t="shared" si="157"/>
        <v>0</v>
      </c>
      <c r="BX352" s="16">
        <f t="shared" si="158"/>
        <v>721</v>
      </c>
      <c r="BY352" t="str">
        <f t="shared" si="173"/>
        <v/>
      </c>
      <c r="BZ352" t="str">
        <f t="shared" si="174"/>
        <v>OK</v>
      </c>
      <c r="CA352" t="str">
        <f t="shared" si="175"/>
        <v>OK</v>
      </c>
      <c r="CB352" t="str">
        <f t="shared" si="176"/>
        <v>OK</v>
      </c>
      <c r="CC352" t="str">
        <f t="shared" si="177"/>
        <v>ERROR</v>
      </c>
      <c r="CD352" s="43" t="s">
        <v>904</v>
      </c>
      <c r="CE352" s="44" t="s">
        <v>904</v>
      </c>
      <c r="CF352" s="44" t="s">
        <v>629</v>
      </c>
      <c r="CH352" s="8">
        <f t="shared" si="178"/>
        <v>-184</v>
      </c>
      <c r="CI352" s="8">
        <f t="shared" si="151"/>
        <v>45473</v>
      </c>
      <c r="CJ352">
        <f t="shared" si="159"/>
        <v>5946555</v>
      </c>
    </row>
    <row r="353" spans="1:88" ht="15.75" thickBot="1" x14ac:dyDescent="0.3">
      <c r="A353" s="1">
        <v>343</v>
      </c>
      <c r="B353" t="s">
        <v>2005</v>
      </c>
      <c r="C353" s="3" t="s">
        <v>58</v>
      </c>
      <c r="D353" s="3" t="s">
        <v>56</v>
      </c>
      <c r="E353" s="3" t="s">
        <v>396</v>
      </c>
      <c r="F353" s="3" t="s">
        <v>896</v>
      </c>
      <c r="G353" s="3" t="s">
        <v>988</v>
      </c>
      <c r="H353" s="3" t="s">
        <v>140</v>
      </c>
      <c r="I353" s="3">
        <v>13418523</v>
      </c>
      <c r="J353" s="3" t="s">
        <v>269</v>
      </c>
      <c r="K353" s="3" t="s">
        <v>903</v>
      </c>
      <c r="L353" s="3" t="s">
        <v>280</v>
      </c>
      <c r="M353" s="4" t="s">
        <v>904</v>
      </c>
      <c r="N353" s="3" t="s">
        <v>61</v>
      </c>
      <c r="O353" s="3" t="s">
        <v>72</v>
      </c>
      <c r="P353" s="3">
        <v>40405238</v>
      </c>
      <c r="Q353" s="3"/>
      <c r="R353" s="3" t="s">
        <v>56</v>
      </c>
      <c r="S353" s="3" t="s">
        <v>56</v>
      </c>
      <c r="T353" s="3" t="s">
        <v>989</v>
      </c>
      <c r="U353" s="3">
        <v>13418523</v>
      </c>
      <c r="V353" s="3" t="s">
        <v>242</v>
      </c>
      <c r="W353" s="3" t="s">
        <v>68</v>
      </c>
      <c r="X353" s="3" t="s">
        <v>56</v>
      </c>
      <c r="Y353" s="3">
        <v>0</v>
      </c>
      <c r="Z353" s="3">
        <v>537</v>
      </c>
      <c r="AA353" s="3" t="s">
        <v>84</v>
      </c>
      <c r="AB353" s="3">
        <v>0</v>
      </c>
      <c r="AC353" s="3" t="s">
        <v>68</v>
      </c>
      <c r="AD353" s="3" t="s">
        <v>56</v>
      </c>
      <c r="AE353" s="3"/>
      <c r="AF353" s="3"/>
      <c r="AG353" s="4" t="s">
        <v>904</v>
      </c>
      <c r="AH353" s="3">
        <v>13418523</v>
      </c>
      <c r="AI353" s="3">
        <v>0</v>
      </c>
      <c r="AJ353" s="3" t="s">
        <v>77</v>
      </c>
      <c r="AK353" s="3" t="s">
        <v>61</v>
      </c>
      <c r="AL353" s="3" t="s">
        <v>72</v>
      </c>
      <c r="AM353" s="3">
        <v>51700138</v>
      </c>
      <c r="AN353" s="3"/>
      <c r="AO353" s="3" t="s">
        <v>56</v>
      </c>
      <c r="AP353" s="3" t="s">
        <v>56</v>
      </c>
      <c r="AQ353" s="3" t="s">
        <v>906</v>
      </c>
      <c r="AR353" s="4" t="s">
        <v>427</v>
      </c>
      <c r="AS353" s="4" t="s">
        <v>427</v>
      </c>
      <c r="AT353" s="3" t="s">
        <v>1418</v>
      </c>
      <c r="AU353" s="6" t="s">
        <v>901</v>
      </c>
      <c r="AV353" s="6" t="s">
        <v>3600</v>
      </c>
      <c r="AW353" s="3" t="str">
        <f t="shared" si="160"/>
        <v>2019000050067</v>
      </c>
      <c r="AX353" t="str">
        <f>VLOOKUP(AW353,'447 F23.8  PROYECTOS DE INVE...'!$F$10:$P$694,11,0)</f>
        <v>2021/09/13</v>
      </c>
      <c r="AY353" s="3"/>
      <c r="AZ353" s="3" t="str">
        <f t="shared" si="152"/>
        <v>2023/01/10</v>
      </c>
      <c r="BA353" s="18" t="str">
        <f>VLOOKUP(AW353,'447 F23.8  PROYECTOS DE INVE...'!$JE$10:$JE$68,1,FALSE)</f>
        <v>2019000050067</v>
      </c>
      <c r="BB353" s="3" t="str">
        <f t="shared" si="161"/>
        <v>4 LIQUIDADO</v>
      </c>
      <c r="BC353" s="40" t="str">
        <f>VLOOKUP(BA353,'447 F23.8  PROYECTOS DE INVE...'!$F$10:$R$770,13,0)</f>
        <v>1 APROBADO</v>
      </c>
      <c r="BD353" s="40" t="str">
        <f t="shared" si="162"/>
        <v>4 LIQUIDADO1 APROBADO</v>
      </c>
      <c r="BG353" t="str">
        <f>IFERROR(VLOOKUP('448 F23.9  CONTRATOS REALIZA...'!BD353,Hoja1!$F$2:$G$7,2,0),"ERROR")</f>
        <v>ERROR</v>
      </c>
      <c r="BH353" s="3" t="str">
        <f t="shared" si="163"/>
        <v>40 ASIGNACIÓN PARA LA INVERSIÓN REGIONAL - DEPARTAMENTOS ART. 209 DE LA LEY 2056 DE 2020</v>
      </c>
      <c r="BI353" t="str">
        <f>VLOOKUP(F353,'447 F23.8  PROYECTOS DE INVE...'!$F$10:$U$68,16,0)</f>
        <v>40 ASIGNACIÓN PARA LA INVERSIÓN REGIONAL - DEPARTAMENTOS ART. 209 DE LA LEY 2056 DE 2020</v>
      </c>
      <c r="BJ353" t="b">
        <f t="shared" si="153"/>
        <v>1</v>
      </c>
      <c r="BK353" s="4" t="str">
        <f t="shared" si="164"/>
        <v>2023/01/10</v>
      </c>
      <c r="BL353" s="4" t="str">
        <f t="shared" si="165"/>
        <v>2023/01/10</v>
      </c>
      <c r="BM353" s="4" t="str">
        <f t="shared" si="166"/>
        <v>2024/06/30</v>
      </c>
      <c r="BN353" s="4" t="str">
        <f t="shared" si="167"/>
        <v>2024/06/30</v>
      </c>
      <c r="BO353" s="15" t="str">
        <f t="shared" si="154"/>
        <v>2023/01/10</v>
      </c>
      <c r="BP353" s="15" t="str">
        <f t="shared" si="155"/>
        <v>2023/01/10</v>
      </c>
      <c r="BQ353" s="15" t="str">
        <f t="shared" si="156"/>
        <v>2024/06/30</v>
      </c>
      <c r="BR353" s="15" t="str">
        <f t="shared" si="168"/>
        <v>2024/06/30</v>
      </c>
      <c r="BS353" s="15" t="str">
        <f t="shared" si="169"/>
        <v>OK</v>
      </c>
      <c r="BT353" s="15" t="str">
        <f t="shared" si="170"/>
        <v>OK</v>
      </c>
      <c r="BU353" s="15" t="str">
        <f t="shared" si="171"/>
        <v>OK</v>
      </c>
      <c r="BV353" s="15" t="str">
        <f t="shared" si="172"/>
        <v>OK</v>
      </c>
      <c r="BW353" s="16">
        <f t="shared" si="157"/>
        <v>0</v>
      </c>
      <c r="BX353" s="16">
        <f t="shared" si="158"/>
        <v>537</v>
      </c>
      <c r="BY353">
        <f t="shared" si="173"/>
        <v>0</v>
      </c>
      <c r="BZ353" t="str">
        <f t="shared" si="174"/>
        <v>OK</v>
      </c>
      <c r="CA353" t="str">
        <f t="shared" si="175"/>
        <v>OK</v>
      </c>
      <c r="CB353" t="str">
        <f t="shared" si="176"/>
        <v>OK</v>
      </c>
      <c r="CC353" t="str">
        <f t="shared" si="177"/>
        <v>OK</v>
      </c>
      <c r="CD353" s="43" t="s">
        <v>904</v>
      </c>
      <c r="CE353" s="44" t="s">
        <v>904</v>
      </c>
      <c r="CF353" s="44" t="s">
        <v>629</v>
      </c>
      <c r="CH353" s="8">
        <f t="shared" si="178"/>
        <v>-184</v>
      </c>
      <c r="CI353" s="8">
        <f t="shared" si="151"/>
        <v>45473</v>
      </c>
      <c r="CJ353">
        <f t="shared" si="159"/>
        <v>0</v>
      </c>
    </row>
    <row r="354" spans="1:88" ht="15.75" thickBot="1" x14ac:dyDescent="0.3">
      <c r="A354" s="1">
        <v>344</v>
      </c>
      <c r="B354" t="s">
        <v>2006</v>
      </c>
      <c r="C354" s="3" t="s">
        <v>58</v>
      </c>
      <c r="D354" s="3" t="s">
        <v>56</v>
      </c>
      <c r="E354" s="3" t="s">
        <v>396</v>
      </c>
      <c r="F354" s="3" t="s">
        <v>896</v>
      </c>
      <c r="G354" s="3" t="s">
        <v>1419</v>
      </c>
      <c r="H354" s="3" t="s">
        <v>140</v>
      </c>
      <c r="I354" s="3">
        <v>2740000</v>
      </c>
      <c r="J354" s="3" t="s">
        <v>269</v>
      </c>
      <c r="K354" s="3" t="s">
        <v>903</v>
      </c>
      <c r="L354" s="3" t="s">
        <v>280</v>
      </c>
      <c r="M354" s="4" t="s">
        <v>904</v>
      </c>
      <c r="N354" s="3" t="s">
        <v>61</v>
      </c>
      <c r="O354" s="3" t="s">
        <v>72</v>
      </c>
      <c r="P354" s="3">
        <v>80437105</v>
      </c>
      <c r="Q354" s="3"/>
      <c r="R354" s="3" t="s">
        <v>56</v>
      </c>
      <c r="S354" s="3" t="s">
        <v>56</v>
      </c>
      <c r="T354" s="3" t="s">
        <v>1420</v>
      </c>
      <c r="U354" s="3">
        <v>2740000</v>
      </c>
      <c r="V354" s="3" t="s">
        <v>242</v>
      </c>
      <c r="W354" s="3" t="s">
        <v>68</v>
      </c>
      <c r="X354" s="3" t="s">
        <v>56</v>
      </c>
      <c r="Y354" s="3">
        <v>0</v>
      </c>
      <c r="Z354" s="3">
        <v>537</v>
      </c>
      <c r="AA354" s="3" t="s">
        <v>84</v>
      </c>
      <c r="AB354" s="3">
        <v>0</v>
      </c>
      <c r="AC354" s="3" t="s">
        <v>68</v>
      </c>
      <c r="AD354" s="3" t="s">
        <v>56</v>
      </c>
      <c r="AE354" s="3"/>
      <c r="AF354" s="3"/>
      <c r="AG354" s="4" t="s">
        <v>904</v>
      </c>
      <c r="AH354" s="3">
        <v>2740000</v>
      </c>
      <c r="AI354" s="3">
        <v>0</v>
      </c>
      <c r="AJ354" s="3" t="s">
        <v>77</v>
      </c>
      <c r="AK354" s="3" t="s">
        <v>61</v>
      </c>
      <c r="AL354" s="3" t="s">
        <v>72</v>
      </c>
      <c r="AM354" s="3">
        <v>51700138</v>
      </c>
      <c r="AN354" s="3"/>
      <c r="AO354" s="3" t="s">
        <v>56</v>
      </c>
      <c r="AP354" s="3" t="s">
        <v>56</v>
      </c>
      <c r="AQ354" s="3" t="s">
        <v>906</v>
      </c>
      <c r="AR354" s="4" t="s">
        <v>427</v>
      </c>
      <c r="AS354" s="4" t="s">
        <v>427</v>
      </c>
      <c r="AT354" s="3" t="s">
        <v>1421</v>
      </c>
      <c r="AU354" s="6" t="s">
        <v>901</v>
      </c>
      <c r="AV354" s="6" t="s">
        <v>3600</v>
      </c>
      <c r="AW354" s="3" t="str">
        <f t="shared" si="160"/>
        <v>2019000050067</v>
      </c>
      <c r="AX354" t="str">
        <f>VLOOKUP(AW354,'447 F23.8  PROYECTOS DE INVE...'!$F$10:$P$694,11,0)</f>
        <v>2021/09/13</v>
      </c>
      <c r="AY354" s="3"/>
      <c r="AZ354" s="3" t="str">
        <f t="shared" si="152"/>
        <v>2023/01/10</v>
      </c>
      <c r="BA354" s="18" t="str">
        <f>VLOOKUP(AW354,'447 F23.8  PROYECTOS DE INVE...'!$JE$10:$JE$68,1,FALSE)</f>
        <v>2019000050067</v>
      </c>
      <c r="BB354" s="3" t="str">
        <f t="shared" si="161"/>
        <v>4 LIQUIDADO</v>
      </c>
      <c r="BC354" s="40" t="str">
        <f>VLOOKUP(BA354,'447 F23.8  PROYECTOS DE INVE...'!$F$10:$R$770,13,0)</f>
        <v>1 APROBADO</v>
      </c>
      <c r="BD354" s="40" t="str">
        <f t="shared" si="162"/>
        <v>4 LIQUIDADO1 APROBADO</v>
      </c>
      <c r="BG354" t="str">
        <f>IFERROR(VLOOKUP('448 F23.9  CONTRATOS REALIZA...'!BD354,Hoja1!$F$2:$G$7,2,0),"ERROR")</f>
        <v>ERROR</v>
      </c>
      <c r="BH354" s="3" t="str">
        <f t="shared" si="163"/>
        <v>40 ASIGNACIÓN PARA LA INVERSIÓN REGIONAL - DEPARTAMENTOS ART. 209 DE LA LEY 2056 DE 2020</v>
      </c>
      <c r="BI354" t="str">
        <f>VLOOKUP(F354,'447 F23.8  PROYECTOS DE INVE...'!$F$10:$U$68,16,0)</f>
        <v>40 ASIGNACIÓN PARA LA INVERSIÓN REGIONAL - DEPARTAMENTOS ART. 209 DE LA LEY 2056 DE 2020</v>
      </c>
      <c r="BJ354" t="b">
        <f t="shared" si="153"/>
        <v>1</v>
      </c>
      <c r="BK354" s="4" t="str">
        <f t="shared" si="164"/>
        <v>2023/01/10</v>
      </c>
      <c r="BL354" s="4" t="str">
        <f t="shared" si="165"/>
        <v>2023/01/10</v>
      </c>
      <c r="BM354" s="4" t="str">
        <f t="shared" si="166"/>
        <v>2024/06/30</v>
      </c>
      <c r="BN354" s="4" t="str">
        <f t="shared" si="167"/>
        <v>2024/06/30</v>
      </c>
      <c r="BO354" s="15" t="str">
        <f t="shared" si="154"/>
        <v>2023/01/10</v>
      </c>
      <c r="BP354" s="15" t="str">
        <f t="shared" si="155"/>
        <v>2023/01/10</v>
      </c>
      <c r="BQ354" s="15" t="str">
        <f t="shared" si="156"/>
        <v>2024/06/30</v>
      </c>
      <c r="BR354" s="15" t="str">
        <f t="shared" si="168"/>
        <v>2024/06/30</v>
      </c>
      <c r="BS354" s="15" t="str">
        <f t="shared" si="169"/>
        <v>OK</v>
      </c>
      <c r="BT354" s="15" t="str">
        <f t="shared" si="170"/>
        <v>OK</v>
      </c>
      <c r="BU354" s="15" t="str">
        <f t="shared" si="171"/>
        <v>OK</v>
      </c>
      <c r="BV354" s="15" t="str">
        <f t="shared" si="172"/>
        <v>OK</v>
      </c>
      <c r="BW354" s="16">
        <f t="shared" si="157"/>
        <v>0</v>
      </c>
      <c r="BX354" s="16">
        <f t="shared" si="158"/>
        <v>537</v>
      </c>
      <c r="BY354">
        <f t="shared" si="173"/>
        <v>0</v>
      </c>
      <c r="BZ354" t="str">
        <f t="shared" si="174"/>
        <v>OK</v>
      </c>
      <c r="CA354" t="str">
        <f t="shared" si="175"/>
        <v>OK</v>
      </c>
      <c r="CB354" t="str">
        <f t="shared" si="176"/>
        <v>OK</v>
      </c>
      <c r="CC354" t="str">
        <f t="shared" si="177"/>
        <v>OK</v>
      </c>
      <c r="CD354" s="43" t="s">
        <v>904</v>
      </c>
      <c r="CE354" s="44" t="s">
        <v>904</v>
      </c>
      <c r="CF354" s="44" t="s">
        <v>427</v>
      </c>
      <c r="CH354" s="8">
        <f t="shared" si="178"/>
        <v>0</v>
      </c>
      <c r="CI354" s="8">
        <f t="shared" si="151"/>
        <v>45473</v>
      </c>
      <c r="CJ354">
        <f t="shared" si="159"/>
        <v>0</v>
      </c>
    </row>
    <row r="355" spans="1:88" ht="15.75" thickBot="1" x14ac:dyDescent="0.3">
      <c r="A355" s="1">
        <v>345</v>
      </c>
      <c r="B355" t="s">
        <v>2007</v>
      </c>
      <c r="C355" s="3" t="s">
        <v>58</v>
      </c>
      <c r="D355" s="3" t="s">
        <v>56</v>
      </c>
      <c r="E355" s="3" t="s">
        <v>396</v>
      </c>
      <c r="F355" s="3" t="s">
        <v>896</v>
      </c>
      <c r="G355" s="3" t="s">
        <v>1422</v>
      </c>
      <c r="H355" s="3" t="s">
        <v>140</v>
      </c>
      <c r="I355" s="3">
        <v>8237226</v>
      </c>
      <c r="J355" s="3" t="s">
        <v>269</v>
      </c>
      <c r="K355" s="3" t="s">
        <v>903</v>
      </c>
      <c r="L355" s="3" t="s">
        <v>280</v>
      </c>
      <c r="M355" s="4" t="s">
        <v>904</v>
      </c>
      <c r="N355" s="3" t="s">
        <v>61</v>
      </c>
      <c r="O355" s="3" t="s">
        <v>72</v>
      </c>
      <c r="P355" s="3">
        <v>79827959</v>
      </c>
      <c r="Q355" s="3"/>
      <c r="R355" s="3" t="s">
        <v>56</v>
      </c>
      <c r="S355" s="3" t="s">
        <v>56</v>
      </c>
      <c r="T355" s="3" t="s">
        <v>1423</v>
      </c>
      <c r="U355" s="3">
        <v>8237226</v>
      </c>
      <c r="V355" s="3" t="s">
        <v>242</v>
      </c>
      <c r="W355" s="3" t="s">
        <v>68</v>
      </c>
      <c r="X355" s="3" t="s">
        <v>56</v>
      </c>
      <c r="Y355" s="3">
        <v>0</v>
      </c>
      <c r="Z355" s="3">
        <v>537</v>
      </c>
      <c r="AA355" s="3" t="s">
        <v>84</v>
      </c>
      <c r="AB355" s="3">
        <v>0</v>
      </c>
      <c r="AC355" s="3" t="s">
        <v>68</v>
      </c>
      <c r="AD355" s="3" t="s">
        <v>56</v>
      </c>
      <c r="AE355" s="3"/>
      <c r="AF355" s="3"/>
      <c r="AG355" s="4" t="s">
        <v>904</v>
      </c>
      <c r="AH355" s="3">
        <v>8237226</v>
      </c>
      <c r="AI355" s="3">
        <v>0</v>
      </c>
      <c r="AJ355" s="3" t="s">
        <v>77</v>
      </c>
      <c r="AK355" s="3" t="s">
        <v>61</v>
      </c>
      <c r="AL355" s="3" t="s">
        <v>72</v>
      </c>
      <c r="AM355" s="3">
        <v>51700138</v>
      </c>
      <c r="AN355" s="3"/>
      <c r="AO355" s="3" t="s">
        <v>56</v>
      </c>
      <c r="AP355" s="3" t="s">
        <v>56</v>
      </c>
      <c r="AQ355" s="3" t="s">
        <v>906</v>
      </c>
      <c r="AR355" s="4" t="s">
        <v>427</v>
      </c>
      <c r="AS355" s="4" t="s">
        <v>427</v>
      </c>
      <c r="AT355" s="3" t="s">
        <v>1258</v>
      </c>
      <c r="AU355" s="6" t="s">
        <v>901</v>
      </c>
      <c r="AV355" s="6" t="s">
        <v>3600</v>
      </c>
      <c r="AW355" s="3" t="str">
        <f t="shared" si="160"/>
        <v>2019000050067</v>
      </c>
      <c r="AX355" t="str">
        <f>VLOOKUP(AW355,'447 F23.8  PROYECTOS DE INVE...'!$F$10:$P$694,11,0)</f>
        <v>2021/09/13</v>
      </c>
      <c r="AY355" s="3"/>
      <c r="AZ355" s="3" t="str">
        <f t="shared" si="152"/>
        <v>2023/01/10</v>
      </c>
      <c r="BA355" s="18" t="str">
        <f>VLOOKUP(AW355,'447 F23.8  PROYECTOS DE INVE...'!$JE$10:$JE$68,1,FALSE)</f>
        <v>2019000050067</v>
      </c>
      <c r="BB355" s="3" t="str">
        <f t="shared" si="161"/>
        <v>4 LIQUIDADO</v>
      </c>
      <c r="BC355" s="40" t="str">
        <f>VLOOKUP(BA355,'447 F23.8  PROYECTOS DE INVE...'!$F$10:$R$770,13,0)</f>
        <v>1 APROBADO</v>
      </c>
      <c r="BD355" s="40" t="str">
        <f t="shared" si="162"/>
        <v>4 LIQUIDADO1 APROBADO</v>
      </c>
      <c r="BG355" t="str">
        <f>IFERROR(VLOOKUP('448 F23.9  CONTRATOS REALIZA...'!BD355,Hoja1!$F$2:$G$7,2,0),"ERROR")</f>
        <v>ERROR</v>
      </c>
      <c r="BH355" s="3" t="str">
        <f t="shared" si="163"/>
        <v>40 ASIGNACIÓN PARA LA INVERSIÓN REGIONAL - DEPARTAMENTOS ART. 209 DE LA LEY 2056 DE 2020</v>
      </c>
      <c r="BI355" t="str">
        <f>VLOOKUP(F355,'447 F23.8  PROYECTOS DE INVE...'!$F$10:$U$68,16,0)</f>
        <v>40 ASIGNACIÓN PARA LA INVERSIÓN REGIONAL - DEPARTAMENTOS ART. 209 DE LA LEY 2056 DE 2020</v>
      </c>
      <c r="BJ355" t="b">
        <f t="shared" si="153"/>
        <v>1</v>
      </c>
      <c r="BK355" s="4" t="str">
        <f t="shared" si="164"/>
        <v>2023/01/10</v>
      </c>
      <c r="BL355" s="4" t="str">
        <f t="shared" si="165"/>
        <v>2023/01/10</v>
      </c>
      <c r="BM355" s="4" t="str">
        <f t="shared" si="166"/>
        <v>2024/06/30</v>
      </c>
      <c r="BN355" s="4" t="str">
        <f t="shared" si="167"/>
        <v>2024/06/30</v>
      </c>
      <c r="BO355" s="15" t="str">
        <f t="shared" si="154"/>
        <v>2023/01/10</v>
      </c>
      <c r="BP355" s="15" t="str">
        <f t="shared" si="155"/>
        <v>2023/01/10</v>
      </c>
      <c r="BQ355" s="15" t="str">
        <f t="shared" si="156"/>
        <v>2024/06/30</v>
      </c>
      <c r="BR355" s="15" t="str">
        <f t="shared" si="168"/>
        <v>2024/06/30</v>
      </c>
      <c r="BS355" s="15" t="str">
        <f t="shared" si="169"/>
        <v>OK</v>
      </c>
      <c r="BT355" s="15" t="str">
        <f t="shared" si="170"/>
        <v>OK</v>
      </c>
      <c r="BU355" s="15" t="str">
        <f t="shared" si="171"/>
        <v>OK</v>
      </c>
      <c r="BV355" s="15" t="str">
        <f t="shared" si="172"/>
        <v>OK</v>
      </c>
      <c r="BW355" s="16">
        <f t="shared" si="157"/>
        <v>0</v>
      </c>
      <c r="BX355" s="16">
        <f t="shared" si="158"/>
        <v>537</v>
      </c>
      <c r="BY355">
        <f t="shared" si="173"/>
        <v>0</v>
      </c>
      <c r="BZ355" t="str">
        <f t="shared" si="174"/>
        <v>OK</v>
      </c>
      <c r="CA355" t="str">
        <f t="shared" si="175"/>
        <v>OK</v>
      </c>
      <c r="CB355" t="str">
        <f t="shared" si="176"/>
        <v>OK</v>
      </c>
      <c r="CC355" t="str">
        <f t="shared" si="177"/>
        <v>OK</v>
      </c>
      <c r="CD355" s="43" t="s">
        <v>904</v>
      </c>
      <c r="CE355" s="44" t="s">
        <v>904</v>
      </c>
      <c r="CF355" s="44" t="s">
        <v>427</v>
      </c>
      <c r="CH355" s="8">
        <f t="shared" si="178"/>
        <v>0</v>
      </c>
      <c r="CI355" s="8">
        <f t="shared" si="151"/>
        <v>45473</v>
      </c>
      <c r="CJ355">
        <f t="shared" si="159"/>
        <v>0</v>
      </c>
    </row>
    <row r="356" spans="1:88" ht="15.75" thickBot="1" x14ac:dyDescent="0.3">
      <c r="A356" s="1">
        <v>346</v>
      </c>
      <c r="B356" t="s">
        <v>2008</v>
      </c>
      <c r="C356" s="3" t="s">
        <v>58</v>
      </c>
      <c r="D356" s="3" t="s">
        <v>56</v>
      </c>
      <c r="E356" s="3" t="s">
        <v>396</v>
      </c>
      <c r="F356" s="3" t="s">
        <v>896</v>
      </c>
      <c r="G356" s="3" t="s">
        <v>1424</v>
      </c>
      <c r="H356" s="3" t="s">
        <v>140</v>
      </c>
      <c r="I356" s="3">
        <v>300255885</v>
      </c>
      <c r="J356" s="3" t="s">
        <v>269</v>
      </c>
      <c r="K356" s="3" t="s">
        <v>903</v>
      </c>
      <c r="L356" s="3" t="s">
        <v>280</v>
      </c>
      <c r="M356" s="4" t="s">
        <v>904</v>
      </c>
      <c r="N356" s="3" t="s">
        <v>61</v>
      </c>
      <c r="O356" s="3" t="s">
        <v>72</v>
      </c>
      <c r="P356" s="3">
        <v>51864307</v>
      </c>
      <c r="Q356" s="3"/>
      <c r="R356" s="3" t="s">
        <v>56</v>
      </c>
      <c r="S356" s="3" t="s">
        <v>56</v>
      </c>
      <c r="T356" s="3" t="s">
        <v>1425</v>
      </c>
      <c r="U356" s="3">
        <v>300255885</v>
      </c>
      <c r="V356" s="3" t="s">
        <v>242</v>
      </c>
      <c r="W356" s="3" t="s">
        <v>68</v>
      </c>
      <c r="X356" s="3" t="s">
        <v>56</v>
      </c>
      <c r="Y356" s="3">
        <v>0</v>
      </c>
      <c r="Z356" s="3">
        <v>720</v>
      </c>
      <c r="AA356" s="3" t="s">
        <v>84</v>
      </c>
      <c r="AB356" s="3">
        <v>0</v>
      </c>
      <c r="AC356" s="3" t="s">
        <v>68</v>
      </c>
      <c r="AD356" s="3" t="s">
        <v>56</v>
      </c>
      <c r="AE356" s="3"/>
      <c r="AF356" s="3"/>
      <c r="AG356" s="4" t="s">
        <v>904</v>
      </c>
      <c r="AH356" s="3">
        <v>300255885</v>
      </c>
      <c r="AI356" s="3">
        <v>0</v>
      </c>
      <c r="AJ356" s="3" t="s">
        <v>77</v>
      </c>
      <c r="AK356" s="3" t="s">
        <v>61</v>
      </c>
      <c r="AL356" s="3" t="s">
        <v>72</v>
      </c>
      <c r="AM356" s="3">
        <v>51700138</v>
      </c>
      <c r="AN356" s="3"/>
      <c r="AO356" s="3" t="s">
        <v>56</v>
      </c>
      <c r="AP356" s="3" t="s">
        <v>56</v>
      </c>
      <c r="AQ356" s="3" t="s">
        <v>906</v>
      </c>
      <c r="AR356" s="4" t="s">
        <v>427</v>
      </c>
      <c r="AS356" s="4" t="s">
        <v>427</v>
      </c>
      <c r="AT356" s="3" t="s">
        <v>1426</v>
      </c>
      <c r="AU356" s="6" t="s">
        <v>901</v>
      </c>
      <c r="AV356" s="6" t="s">
        <v>3600</v>
      </c>
      <c r="AW356" s="3" t="str">
        <f t="shared" si="160"/>
        <v>2019000050067</v>
      </c>
      <c r="AX356" t="str">
        <f>VLOOKUP(AW356,'447 F23.8  PROYECTOS DE INVE...'!$F$10:$P$694,11,0)</f>
        <v>2021/09/13</v>
      </c>
      <c r="AY356" s="3"/>
      <c r="AZ356" s="3" t="str">
        <f t="shared" si="152"/>
        <v>2023/01/10</v>
      </c>
      <c r="BA356" s="18" t="str">
        <f>VLOOKUP(AW356,'447 F23.8  PROYECTOS DE INVE...'!$JE$10:$JE$68,1,FALSE)</f>
        <v>2019000050067</v>
      </c>
      <c r="BB356" s="3" t="str">
        <f t="shared" si="161"/>
        <v>4 LIQUIDADO</v>
      </c>
      <c r="BC356" s="40" t="str">
        <f>VLOOKUP(BA356,'447 F23.8  PROYECTOS DE INVE...'!$F$10:$R$770,13,0)</f>
        <v>1 APROBADO</v>
      </c>
      <c r="BD356" s="40" t="str">
        <f t="shared" si="162"/>
        <v>4 LIQUIDADO1 APROBADO</v>
      </c>
      <c r="BG356" t="str">
        <f>IFERROR(VLOOKUP('448 F23.9  CONTRATOS REALIZA...'!BD356,Hoja1!$F$2:$G$7,2,0),"ERROR")</f>
        <v>ERROR</v>
      </c>
      <c r="BH356" s="3" t="str">
        <f t="shared" si="163"/>
        <v>40 ASIGNACIÓN PARA LA INVERSIÓN REGIONAL - DEPARTAMENTOS ART. 209 DE LA LEY 2056 DE 2020</v>
      </c>
      <c r="BI356" t="str">
        <f>VLOOKUP(F356,'447 F23.8  PROYECTOS DE INVE...'!$F$10:$U$68,16,0)</f>
        <v>40 ASIGNACIÓN PARA LA INVERSIÓN REGIONAL - DEPARTAMENTOS ART. 209 DE LA LEY 2056 DE 2020</v>
      </c>
      <c r="BJ356" t="b">
        <f t="shared" si="153"/>
        <v>1</v>
      </c>
      <c r="BK356" s="4" t="str">
        <f t="shared" si="164"/>
        <v>2023/01/10</v>
      </c>
      <c r="BL356" s="4" t="str">
        <f t="shared" si="165"/>
        <v>2023/01/10</v>
      </c>
      <c r="BM356" s="4" t="str">
        <f t="shared" si="166"/>
        <v>2024/06/30</v>
      </c>
      <c r="BN356" s="4" t="str">
        <f t="shared" si="167"/>
        <v>2024/06/30</v>
      </c>
      <c r="BO356" s="15" t="str">
        <f t="shared" si="154"/>
        <v>2023/01/10</v>
      </c>
      <c r="BP356" s="15" t="str">
        <f t="shared" si="155"/>
        <v>2023/01/10</v>
      </c>
      <c r="BQ356" s="15" t="str">
        <f t="shared" si="156"/>
        <v>2024/06/30</v>
      </c>
      <c r="BR356" s="15" t="str">
        <f t="shared" si="168"/>
        <v>2024/06/30</v>
      </c>
      <c r="BS356" s="15" t="str">
        <f t="shared" si="169"/>
        <v>OK</v>
      </c>
      <c r="BT356" s="15" t="str">
        <f t="shared" si="170"/>
        <v>OK</v>
      </c>
      <c r="BU356" s="15" t="str">
        <f t="shared" si="171"/>
        <v>OK</v>
      </c>
      <c r="BV356" s="15" t="str">
        <f t="shared" si="172"/>
        <v>OK</v>
      </c>
      <c r="BW356" s="16">
        <f t="shared" si="157"/>
        <v>0</v>
      </c>
      <c r="BX356" s="16">
        <f t="shared" si="158"/>
        <v>537</v>
      </c>
      <c r="BY356">
        <f t="shared" si="173"/>
        <v>0</v>
      </c>
      <c r="BZ356" t="str">
        <f t="shared" si="174"/>
        <v>OK</v>
      </c>
      <c r="CA356" t="str">
        <f t="shared" si="175"/>
        <v>OK</v>
      </c>
      <c r="CB356" t="str">
        <f t="shared" si="176"/>
        <v>OK</v>
      </c>
      <c r="CC356" t="str">
        <f t="shared" si="177"/>
        <v>OK</v>
      </c>
      <c r="CD356" s="43" t="s">
        <v>391</v>
      </c>
      <c r="CE356" s="44" t="s">
        <v>391</v>
      </c>
      <c r="CF356" s="44" t="s">
        <v>400</v>
      </c>
      <c r="CH356" s="8">
        <f t="shared" si="178"/>
        <v>-31</v>
      </c>
      <c r="CI356" s="8">
        <f t="shared" si="151"/>
        <v>45473</v>
      </c>
      <c r="CJ356">
        <f t="shared" si="159"/>
        <v>0</v>
      </c>
    </row>
    <row r="357" spans="1:88" ht="15.75" thickBot="1" x14ac:dyDescent="0.3">
      <c r="A357" s="1">
        <v>347</v>
      </c>
      <c r="B357" t="s">
        <v>2009</v>
      </c>
      <c r="C357" s="3" t="s">
        <v>58</v>
      </c>
      <c r="D357" s="3" t="s">
        <v>56</v>
      </c>
      <c r="E357" s="3" t="s">
        <v>396</v>
      </c>
      <c r="F357" s="3" t="s">
        <v>896</v>
      </c>
      <c r="G357" s="3" t="s">
        <v>1424</v>
      </c>
      <c r="H357" s="3" t="s">
        <v>140</v>
      </c>
      <c r="I357" s="3">
        <v>300255885</v>
      </c>
      <c r="J357" s="3" t="s">
        <v>269</v>
      </c>
      <c r="K357" s="3" t="s">
        <v>903</v>
      </c>
      <c r="L357" s="3" t="s">
        <v>280</v>
      </c>
      <c r="M357" s="4" t="s">
        <v>904</v>
      </c>
      <c r="N357" s="3" t="s">
        <v>61</v>
      </c>
      <c r="O357" s="3" t="s">
        <v>72</v>
      </c>
      <c r="P357" s="3">
        <v>79454285</v>
      </c>
      <c r="Q357" s="3"/>
      <c r="R357" s="3" t="s">
        <v>56</v>
      </c>
      <c r="S357" s="3" t="s">
        <v>56</v>
      </c>
      <c r="T357" s="3" t="s">
        <v>1427</v>
      </c>
      <c r="U357" s="3">
        <v>300255885</v>
      </c>
      <c r="V357" s="3" t="s">
        <v>242</v>
      </c>
      <c r="W357" s="3" t="s">
        <v>68</v>
      </c>
      <c r="X357" s="3" t="s">
        <v>56</v>
      </c>
      <c r="Y357" s="3">
        <v>0</v>
      </c>
      <c r="Z357" s="3">
        <v>720</v>
      </c>
      <c r="AA357" s="3" t="s">
        <v>84</v>
      </c>
      <c r="AB357" s="3">
        <v>0</v>
      </c>
      <c r="AC357" s="3" t="s">
        <v>68</v>
      </c>
      <c r="AD357" s="3" t="s">
        <v>56</v>
      </c>
      <c r="AE357" s="3"/>
      <c r="AF357" s="3"/>
      <c r="AG357" s="4" t="s">
        <v>904</v>
      </c>
      <c r="AH357" s="3">
        <v>300255885</v>
      </c>
      <c r="AI357" s="3">
        <v>0</v>
      </c>
      <c r="AJ357" s="3" t="s">
        <v>77</v>
      </c>
      <c r="AK357" s="3" t="s">
        <v>61</v>
      </c>
      <c r="AL357" s="3" t="s">
        <v>72</v>
      </c>
      <c r="AM357" s="3">
        <v>51700138</v>
      </c>
      <c r="AN357" s="3"/>
      <c r="AO357" s="3" t="s">
        <v>56</v>
      </c>
      <c r="AP357" s="3" t="s">
        <v>56</v>
      </c>
      <c r="AQ357" s="3" t="s">
        <v>906</v>
      </c>
      <c r="AR357" s="4" t="s">
        <v>427</v>
      </c>
      <c r="AS357" s="4" t="s">
        <v>427</v>
      </c>
      <c r="AT357" s="3" t="s">
        <v>1426</v>
      </c>
      <c r="AU357" s="6" t="s">
        <v>901</v>
      </c>
      <c r="AV357" s="6" t="s">
        <v>3600</v>
      </c>
      <c r="AW357" s="3" t="str">
        <f t="shared" si="160"/>
        <v>2019000050067</v>
      </c>
      <c r="AX357" t="str">
        <f>VLOOKUP(AW357,'447 F23.8  PROYECTOS DE INVE...'!$F$10:$P$694,11,0)</f>
        <v>2021/09/13</v>
      </c>
      <c r="AY357" s="3"/>
      <c r="AZ357" s="3" t="str">
        <f t="shared" si="152"/>
        <v>2023/01/10</v>
      </c>
      <c r="BA357" s="18" t="str">
        <f>VLOOKUP(AW357,'447 F23.8  PROYECTOS DE INVE...'!$JE$10:$JE$68,1,FALSE)</f>
        <v>2019000050067</v>
      </c>
      <c r="BB357" s="3" t="str">
        <f t="shared" si="161"/>
        <v>4 LIQUIDADO</v>
      </c>
      <c r="BC357" s="40" t="str">
        <f>VLOOKUP(BA357,'447 F23.8  PROYECTOS DE INVE...'!$F$10:$R$770,13,0)</f>
        <v>1 APROBADO</v>
      </c>
      <c r="BD357" s="40" t="str">
        <f t="shared" si="162"/>
        <v>4 LIQUIDADO1 APROBADO</v>
      </c>
      <c r="BG357" t="str">
        <f>IFERROR(VLOOKUP('448 F23.9  CONTRATOS REALIZA...'!BD357,Hoja1!$F$2:$G$7,2,0),"ERROR")</f>
        <v>ERROR</v>
      </c>
      <c r="BH357" s="3" t="str">
        <f t="shared" si="163"/>
        <v>40 ASIGNACIÓN PARA LA INVERSIÓN REGIONAL - DEPARTAMENTOS ART. 209 DE LA LEY 2056 DE 2020</v>
      </c>
      <c r="BI357" t="str">
        <f>VLOOKUP(F357,'447 F23.8  PROYECTOS DE INVE...'!$F$10:$U$68,16,0)</f>
        <v>40 ASIGNACIÓN PARA LA INVERSIÓN REGIONAL - DEPARTAMENTOS ART. 209 DE LA LEY 2056 DE 2020</v>
      </c>
      <c r="BJ357" t="b">
        <f t="shared" si="153"/>
        <v>1</v>
      </c>
      <c r="BK357" s="4" t="str">
        <f t="shared" si="164"/>
        <v>2023/01/10</v>
      </c>
      <c r="BL357" s="4" t="str">
        <f t="shared" si="165"/>
        <v>2023/01/10</v>
      </c>
      <c r="BM357" s="4" t="str">
        <f t="shared" si="166"/>
        <v>2024/06/30</v>
      </c>
      <c r="BN357" s="4" t="str">
        <f t="shared" si="167"/>
        <v>2024/06/30</v>
      </c>
      <c r="BO357" s="15" t="str">
        <f t="shared" si="154"/>
        <v>2023/01/10</v>
      </c>
      <c r="BP357" s="15" t="str">
        <f t="shared" si="155"/>
        <v>2023/01/10</v>
      </c>
      <c r="BQ357" s="15" t="str">
        <f t="shared" si="156"/>
        <v>2024/06/30</v>
      </c>
      <c r="BR357" s="15" t="str">
        <f t="shared" si="168"/>
        <v>2024/06/30</v>
      </c>
      <c r="BS357" s="15" t="str">
        <f t="shared" si="169"/>
        <v>OK</v>
      </c>
      <c r="BT357" s="15" t="str">
        <f t="shared" si="170"/>
        <v>OK</v>
      </c>
      <c r="BU357" s="15" t="str">
        <f t="shared" si="171"/>
        <v>OK</v>
      </c>
      <c r="BV357" s="15" t="str">
        <f t="shared" si="172"/>
        <v>OK</v>
      </c>
      <c r="BW357" s="16">
        <f t="shared" si="157"/>
        <v>0</v>
      </c>
      <c r="BX357" s="16">
        <f t="shared" si="158"/>
        <v>537</v>
      </c>
      <c r="BY357">
        <f t="shared" si="173"/>
        <v>0</v>
      </c>
      <c r="BZ357" t="str">
        <f t="shared" si="174"/>
        <v>OK</v>
      </c>
      <c r="CA357" t="str">
        <f t="shared" si="175"/>
        <v>OK</v>
      </c>
      <c r="CB357" t="str">
        <f t="shared" si="176"/>
        <v>OK</v>
      </c>
      <c r="CC357" t="str">
        <f t="shared" si="177"/>
        <v>OK</v>
      </c>
      <c r="CD357" s="43" t="s">
        <v>904</v>
      </c>
      <c r="CE357" s="44" t="s">
        <v>904</v>
      </c>
      <c r="CF357" s="44" t="s">
        <v>427</v>
      </c>
      <c r="CH357" s="8">
        <f t="shared" si="178"/>
        <v>0</v>
      </c>
      <c r="CI357" s="8">
        <f t="shared" si="151"/>
        <v>45473</v>
      </c>
      <c r="CJ357">
        <f t="shared" si="159"/>
        <v>0</v>
      </c>
    </row>
    <row r="358" spans="1:88" ht="15.75" thickBot="1" x14ac:dyDescent="0.3">
      <c r="A358" s="1">
        <v>348</v>
      </c>
      <c r="B358" t="s">
        <v>2010</v>
      </c>
      <c r="C358" s="3" t="s">
        <v>58</v>
      </c>
      <c r="D358" s="3" t="s">
        <v>56</v>
      </c>
      <c r="E358" s="3" t="s">
        <v>396</v>
      </c>
      <c r="F358" s="3" t="s">
        <v>896</v>
      </c>
      <c r="G358" s="3" t="s">
        <v>1424</v>
      </c>
      <c r="H358" s="3" t="s">
        <v>140</v>
      </c>
      <c r="I358" s="3">
        <v>300255885</v>
      </c>
      <c r="J358" s="3" t="s">
        <v>269</v>
      </c>
      <c r="K358" s="3" t="s">
        <v>903</v>
      </c>
      <c r="L358" s="3" t="s">
        <v>280</v>
      </c>
      <c r="M358" s="4" t="s">
        <v>904</v>
      </c>
      <c r="N358" s="3" t="s">
        <v>61</v>
      </c>
      <c r="O358" s="3" t="s">
        <v>72</v>
      </c>
      <c r="P358" s="3">
        <v>79597945</v>
      </c>
      <c r="Q358" s="3"/>
      <c r="R358" s="3" t="s">
        <v>56</v>
      </c>
      <c r="S358" s="3" t="s">
        <v>56</v>
      </c>
      <c r="T358" s="3" t="s">
        <v>1428</v>
      </c>
      <c r="U358" s="3">
        <v>300255885</v>
      </c>
      <c r="V358" s="3" t="s">
        <v>242</v>
      </c>
      <c r="W358" s="3" t="s">
        <v>68</v>
      </c>
      <c r="X358" s="3" t="s">
        <v>56</v>
      </c>
      <c r="Y358" s="3">
        <v>0</v>
      </c>
      <c r="Z358" s="3">
        <v>720</v>
      </c>
      <c r="AA358" s="3" t="s">
        <v>84</v>
      </c>
      <c r="AB358" s="3">
        <v>0</v>
      </c>
      <c r="AC358" s="3" t="s">
        <v>68</v>
      </c>
      <c r="AD358" s="3" t="s">
        <v>56</v>
      </c>
      <c r="AE358" s="3"/>
      <c r="AF358" s="3"/>
      <c r="AG358" s="4" t="s">
        <v>904</v>
      </c>
      <c r="AH358" s="3">
        <v>300255885</v>
      </c>
      <c r="AI358" s="3">
        <v>0</v>
      </c>
      <c r="AJ358" s="3" t="s">
        <v>77</v>
      </c>
      <c r="AK358" s="3" t="s">
        <v>61</v>
      </c>
      <c r="AL358" s="3" t="s">
        <v>72</v>
      </c>
      <c r="AM358" s="3">
        <v>51700138</v>
      </c>
      <c r="AN358" s="3"/>
      <c r="AO358" s="3" t="s">
        <v>56</v>
      </c>
      <c r="AP358" s="3" t="s">
        <v>56</v>
      </c>
      <c r="AQ358" s="3" t="s">
        <v>906</v>
      </c>
      <c r="AR358" s="4" t="s">
        <v>427</v>
      </c>
      <c r="AS358" s="4" t="s">
        <v>427</v>
      </c>
      <c r="AT358" s="3" t="s">
        <v>1426</v>
      </c>
      <c r="AU358" s="6" t="s">
        <v>901</v>
      </c>
      <c r="AV358" s="6" t="s">
        <v>3600</v>
      </c>
      <c r="AW358" s="3" t="str">
        <f t="shared" si="160"/>
        <v>2019000050067</v>
      </c>
      <c r="AX358" t="str">
        <f>VLOOKUP(AW358,'447 F23.8  PROYECTOS DE INVE...'!$F$10:$P$694,11,0)</f>
        <v>2021/09/13</v>
      </c>
      <c r="AY358" s="3"/>
      <c r="AZ358" s="3" t="str">
        <f t="shared" si="152"/>
        <v>2023/01/10</v>
      </c>
      <c r="BA358" s="18" t="str">
        <f>VLOOKUP(AW358,'447 F23.8  PROYECTOS DE INVE...'!$JE$10:$JE$68,1,FALSE)</f>
        <v>2019000050067</v>
      </c>
      <c r="BB358" s="3" t="str">
        <f t="shared" si="161"/>
        <v>4 LIQUIDADO</v>
      </c>
      <c r="BC358" s="40" t="str">
        <f>VLOOKUP(BA358,'447 F23.8  PROYECTOS DE INVE...'!$F$10:$R$770,13,0)</f>
        <v>1 APROBADO</v>
      </c>
      <c r="BD358" s="40" t="str">
        <f t="shared" si="162"/>
        <v>4 LIQUIDADO1 APROBADO</v>
      </c>
      <c r="BG358" t="str">
        <f>IFERROR(VLOOKUP('448 F23.9  CONTRATOS REALIZA...'!BD358,Hoja1!$F$2:$G$7,2,0),"ERROR")</f>
        <v>ERROR</v>
      </c>
      <c r="BH358" s="3" t="str">
        <f t="shared" si="163"/>
        <v>40 ASIGNACIÓN PARA LA INVERSIÓN REGIONAL - DEPARTAMENTOS ART. 209 DE LA LEY 2056 DE 2020</v>
      </c>
      <c r="BI358" t="str">
        <f>VLOOKUP(F358,'447 F23.8  PROYECTOS DE INVE...'!$F$10:$U$68,16,0)</f>
        <v>40 ASIGNACIÓN PARA LA INVERSIÓN REGIONAL - DEPARTAMENTOS ART. 209 DE LA LEY 2056 DE 2020</v>
      </c>
      <c r="BJ358" t="b">
        <f t="shared" si="153"/>
        <v>1</v>
      </c>
      <c r="BK358" s="4" t="str">
        <f t="shared" si="164"/>
        <v>2023/01/10</v>
      </c>
      <c r="BL358" s="4" t="str">
        <f t="shared" si="165"/>
        <v>2023/01/10</v>
      </c>
      <c r="BM358" s="4" t="str">
        <f t="shared" si="166"/>
        <v>2024/06/30</v>
      </c>
      <c r="BN358" s="4" t="str">
        <f t="shared" si="167"/>
        <v>2024/06/30</v>
      </c>
      <c r="BO358" s="15" t="str">
        <f t="shared" si="154"/>
        <v>2023/01/10</v>
      </c>
      <c r="BP358" s="15" t="str">
        <f t="shared" si="155"/>
        <v>2023/01/10</v>
      </c>
      <c r="BQ358" s="15" t="str">
        <f t="shared" si="156"/>
        <v>2024/06/30</v>
      </c>
      <c r="BR358" s="15" t="str">
        <f t="shared" si="168"/>
        <v>2024/06/30</v>
      </c>
      <c r="BS358" s="15" t="str">
        <f t="shared" si="169"/>
        <v>OK</v>
      </c>
      <c r="BT358" s="15" t="str">
        <f t="shared" si="170"/>
        <v>OK</v>
      </c>
      <c r="BU358" s="15" t="str">
        <f t="shared" si="171"/>
        <v>OK</v>
      </c>
      <c r="BV358" s="15" t="str">
        <f t="shared" si="172"/>
        <v>OK</v>
      </c>
      <c r="BW358" s="16">
        <f t="shared" si="157"/>
        <v>0</v>
      </c>
      <c r="BX358" s="16">
        <f t="shared" si="158"/>
        <v>537</v>
      </c>
      <c r="BY358">
        <f t="shared" si="173"/>
        <v>0</v>
      </c>
      <c r="BZ358" t="str">
        <f t="shared" si="174"/>
        <v>OK</v>
      </c>
      <c r="CA358" t="str">
        <f t="shared" si="175"/>
        <v>OK</v>
      </c>
      <c r="CB358" t="str">
        <f t="shared" si="176"/>
        <v>OK</v>
      </c>
      <c r="CC358" t="str">
        <f t="shared" si="177"/>
        <v>OK</v>
      </c>
      <c r="CD358" s="43" t="s">
        <v>904</v>
      </c>
      <c r="CE358" s="44" t="s">
        <v>904</v>
      </c>
      <c r="CF358" s="44" t="s">
        <v>427</v>
      </c>
      <c r="CH358" s="8">
        <f t="shared" si="178"/>
        <v>0</v>
      </c>
      <c r="CI358" s="8">
        <f t="shared" si="151"/>
        <v>45473</v>
      </c>
      <c r="CJ358">
        <f t="shared" si="159"/>
        <v>0</v>
      </c>
    </row>
    <row r="359" spans="1:88" ht="15.75" thickBot="1" x14ac:dyDescent="0.3">
      <c r="A359" s="1">
        <v>349</v>
      </c>
      <c r="B359" t="s">
        <v>2011</v>
      </c>
      <c r="C359" s="3" t="s">
        <v>58</v>
      </c>
      <c r="D359" s="3" t="s">
        <v>56</v>
      </c>
      <c r="E359" s="3" t="s">
        <v>396</v>
      </c>
      <c r="F359" s="3" t="s">
        <v>896</v>
      </c>
      <c r="G359" s="3" t="s">
        <v>1424</v>
      </c>
      <c r="H359" s="3" t="s">
        <v>140</v>
      </c>
      <c r="I359" s="3">
        <v>300255885</v>
      </c>
      <c r="J359" s="3" t="s">
        <v>269</v>
      </c>
      <c r="K359" s="3" t="s">
        <v>903</v>
      </c>
      <c r="L359" s="3" t="s">
        <v>280</v>
      </c>
      <c r="M359" s="4" t="s">
        <v>904</v>
      </c>
      <c r="N359" s="3" t="s">
        <v>61</v>
      </c>
      <c r="O359" s="3" t="s">
        <v>72</v>
      </c>
      <c r="P359" s="3">
        <v>79600519</v>
      </c>
      <c r="Q359" s="3"/>
      <c r="R359" s="3" t="s">
        <v>56</v>
      </c>
      <c r="S359" s="3" t="s">
        <v>56</v>
      </c>
      <c r="T359" s="3" t="s">
        <v>1429</v>
      </c>
      <c r="U359" s="3">
        <v>300255885</v>
      </c>
      <c r="V359" s="3" t="s">
        <v>242</v>
      </c>
      <c r="W359" s="3" t="s">
        <v>68</v>
      </c>
      <c r="X359" s="3" t="s">
        <v>56</v>
      </c>
      <c r="Y359" s="3">
        <v>0</v>
      </c>
      <c r="Z359" s="3">
        <v>720</v>
      </c>
      <c r="AA359" s="3" t="s">
        <v>84</v>
      </c>
      <c r="AB359" s="3">
        <v>0</v>
      </c>
      <c r="AC359" s="3" t="s">
        <v>68</v>
      </c>
      <c r="AD359" s="3" t="s">
        <v>56</v>
      </c>
      <c r="AE359" s="3"/>
      <c r="AF359" s="3"/>
      <c r="AG359" s="4" t="s">
        <v>904</v>
      </c>
      <c r="AH359" s="3">
        <v>300255885</v>
      </c>
      <c r="AI359" s="3">
        <v>0</v>
      </c>
      <c r="AJ359" s="3" t="s">
        <v>77</v>
      </c>
      <c r="AK359" s="3" t="s">
        <v>61</v>
      </c>
      <c r="AL359" s="3" t="s">
        <v>72</v>
      </c>
      <c r="AM359" s="3">
        <v>51700138</v>
      </c>
      <c r="AN359" s="3"/>
      <c r="AO359" s="3" t="s">
        <v>56</v>
      </c>
      <c r="AP359" s="3" t="s">
        <v>56</v>
      </c>
      <c r="AQ359" s="3" t="s">
        <v>906</v>
      </c>
      <c r="AR359" s="4" t="s">
        <v>427</v>
      </c>
      <c r="AS359" s="4" t="s">
        <v>427</v>
      </c>
      <c r="AT359" s="3" t="s">
        <v>1426</v>
      </c>
      <c r="AU359" s="6" t="s">
        <v>901</v>
      </c>
      <c r="AV359" s="6" t="s">
        <v>3600</v>
      </c>
      <c r="AW359" s="3" t="str">
        <f t="shared" si="160"/>
        <v>2019000050067</v>
      </c>
      <c r="AX359" t="str">
        <f>VLOOKUP(AW359,'447 F23.8  PROYECTOS DE INVE...'!$F$10:$P$694,11,0)</f>
        <v>2021/09/13</v>
      </c>
      <c r="AY359" s="3"/>
      <c r="AZ359" s="3" t="str">
        <f t="shared" si="152"/>
        <v>2023/01/10</v>
      </c>
      <c r="BA359" s="18" t="str">
        <f>VLOOKUP(AW359,'447 F23.8  PROYECTOS DE INVE...'!$JE$10:$JE$68,1,FALSE)</f>
        <v>2019000050067</v>
      </c>
      <c r="BB359" s="3" t="str">
        <f t="shared" si="161"/>
        <v>4 LIQUIDADO</v>
      </c>
      <c r="BC359" s="40" t="str">
        <f>VLOOKUP(BA359,'447 F23.8  PROYECTOS DE INVE...'!$F$10:$R$770,13,0)</f>
        <v>1 APROBADO</v>
      </c>
      <c r="BD359" s="40" t="str">
        <f t="shared" si="162"/>
        <v>4 LIQUIDADO1 APROBADO</v>
      </c>
      <c r="BG359" t="str">
        <f>IFERROR(VLOOKUP('448 F23.9  CONTRATOS REALIZA...'!BD359,Hoja1!$F$2:$G$7,2,0),"ERROR")</f>
        <v>ERROR</v>
      </c>
      <c r="BH359" s="3" t="str">
        <f t="shared" si="163"/>
        <v>40 ASIGNACIÓN PARA LA INVERSIÓN REGIONAL - DEPARTAMENTOS ART. 209 DE LA LEY 2056 DE 2020</v>
      </c>
      <c r="BI359" t="str">
        <f>VLOOKUP(F359,'447 F23.8  PROYECTOS DE INVE...'!$F$10:$U$68,16,0)</f>
        <v>40 ASIGNACIÓN PARA LA INVERSIÓN REGIONAL - DEPARTAMENTOS ART. 209 DE LA LEY 2056 DE 2020</v>
      </c>
      <c r="BJ359" t="b">
        <f t="shared" si="153"/>
        <v>1</v>
      </c>
      <c r="BK359" s="4" t="str">
        <f t="shared" si="164"/>
        <v>2023/01/10</v>
      </c>
      <c r="BL359" s="4" t="str">
        <f t="shared" si="165"/>
        <v>2023/01/10</v>
      </c>
      <c r="BM359" s="4" t="str">
        <f t="shared" si="166"/>
        <v>2024/06/30</v>
      </c>
      <c r="BN359" s="4" t="str">
        <f t="shared" si="167"/>
        <v>2024/06/30</v>
      </c>
      <c r="BO359" s="15" t="str">
        <f t="shared" si="154"/>
        <v>2023/01/10</v>
      </c>
      <c r="BP359" s="15" t="str">
        <f t="shared" si="155"/>
        <v>2023/01/10</v>
      </c>
      <c r="BQ359" s="15" t="str">
        <f t="shared" si="156"/>
        <v>2024/06/30</v>
      </c>
      <c r="BR359" s="15" t="str">
        <f t="shared" si="168"/>
        <v>2024/06/30</v>
      </c>
      <c r="BS359" s="15" t="str">
        <f t="shared" si="169"/>
        <v>OK</v>
      </c>
      <c r="BT359" s="15" t="str">
        <f t="shared" si="170"/>
        <v>OK</v>
      </c>
      <c r="BU359" s="15" t="str">
        <f t="shared" si="171"/>
        <v>OK</v>
      </c>
      <c r="BV359" s="15" t="str">
        <f t="shared" si="172"/>
        <v>OK</v>
      </c>
      <c r="BW359" s="16">
        <f t="shared" si="157"/>
        <v>0</v>
      </c>
      <c r="BX359" s="16">
        <f t="shared" si="158"/>
        <v>537</v>
      </c>
      <c r="BY359">
        <f t="shared" si="173"/>
        <v>0</v>
      </c>
      <c r="BZ359" t="str">
        <f t="shared" si="174"/>
        <v>OK</v>
      </c>
      <c r="CA359" t="str">
        <f t="shared" si="175"/>
        <v>OK</v>
      </c>
      <c r="CB359" t="str">
        <f t="shared" si="176"/>
        <v>OK</v>
      </c>
      <c r="CC359" t="str">
        <f t="shared" si="177"/>
        <v>OK</v>
      </c>
      <c r="CD359" s="43" t="s">
        <v>904</v>
      </c>
      <c r="CE359" s="44" t="s">
        <v>904</v>
      </c>
      <c r="CF359" s="44" t="s">
        <v>427</v>
      </c>
      <c r="CH359" s="8">
        <f t="shared" si="178"/>
        <v>0</v>
      </c>
      <c r="CI359" s="8">
        <f t="shared" si="151"/>
        <v>45473</v>
      </c>
      <c r="CJ359">
        <f t="shared" si="159"/>
        <v>0</v>
      </c>
    </row>
    <row r="360" spans="1:88" ht="15.75" thickBot="1" x14ac:dyDescent="0.3">
      <c r="A360" s="1">
        <v>350</v>
      </c>
      <c r="B360" t="s">
        <v>2012</v>
      </c>
      <c r="C360" s="3" t="s">
        <v>58</v>
      </c>
      <c r="D360" s="3" t="s">
        <v>56</v>
      </c>
      <c r="E360" s="3" t="s">
        <v>396</v>
      </c>
      <c r="F360" s="3" t="s">
        <v>896</v>
      </c>
      <c r="G360" s="3" t="s">
        <v>1424</v>
      </c>
      <c r="H360" s="3" t="s">
        <v>140</v>
      </c>
      <c r="I360" s="3">
        <v>300255885</v>
      </c>
      <c r="J360" s="3" t="s">
        <v>269</v>
      </c>
      <c r="K360" s="3" t="s">
        <v>903</v>
      </c>
      <c r="L360" s="3" t="s">
        <v>280</v>
      </c>
      <c r="M360" s="4" t="s">
        <v>904</v>
      </c>
      <c r="N360" s="3" t="s">
        <v>61</v>
      </c>
      <c r="O360" s="3" t="s">
        <v>72</v>
      </c>
      <c r="P360" s="3">
        <v>79941479</v>
      </c>
      <c r="Q360" s="3"/>
      <c r="R360" s="3" t="s">
        <v>56</v>
      </c>
      <c r="S360" s="3" t="s">
        <v>56</v>
      </c>
      <c r="T360" s="3" t="s">
        <v>1430</v>
      </c>
      <c r="U360" s="3">
        <v>300255885</v>
      </c>
      <c r="V360" s="3" t="s">
        <v>242</v>
      </c>
      <c r="W360" s="3" t="s">
        <v>68</v>
      </c>
      <c r="X360" s="3" t="s">
        <v>56</v>
      </c>
      <c r="Y360" s="3">
        <v>0</v>
      </c>
      <c r="Z360" s="3">
        <v>720</v>
      </c>
      <c r="AA360" s="3" t="s">
        <v>84</v>
      </c>
      <c r="AB360" s="3">
        <v>0</v>
      </c>
      <c r="AC360" s="3" t="s">
        <v>68</v>
      </c>
      <c r="AD360" s="3" t="s">
        <v>56</v>
      </c>
      <c r="AE360" s="3"/>
      <c r="AF360" s="3"/>
      <c r="AG360" s="4" t="s">
        <v>904</v>
      </c>
      <c r="AH360" s="3">
        <v>300255885</v>
      </c>
      <c r="AI360" s="3">
        <v>0</v>
      </c>
      <c r="AJ360" s="3" t="s">
        <v>77</v>
      </c>
      <c r="AK360" s="3" t="s">
        <v>61</v>
      </c>
      <c r="AL360" s="3" t="s">
        <v>72</v>
      </c>
      <c r="AM360" s="3">
        <v>51700138</v>
      </c>
      <c r="AN360" s="3"/>
      <c r="AO360" s="3" t="s">
        <v>56</v>
      </c>
      <c r="AP360" s="3" t="s">
        <v>56</v>
      </c>
      <c r="AQ360" s="3" t="s">
        <v>906</v>
      </c>
      <c r="AR360" s="4" t="s">
        <v>427</v>
      </c>
      <c r="AS360" s="4" t="s">
        <v>427</v>
      </c>
      <c r="AT360" s="3" t="s">
        <v>1426</v>
      </c>
      <c r="AU360" s="6" t="s">
        <v>901</v>
      </c>
      <c r="AV360" s="6" t="s">
        <v>3600</v>
      </c>
      <c r="AW360" s="3" t="str">
        <f t="shared" si="160"/>
        <v>2019000050067</v>
      </c>
      <c r="AX360" t="str">
        <f>VLOOKUP(AW360,'447 F23.8  PROYECTOS DE INVE...'!$F$10:$P$694,11,0)</f>
        <v>2021/09/13</v>
      </c>
      <c r="AY360" s="3"/>
      <c r="AZ360" s="3" t="str">
        <f t="shared" si="152"/>
        <v>2023/01/10</v>
      </c>
      <c r="BA360" s="18" t="str">
        <f>VLOOKUP(AW360,'447 F23.8  PROYECTOS DE INVE...'!$JE$10:$JE$68,1,FALSE)</f>
        <v>2019000050067</v>
      </c>
      <c r="BB360" s="3" t="str">
        <f t="shared" si="161"/>
        <v>4 LIQUIDADO</v>
      </c>
      <c r="BC360" s="40" t="str">
        <f>VLOOKUP(BA360,'447 F23.8  PROYECTOS DE INVE...'!$F$10:$R$770,13,0)</f>
        <v>1 APROBADO</v>
      </c>
      <c r="BD360" s="40" t="str">
        <f t="shared" si="162"/>
        <v>4 LIQUIDADO1 APROBADO</v>
      </c>
      <c r="BG360" t="str">
        <f>IFERROR(VLOOKUP('448 F23.9  CONTRATOS REALIZA...'!BD360,Hoja1!$F$2:$G$7,2,0),"ERROR")</f>
        <v>ERROR</v>
      </c>
      <c r="BH360" s="3" t="str">
        <f t="shared" si="163"/>
        <v>40 ASIGNACIÓN PARA LA INVERSIÓN REGIONAL - DEPARTAMENTOS ART. 209 DE LA LEY 2056 DE 2020</v>
      </c>
      <c r="BI360" t="str">
        <f>VLOOKUP(F360,'447 F23.8  PROYECTOS DE INVE...'!$F$10:$U$68,16,0)</f>
        <v>40 ASIGNACIÓN PARA LA INVERSIÓN REGIONAL - DEPARTAMENTOS ART. 209 DE LA LEY 2056 DE 2020</v>
      </c>
      <c r="BJ360" t="b">
        <f t="shared" si="153"/>
        <v>1</v>
      </c>
      <c r="BK360" s="4" t="str">
        <f t="shared" si="164"/>
        <v>2023/01/10</v>
      </c>
      <c r="BL360" s="4" t="str">
        <f t="shared" si="165"/>
        <v>2023/01/10</v>
      </c>
      <c r="BM360" s="4" t="str">
        <f t="shared" si="166"/>
        <v>2024/06/30</v>
      </c>
      <c r="BN360" s="4" t="str">
        <f t="shared" si="167"/>
        <v>2024/06/30</v>
      </c>
      <c r="BO360" s="15" t="str">
        <f t="shared" si="154"/>
        <v>2023/01/10</v>
      </c>
      <c r="BP360" s="15" t="str">
        <f t="shared" si="155"/>
        <v>2023/01/10</v>
      </c>
      <c r="BQ360" s="15" t="str">
        <f t="shared" si="156"/>
        <v>2024/06/30</v>
      </c>
      <c r="BR360" s="15" t="str">
        <f t="shared" si="168"/>
        <v>2024/06/30</v>
      </c>
      <c r="BS360" s="15" t="str">
        <f t="shared" si="169"/>
        <v>OK</v>
      </c>
      <c r="BT360" s="15" t="str">
        <f t="shared" si="170"/>
        <v>OK</v>
      </c>
      <c r="BU360" s="15" t="str">
        <f t="shared" si="171"/>
        <v>OK</v>
      </c>
      <c r="BV360" s="15" t="str">
        <f t="shared" si="172"/>
        <v>OK</v>
      </c>
      <c r="BW360" s="16">
        <f t="shared" si="157"/>
        <v>0</v>
      </c>
      <c r="BX360" s="16">
        <f t="shared" si="158"/>
        <v>537</v>
      </c>
      <c r="BY360">
        <f t="shared" si="173"/>
        <v>0</v>
      </c>
      <c r="BZ360" t="str">
        <f t="shared" si="174"/>
        <v>OK</v>
      </c>
      <c r="CA360" t="str">
        <f t="shared" si="175"/>
        <v>OK</v>
      </c>
      <c r="CB360" t="str">
        <f t="shared" si="176"/>
        <v>OK</v>
      </c>
      <c r="CC360" t="str">
        <f t="shared" si="177"/>
        <v>OK</v>
      </c>
      <c r="CD360" s="43" t="s">
        <v>904</v>
      </c>
      <c r="CE360" s="44" t="s">
        <v>904</v>
      </c>
      <c r="CF360" s="44" t="s">
        <v>427</v>
      </c>
      <c r="CH360" s="8">
        <f t="shared" si="178"/>
        <v>0</v>
      </c>
      <c r="CI360" s="8">
        <f t="shared" si="151"/>
        <v>45473</v>
      </c>
      <c r="CJ360">
        <f t="shared" si="159"/>
        <v>0</v>
      </c>
    </row>
    <row r="361" spans="1:88" ht="15.75" thickBot="1" x14ac:dyDescent="0.3">
      <c r="A361" s="1">
        <v>351</v>
      </c>
      <c r="B361" t="s">
        <v>2013</v>
      </c>
      <c r="C361" s="3" t="s">
        <v>58</v>
      </c>
      <c r="D361" s="3" t="s">
        <v>56</v>
      </c>
      <c r="E361" s="3" t="s">
        <v>396</v>
      </c>
      <c r="F361" s="3" t="s">
        <v>896</v>
      </c>
      <c r="G361" s="3" t="s">
        <v>1072</v>
      </c>
      <c r="H361" s="3" t="s">
        <v>140</v>
      </c>
      <c r="I361" s="3">
        <v>23800000</v>
      </c>
      <c r="J361" s="3" t="s">
        <v>269</v>
      </c>
      <c r="K361" s="3" t="s">
        <v>903</v>
      </c>
      <c r="L361" s="3" t="s">
        <v>280</v>
      </c>
      <c r="M361" s="4" t="s">
        <v>904</v>
      </c>
      <c r="N361" s="3" t="s">
        <v>61</v>
      </c>
      <c r="O361" s="3" t="s">
        <v>72</v>
      </c>
      <c r="P361" s="3">
        <v>19193289</v>
      </c>
      <c r="Q361" s="3"/>
      <c r="R361" s="3" t="s">
        <v>56</v>
      </c>
      <c r="S361" s="3" t="s">
        <v>56</v>
      </c>
      <c r="T361" s="3" t="s">
        <v>1071</v>
      </c>
      <c r="U361" s="3">
        <v>23800000</v>
      </c>
      <c r="V361" s="3" t="s">
        <v>242</v>
      </c>
      <c r="W361" s="3" t="s">
        <v>68</v>
      </c>
      <c r="X361" s="3" t="s">
        <v>56</v>
      </c>
      <c r="Y361" s="3">
        <v>0</v>
      </c>
      <c r="Z361" s="3">
        <v>537</v>
      </c>
      <c r="AA361" s="3" t="s">
        <v>84</v>
      </c>
      <c r="AB361" s="3">
        <v>0</v>
      </c>
      <c r="AC361" s="3" t="s">
        <v>68</v>
      </c>
      <c r="AD361" s="3" t="s">
        <v>56</v>
      </c>
      <c r="AE361" s="3"/>
      <c r="AF361" s="3"/>
      <c r="AG361" s="4" t="s">
        <v>904</v>
      </c>
      <c r="AH361" s="3">
        <v>23800000</v>
      </c>
      <c r="AI361" s="3">
        <v>0</v>
      </c>
      <c r="AJ361" s="3" t="s">
        <v>77</v>
      </c>
      <c r="AK361" s="3" t="s">
        <v>61</v>
      </c>
      <c r="AL361" s="3" t="s">
        <v>72</v>
      </c>
      <c r="AM361" s="3">
        <v>51700138</v>
      </c>
      <c r="AN361" s="3"/>
      <c r="AO361" s="3" t="s">
        <v>56</v>
      </c>
      <c r="AP361" s="3" t="s">
        <v>56</v>
      </c>
      <c r="AQ361" s="3" t="s">
        <v>906</v>
      </c>
      <c r="AR361" s="4" t="s">
        <v>427</v>
      </c>
      <c r="AS361" s="4" t="s">
        <v>427</v>
      </c>
      <c r="AT361" s="3" t="s">
        <v>1431</v>
      </c>
      <c r="AU361" s="6" t="s">
        <v>901</v>
      </c>
      <c r="AV361" s="6" t="s">
        <v>3600</v>
      </c>
      <c r="AW361" s="3" t="str">
        <f t="shared" si="160"/>
        <v>2019000050067</v>
      </c>
      <c r="AX361" t="str">
        <f>VLOOKUP(AW361,'447 F23.8  PROYECTOS DE INVE...'!$F$10:$P$694,11,0)</f>
        <v>2021/09/13</v>
      </c>
      <c r="AY361" s="3"/>
      <c r="AZ361" s="3" t="str">
        <f t="shared" si="152"/>
        <v>2023/01/10</v>
      </c>
      <c r="BA361" s="18" t="str">
        <f>VLOOKUP(AW361,'447 F23.8  PROYECTOS DE INVE...'!$JE$10:$JE$68,1,FALSE)</f>
        <v>2019000050067</v>
      </c>
      <c r="BB361" s="3" t="str">
        <f t="shared" si="161"/>
        <v>4 LIQUIDADO</v>
      </c>
      <c r="BC361" s="40" t="str">
        <f>VLOOKUP(BA361,'447 F23.8  PROYECTOS DE INVE...'!$F$10:$R$770,13,0)</f>
        <v>1 APROBADO</v>
      </c>
      <c r="BD361" s="40" t="str">
        <f t="shared" si="162"/>
        <v>4 LIQUIDADO1 APROBADO</v>
      </c>
      <c r="BG361" t="str">
        <f>IFERROR(VLOOKUP('448 F23.9  CONTRATOS REALIZA...'!BD361,Hoja1!$F$2:$G$7,2,0),"ERROR")</f>
        <v>ERROR</v>
      </c>
      <c r="BH361" s="3" t="str">
        <f t="shared" si="163"/>
        <v>40 ASIGNACIÓN PARA LA INVERSIÓN REGIONAL - DEPARTAMENTOS ART. 209 DE LA LEY 2056 DE 2020</v>
      </c>
      <c r="BI361" t="str">
        <f>VLOOKUP(F361,'447 F23.8  PROYECTOS DE INVE...'!$F$10:$U$68,16,0)</f>
        <v>40 ASIGNACIÓN PARA LA INVERSIÓN REGIONAL - DEPARTAMENTOS ART. 209 DE LA LEY 2056 DE 2020</v>
      </c>
      <c r="BJ361" t="b">
        <f t="shared" si="153"/>
        <v>1</v>
      </c>
      <c r="BK361" s="4" t="str">
        <f t="shared" si="164"/>
        <v>2023/01/10</v>
      </c>
      <c r="BL361" s="4" t="str">
        <f t="shared" si="165"/>
        <v>2023/01/10</v>
      </c>
      <c r="BM361" s="4" t="str">
        <f t="shared" si="166"/>
        <v>2024/06/30</v>
      </c>
      <c r="BN361" s="4" t="str">
        <f t="shared" si="167"/>
        <v>2024/06/30</v>
      </c>
      <c r="BO361" s="15" t="str">
        <f t="shared" si="154"/>
        <v>2023/01/10</v>
      </c>
      <c r="BP361" s="15" t="str">
        <f t="shared" si="155"/>
        <v>2023/01/10</v>
      </c>
      <c r="BQ361" s="15" t="str">
        <f t="shared" si="156"/>
        <v>2024/06/30</v>
      </c>
      <c r="BR361" s="15" t="str">
        <f t="shared" si="168"/>
        <v>2024/06/30</v>
      </c>
      <c r="BS361" s="15" t="str">
        <f t="shared" si="169"/>
        <v>OK</v>
      </c>
      <c r="BT361" s="15" t="str">
        <f t="shared" si="170"/>
        <v>OK</v>
      </c>
      <c r="BU361" s="15" t="str">
        <f t="shared" si="171"/>
        <v>OK</v>
      </c>
      <c r="BV361" s="15" t="str">
        <f t="shared" si="172"/>
        <v>OK</v>
      </c>
      <c r="BW361" s="16">
        <f t="shared" si="157"/>
        <v>0</v>
      </c>
      <c r="BX361" s="16">
        <f t="shared" si="158"/>
        <v>537</v>
      </c>
      <c r="BY361">
        <f t="shared" si="173"/>
        <v>0</v>
      </c>
      <c r="BZ361" t="str">
        <f t="shared" si="174"/>
        <v>OK</v>
      </c>
      <c r="CA361" t="str">
        <f t="shared" si="175"/>
        <v>OK</v>
      </c>
      <c r="CB361" t="str">
        <f t="shared" si="176"/>
        <v>OK</v>
      </c>
      <c r="CC361" t="str">
        <f t="shared" si="177"/>
        <v>OK</v>
      </c>
      <c r="CD361" s="43" t="s">
        <v>904</v>
      </c>
      <c r="CE361" s="44" t="s">
        <v>904</v>
      </c>
      <c r="CF361" s="44" t="s">
        <v>427</v>
      </c>
      <c r="CH361" s="8">
        <f t="shared" si="178"/>
        <v>0</v>
      </c>
      <c r="CI361" s="8">
        <f t="shared" si="151"/>
        <v>45473</v>
      </c>
      <c r="CJ361">
        <f t="shared" si="159"/>
        <v>0</v>
      </c>
    </row>
    <row r="362" spans="1:88" ht="15.75" thickBot="1" x14ac:dyDescent="0.3">
      <c r="A362" s="1">
        <v>352</v>
      </c>
      <c r="B362" t="s">
        <v>2014</v>
      </c>
      <c r="C362" s="3" t="s">
        <v>58</v>
      </c>
      <c r="D362" s="3" t="s">
        <v>56</v>
      </c>
      <c r="E362" s="3" t="s">
        <v>396</v>
      </c>
      <c r="F362" s="3" t="s">
        <v>896</v>
      </c>
      <c r="G362" s="3" t="s">
        <v>946</v>
      </c>
      <c r="H362" s="3" t="s">
        <v>140</v>
      </c>
      <c r="I362" s="3">
        <v>5118004</v>
      </c>
      <c r="J362" s="3" t="s">
        <v>264</v>
      </c>
      <c r="K362" s="3" t="s">
        <v>903</v>
      </c>
      <c r="L362" s="3" t="s">
        <v>280</v>
      </c>
      <c r="M362" s="4" t="s">
        <v>904</v>
      </c>
      <c r="N362" s="3" t="s">
        <v>61</v>
      </c>
      <c r="O362" s="3" t="s">
        <v>72</v>
      </c>
      <c r="P362" s="3">
        <v>41781680</v>
      </c>
      <c r="Q362" s="3"/>
      <c r="R362" s="3" t="s">
        <v>56</v>
      </c>
      <c r="S362" s="3" t="s">
        <v>56</v>
      </c>
      <c r="T362" s="3" t="s">
        <v>947</v>
      </c>
      <c r="U362" s="3">
        <v>5118004</v>
      </c>
      <c r="V362" s="3" t="s">
        <v>242</v>
      </c>
      <c r="W362" s="3" t="s">
        <v>68</v>
      </c>
      <c r="X362" s="3" t="s">
        <v>56</v>
      </c>
      <c r="Y362" s="3">
        <v>0</v>
      </c>
      <c r="Z362" s="3">
        <v>720</v>
      </c>
      <c r="AA362" s="3" t="s">
        <v>84</v>
      </c>
      <c r="AB362" s="3">
        <v>0</v>
      </c>
      <c r="AC362" s="3" t="s">
        <v>68</v>
      </c>
      <c r="AD362" s="3" t="s">
        <v>56</v>
      </c>
      <c r="AE362" s="3"/>
      <c r="AF362" s="3"/>
      <c r="AG362" s="4" t="s">
        <v>904</v>
      </c>
      <c r="AH362" s="3">
        <v>5118004</v>
      </c>
      <c r="AI362" s="3">
        <v>0</v>
      </c>
      <c r="AJ362" s="3" t="s">
        <v>77</v>
      </c>
      <c r="AK362" s="3" t="s">
        <v>61</v>
      </c>
      <c r="AL362" s="3" t="s">
        <v>72</v>
      </c>
      <c r="AM362" s="3">
        <v>51700138</v>
      </c>
      <c r="AN362" s="3"/>
      <c r="AO362" s="3" t="s">
        <v>56</v>
      </c>
      <c r="AP362" s="3" t="s">
        <v>56</v>
      </c>
      <c r="AQ362" s="3" t="s">
        <v>906</v>
      </c>
      <c r="AR362" s="4" t="s">
        <v>629</v>
      </c>
      <c r="AS362" s="4" t="s">
        <v>56</v>
      </c>
      <c r="AT362" s="3" t="s">
        <v>1432</v>
      </c>
      <c r="AU362" s="6" t="s">
        <v>901</v>
      </c>
      <c r="AV362" s="6" t="s">
        <v>3600</v>
      </c>
      <c r="AW362" s="3" t="str">
        <f t="shared" si="160"/>
        <v>2019000050067</v>
      </c>
      <c r="AX362" t="str">
        <f>VLOOKUP(AW362,'447 F23.8  PROYECTOS DE INVE...'!$F$10:$P$694,11,0)</f>
        <v>2021/09/13</v>
      </c>
      <c r="AY362" s="3"/>
      <c r="AZ362" s="3" t="str">
        <f t="shared" si="152"/>
        <v>2023/01/10</v>
      </c>
      <c r="BA362" s="18" t="str">
        <f>VLOOKUP(AW362,'447 F23.8  PROYECTOS DE INVE...'!$JE$10:$JE$68,1,FALSE)</f>
        <v>2019000050067</v>
      </c>
      <c r="BB362" s="3" t="str">
        <f t="shared" si="161"/>
        <v>1 EN EJECUCIÓN</v>
      </c>
      <c r="BC362" s="40" t="str">
        <f>VLOOKUP(BA362,'447 F23.8  PROYECTOS DE INVE...'!$F$10:$R$770,13,0)</f>
        <v>1 APROBADO</v>
      </c>
      <c r="BD362" s="40" t="str">
        <f t="shared" si="162"/>
        <v>1 EN EJECUCIÓN1 APROBADO</v>
      </c>
      <c r="BG362" t="str">
        <f>IFERROR(VLOOKUP('448 F23.9  CONTRATOS REALIZA...'!BD362,Hoja1!$F$2:$G$7,2,0),"ERROR")</f>
        <v>ERROR</v>
      </c>
      <c r="BH362" s="3" t="str">
        <f t="shared" si="163"/>
        <v>40 ASIGNACIÓN PARA LA INVERSIÓN REGIONAL - DEPARTAMENTOS ART. 209 DE LA LEY 2056 DE 2020</v>
      </c>
      <c r="BI362" t="str">
        <f>VLOOKUP(F362,'447 F23.8  PROYECTOS DE INVE...'!$F$10:$U$68,16,0)</f>
        <v>40 ASIGNACIÓN PARA LA INVERSIÓN REGIONAL - DEPARTAMENTOS ART. 209 DE LA LEY 2056 DE 2020</v>
      </c>
      <c r="BJ362" t="b">
        <f t="shared" si="153"/>
        <v>1</v>
      </c>
      <c r="BK362" s="4" t="str">
        <f t="shared" si="164"/>
        <v>2023/01/10</v>
      </c>
      <c r="BL362" s="4" t="str">
        <f t="shared" si="165"/>
        <v>2023/01/10</v>
      </c>
      <c r="BM362" s="4" t="str">
        <f t="shared" si="166"/>
        <v>2024/12/31</v>
      </c>
      <c r="BN362" s="4" t="str">
        <f t="shared" si="167"/>
        <v/>
      </c>
      <c r="BO362" s="15" t="str">
        <f t="shared" si="154"/>
        <v>2023/01/10</v>
      </c>
      <c r="BP362" s="15" t="str">
        <f t="shared" si="155"/>
        <v>2023/01/10</v>
      </c>
      <c r="BQ362" s="15" t="str">
        <f t="shared" si="156"/>
        <v>2024/12/31</v>
      </c>
      <c r="BR362" s="15" t="str">
        <f t="shared" si="168"/>
        <v>SIN FECHA LIQUIDACIÓN</v>
      </c>
      <c r="BS362" s="15" t="str">
        <f t="shared" si="169"/>
        <v>OK</v>
      </c>
      <c r="BT362" s="15" t="str">
        <f t="shared" si="170"/>
        <v>OK</v>
      </c>
      <c r="BU362" s="15" t="str">
        <f t="shared" si="171"/>
        <v>OK</v>
      </c>
      <c r="BV362" s="15" t="e">
        <f t="shared" si="172"/>
        <v>#VALUE!</v>
      </c>
      <c r="BW362" s="16">
        <f t="shared" si="157"/>
        <v>0</v>
      </c>
      <c r="BX362" s="16">
        <f t="shared" si="158"/>
        <v>721</v>
      </c>
      <c r="BY362" t="str">
        <f t="shared" si="173"/>
        <v/>
      </c>
      <c r="BZ362" t="str">
        <f t="shared" si="174"/>
        <v>OK</v>
      </c>
      <c r="CA362" t="str">
        <f t="shared" si="175"/>
        <v>OK</v>
      </c>
      <c r="CB362" t="str">
        <f t="shared" si="176"/>
        <v>OK</v>
      </c>
      <c r="CC362" t="str">
        <f t="shared" si="177"/>
        <v>ERROR</v>
      </c>
      <c r="CD362" s="43" t="s">
        <v>904</v>
      </c>
      <c r="CE362" s="44" t="s">
        <v>904</v>
      </c>
      <c r="CF362" s="44" t="s">
        <v>629</v>
      </c>
      <c r="CH362" s="8">
        <f t="shared" si="178"/>
        <v>-184</v>
      </c>
      <c r="CI362" s="8">
        <f t="shared" si="151"/>
        <v>45473</v>
      </c>
      <c r="CJ362">
        <f t="shared" si="159"/>
        <v>0</v>
      </c>
    </row>
    <row r="363" spans="1:88" ht="15.75" thickBot="1" x14ac:dyDescent="0.3">
      <c r="A363" s="1">
        <v>353</v>
      </c>
      <c r="B363" t="s">
        <v>2015</v>
      </c>
      <c r="C363" s="3" t="s">
        <v>58</v>
      </c>
      <c r="D363" s="3" t="s">
        <v>56</v>
      </c>
      <c r="E363" s="3" t="s">
        <v>396</v>
      </c>
      <c r="F363" s="3" t="s">
        <v>896</v>
      </c>
      <c r="G363" s="3" t="s">
        <v>1074</v>
      </c>
      <c r="H363" s="3" t="s">
        <v>140</v>
      </c>
      <c r="I363" s="3">
        <v>4898782</v>
      </c>
      <c r="J363" s="3" t="s">
        <v>269</v>
      </c>
      <c r="K363" s="3" t="s">
        <v>903</v>
      </c>
      <c r="L363" s="3" t="s">
        <v>280</v>
      </c>
      <c r="M363" s="4" t="s">
        <v>904</v>
      </c>
      <c r="N363" s="3" t="s">
        <v>61</v>
      </c>
      <c r="O363" s="3" t="s">
        <v>72</v>
      </c>
      <c r="P363" s="3">
        <v>2928254</v>
      </c>
      <c r="Q363" s="3"/>
      <c r="R363" s="3" t="s">
        <v>56</v>
      </c>
      <c r="S363" s="3" t="s">
        <v>56</v>
      </c>
      <c r="T363" s="3" t="s">
        <v>1075</v>
      </c>
      <c r="U363" s="3">
        <v>4898782</v>
      </c>
      <c r="V363" s="3" t="s">
        <v>242</v>
      </c>
      <c r="W363" s="3" t="s">
        <v>68</v>
      </c>
      <c r="X363" s="3" t="s">
        <v>56</v>
      </c>
      <c r="Y363" s="3">
        <v>0</v>
      </c>
      <c r="Z363" s="3">
        <v>537</v>
      </c>
      <c r="AA363" s="3" t="s">
        <v>84</v>
      </c>
      <c r="AB363" s="3">
        <v>0</v>
      </c>
      <c r="AC363" s="3" t="s">
        <v>68</v>
      </c>
      <c r="AD363" s="3" t="s">
        <v>56</v>
      </c>
      <c r="AE363" s="3"/>
      <c r="AF363" s="3"/>
      <c r="AG363" s="4" t="s">
        <v>904</v>
      </c>
      <c r="AH363" s="3">
        <v>4898782</v>
      </c>
      <c r="AI363" s="3">
        <v>0</v>
      </c>
      <c r="AJ363" s="3" t="s">
        <v>77</v>
      </c>
      <c r="AK363" s="3" t="s">
        <v>61</v>
      </c>
      <c r="AL363" s="3" t="s">
        <v>72</v>
      </c>
      <c r="AM363" s="3">
        <v>51700138</v>
      </c>
      <c r="AN363" s="3"/>
      <c r="AO363" s="3" t="s">
        <v>56</v>
      </c>
      <c r="AP363" s="3" t="s">
        <v>56</v>
      </c>
      <c r="AQ363" s="3" t="s">
        <v>906</v>
      </c>
      <c r="AR363" s="4" t="s">
        <v>427</v>
      </c>
      <c r="AS363" s="4" t="s">
        <v>427</v>
      </c>
      <c r="AT363" s="3" t="s">
        <v>1433</v>
      </c>
      <c r="AU363" s="6" t="s">
        <v>901</v>
      </c>
      <c r="AV363" s="6" t="s">
        <v>3600</v>
      </c>
      <c r="AW363" s="3" t="str">
        <f t="shared" si="160"/>
        <v>2019000050067</v>
      </c>
      <c r="AX363" t="str">
        <f>VLOOKUP(AW363,'447 F23.8  PROYECTOS DE INVE...'!$F$10:$P$694,11,0)</f>
        <v>2021/09/13</v>
      </c>
      <c r="AY363" s="3"/>
      <c r="AZ363" s="3" t="str">
        <f t="shared" si="152"/>
        <v>2023/01/10</v>
      </c>
      <c r="BA363" s="18" t="str">
        <f>VLOOKUP(AW363,'447 F23.8  PROYECTOS DE INVE...'!$JE$10:$JE$68,1,FALSE)</f>
        <v>2019000050067</v>
      </c>
      <c r="BB363" s="3" t="str">
        <f t="shared" si="161"/>
        <v>4 LIQUIDADO</v>
      </c>
      <c r="BC363" s="40" t="str">
        <f>VLOOKUP(BA363,'447 F23.8  PROYECTOS DE INVE...'!$F$10:$R$770,13,0)</f>
        <v>1 APROBADO</v>
      </c>
      <c r="BD363" s="40" t="str">
        <f t="shared" si="162"/>
        <v>4 LIQUIDADO1 APROBADO</v>
      </c>
      <c r="BG363" t="str">
        <f>IFERROR(VLOOKUP('448 F23.9  CONTRATOS REALIZA...'!BD363,Hoja1!$F$2:$G$7,2,0),"ERROR")</f>
        <v>ERROR</v>
      </c>
      <c r="BH363" s="3" t="str">
        <f t="shared" si="163"/>
        <v>40 ASIGNACIÓN PARA LA INVERSIÓN REGIONAL - DEPARTAMENTOS ART. 209 DE LA LEY 2056 DE 2020</v>
      </c>
      <c r="BI363" t="str">
        <f>VLOOKUP(F363,'447 F23.8  PROYECTOS DE INVE...'!$F$10:$U$68,16,0)</f>
        <v>40 ASIGNACIÓN PARA LA INVERSIÓN REGIONAL - DEPARTAMENTOS ART. 209 DE LA LEY 2056 DE 2020</v>
      </c>
      <c r="BJ363" t="b">
        <f t="shared" si="153"/>
        <v>1</v>
      </c>
      <c r="BK363" s="4" t="str">
        <f t="shared" si="164"/>
        <v>2023/01/10</v>
      </c>
      <c r="BL363" s="4" t="str">
        <f t="shared" si="165"/>
        <v>2023/01/10</v>
      </c>
      <c r="BM363" s="4" t="str">
        <f t="shared" si="166"/>
        <v>2024/06/30</v>
      </c>
      <c r="BN363" s="4" t="str">
        <f t="shared" si="167"/>
        <v>2024/06/30</v>
      </c>
      <c r="BO363" s="15" t="str">
        <f t="shared" si="154"/>
        <v>2023/01/10</v>
      </c>
      <c r="BP363" s="15" t="str">
        <f t="shared" si="155"/>
        <v>2023/01/10</v>
      </c>
      <c r="BQ363" s="15" t="str">
        <f t="shared" si="156"/>
        <v>2024/06/30</v>
      </c>
      <c r="BR363" s="15" t="str">
        <f t="shared" si="168"/>
        <v>2024/06/30</v>
      </c>
      <c r="BS363" s="15" t="str">
        <f t="shared" si="169"/>
        <v>OK</v>
      </c>
      <c r="BT363" s="15" t="str">
        <f t="shared" si="170"/>
        <v>OK</v>
      </c>
      <c r="BU363" s="15" t="str">
        <f t="shared" si="171"/>
        <v>OK</v>
      </c>
      <c r="BV363" s="15" t="str">
        <f t="shared" si="172"/>
        <v>OK</v>
      </c>
      <c r="BW363" s="16">
        <f t="shared" si="157"/>
        <v>0</v>
      </c>
      <c r="BX363" s="16">
        <f t="shared" si="158"/>
        <v>537</v>
      </c>
      <c r="BY363">
        <f t="shared" si="173"/>
        <v>0</v>
      </c>
      <c r="BZ363" t="str">
        <f t="shared" si="174"/>
        <v>OK</v>
      </c>
      <c r="CA363" t="str">
        <f t="shared" si="175"/>
        <v>OK</v>
      </c>
      <c r="CB363" t="str">
        <f t="shared" si="176"/>
        <v>OK</v>
      </c>
      <c r="CC363" t="str">
        <f t="shared" si="177"/>
        <v>OK</v>
      </c>
      <c r="CD363" s="43" t="s">
        <v>904</v>
      </c>
      <c r="CE363" s="44" t="s">
        <v>904</v>
      </c>
      <c r="CF363" s="44" t="s">
        <v>629</v>
      </c>
      <c r="CH363" s="8">
        <f t="shared" si="178"/>
        <v>-184</v>
      </c>
      <c r="CI363" s="8">
        <f t="shared" si="151"/>
        <v>45473</v>
      </c>
      <c r="CJ363">
        <f t="shared" si="159"/>
        <v>0</v>
      </c>
    </row>
    <row r="364" spans="1:88" ht="15.75" thickBot="1" x14ac:dyDescent="0.3">
      <c r="A364" s="1">
        <v>354</v>
      </c>
      <c r="B364" t="s">
        <v>2016</v>
      </c>
      <c r="C364" s="3" t="s">
        <v>58</v>
      </c>
      <c r="D364" s="3" t="s">
        <v>56</v>
      </c>
      <c r="E364" s="3" t="s">
        <v>396</v>
      </c>
      <c r="F364" s="3" t="s">
        <v>896</v>
      </c>
      <c r="G364" s="3" t="s">
        <v>1434</v>
      </c>
      <c r="H364" s="3" t="s">
        <v>140</v>
      </c>
      <c r="I364" s="3">
        <v>59624823</v>
      </c>
      <c r="J364" s="3" t="s">
        <v>264</v>
      </c>
      <c r="K364" s="3" t="s">
        <v>903</v>
      </c>
      <c r="L364" s="3" t="s">
        <v>280</v>
      </c>
      <c r="M364" s="4" t="s">
        <v>904</v>
      </c>
      <c r="N364" s="3" t="s">
        <v>61</v>
      </c>
      <c r="O364" s="3" t="s">
        <v>72</v>
      </c>
      <c r="P364" s="3">
        <v>8758412</v>
      </c>
      <c r="Q364" s="3"/>
      <c r="R364" s="3" t="s">
        <v>56</v>
      </c>
      <c r="S364" s="3" t="s">
        <v>56</v>
      </c>
      <c r="T364" s="3" t="s">
        <v>1435</v>
      </c>
      <c r="U364" s="3">
        <v>59624823</v>
      </c>
      <c r="V364" s="3" t="s">
        <v>242</v>
      </c>
      <c r="W364" s="3" t="s">
        <v>68</v>
      </c>
      <c r="X364" s="3" t="s">
        <v>56</v>
      </c>
      <c r="Y364" s="3">
        <v>0</v>
      </c>
      <c r="Z364" s="3">
        <v>720</v>
      </c>
      <c r="AA364" s="3" t="s">
        <v>84</v>
      </c>
      <c r="AB364" s="3">
        <v>0</v>
      </c>
      <c r="AC364" s="3" t="s">
        <v>68</v>
      </c>
      <c r="AD364" s="3" t="s">
        <v>56</v>
      </c>
      <c r="AE364" s="3"/>
      <c r="AF364" s="3"/>
      <c r="AG364" s="4" t="s">
        <v>904</v>
      </c>
      <c r="AH364" s="3">
        <v>59624823</v>
      </c>
      <c r="AI364" s="3">
        <v>0</v>
      </c>
      <c r="AJ364" s="3" t="s">
        <v>77</v>
      </c>
      <c r="AK364" s="3" t="s">
        <v>61</v>
      </c>
      <c r="AL364" s="3" t="s">
        <v>72</v>
      </c>
      <c r="AM364" s="3">
        <v>51700138</v>
      </c>
      <c r="AN364" s="3"/>
      <c r="AO364" s="3" t="s">
        <v>56</v>
      </c>
      <c r="AP364" s="3" t="s">
        <v>56</v>
      </c>
      <c r="AQ364" s="3" t="s">
        <v>906</v>
      </c>
      <c r="AR364" s="4" t="s">
        <v>629</v>
      </c>
      <c r="AS364" s="4" t="s">
        <v>56</v>
      </c>
      <c r="AT364" s="3" t="s">
        <v>1436</v>
      </c>
      <c r="AU364" s="6" t="s">
        <v>901</v>
      </c>
      <c r="AV364" s="6" t="s">
        <v>3600</v>
      </c>
      <c r="AW364" s="3" t="str">
        <f t="shared" si="160"/>
        <v>2019000050067</v>
      </c>
      <c r="AX364" t="str">
        <f>VLOOKUP(AW364,'447 F23.8  PROYECTOS DE INVE...'!$F$10:$P$694,11,0)</f>
        <v>2021/09/13</v>
      </c>
      <c r="AY364" s="3"/>
      <c r="AZ364" s="3" t="str">
        <f t="shared" si="152"/>
        <v>2023/01/10</v>
      </c>
      <c r="BA364" s="18" t="str">
        <f>VLOOKUP(AW364,'447 F23.8  PROYECTOS DE INVE...'!$JE$10:$JE$68,1,FALSE)</f>
        <v>2019000050067</v>
      </c>
      <c r="BB364" s="3" t="str">
        <f t="shared" si="161"/>
        <v>1 EN EJECUCIÓN</v>
      </c>
      <c r="BC364" s="40" t="str">
        <f>VLOOKUP(BA364,'447 F23.8  PROYECTOS DE INVE...'!$F$10:$R$770,13,0)</f>
        <v>1 APROBADO</v>
      </c>
      <c r="BD364" s="40" t="str">
        <f t="shared" si="162"/>
        <v>1 EN EJECUCIÓN1 APROBADO</v>
      </c>
      <c r="BG364" t="str">
        <f>IFERROR(VLOOKUP('448 F23.9  CONTRATOS REALIZA...'!BD364,Hoja1!$F$2:$G$7,2,0),"ERROR")</f>
        <v>ERROR</v>
      </c>
      <c r="BH364" s="3" t="str">
        <f t="shared" si="163"/>
        <v>40 ASIGNACIÓN PARA LA INVERSIÓN REGIONAL - DEPARTAMENTOS ART. 209 DE LA LEY 2056 DE 2020</v>
      </c>
      <c r="BI364" t="str">
        <f>VLOOKUP(F364,'447 F23.8  PROYECTOS DE INVE...'!$F$10:$U$68,16,0)</f>
        <v>40 ASIGNACIÓN PARA LA INVERSIÓN REGIONAL - DEPARTAMENTOS ART. 209 DE LA LEY 2056 DE 2020</v>
      </c>
      <c r="BJ364" t="b">
        <f t="shared" si="153"/>
        <v>1</v>
      </c>
      <c r="BK364" s="4" t="str">
        <f t="shared" si="164"/>
        <v>2023/01/10</v>
      </c>
      <c r="BL364" s="4" t="str">
        <f t="shared" si="165"/>
        <v>2023/01/10</v>
      </c>
      <c r="BM364" s="4" t="str">
        <f t="shared" si="166"/>
        <v>2024/12/31</v>
      </c>
      <c r="BN364" s="4" t="str">
        <f t="shared" si="167"/>
        <v/>
      </c>
      <c r="BO364" s="15" t="str">
        <f t="shared" si="154"/>
        <v>2023/01/10</v>
      </c>
      <c r="BP364" s="15" t="str">
        <f t="shared" si="155"/>
        <v>2023/01/10</v>
      </c>
      <c r="BQ364" s="15" t="str">
        <f t="shared" si="156"/>
        <v>2024/12/31</v>
      </c>
      <c r="BR364" s="15" t="str">
        <f t="shared" si="168"/>
        <v>SIN FECHA LIQUIDACIÓN</v>
      </c>
      <c r="BS364" s="15" t="str">
        <f t="shared" si="169"/>
        <v>OK</v>
      </c>
      <c r="BT364" s="15" t="str">
        <f t="shared" si="170"/>
        <v>OK</v>
      </c>
      <c r="BU364" s="15" t="str">
        <f t="shared" si="171"/>
        <v>OK</v>
      </c>
      <c r="BV364" s="15" t="e">
        <f t="shared" si="172"/>
        <v>#VALUE!</v>
      </c>
      <c r="BW364" s="16">
        <f t="shared" si="157"/>
        <v>0</v>
      </c>
      <c r="BX364" s="16">
        <f t="shared" si="158"/>
        <v>721</v>
      </c>
      <c r="BY364" t="str">
        <f t="shared" si="173"/>
        <v/>
      </c>
      <c r="BZ364" t="str">
        <f t="shared" si="174"/>
        <v>OK</v>
      </c>
      <c r="CA364" t="str">
        <f t="shared" si="175"/>
        <v>OK</v>
      </c>
      <c r="CB364" t="str">
        <f t="shared" si="176"/>
        <v>OK</v>
      </c>
      <c r="CC364" t="str">
        <f t="shared" si="177"/>
        <v>ERROR</v>
      </c>
      <c r="CD364" s="43" t="s">
        <v>904</v>
      </c>
      <c r="CE364" s="44" t="s">
        <v>904</v>
      </c>
      <c r="CF364" s="44" t="s">
        <v>629</v>
      </c>
      <c r="CH364" s="8">
        <f t="shared" si="178"/>
        <v>-184</v>
      </c>
      <c r="CI364" s="8">
        <f t="shared" si="151"/>
        <v>45473</v>
      </c>
      <c r="CJ364">
        <f t="shared" si="159"/>
        <v>0</v>
      </c>
    </row>
    <row r="365" spans="1:88" ht="15.75" thickBot="1" x14ac:dyDescent="0.3">
      <c r="A365" s="1">
        <v>355</v>
      </c>
      <c r="B365" t="s">
        <v>2017</v>
      </c>
      <c r="C365" s="3" t="s">
        <v>58</v>
      </c>
      <c r="D365" s="3" t="s">
        <v>56</v>
      </c>
      <c r="E365" s="3" t="s">
        <v>396</v>
      </c>
      <c r="F365" s="3" t="s">
        <v>896</v>
      </c>
      <c r="G365" s="3" t="s">
        <v>1434</v>
      </c>
      <c r="H365" s="3" t="s">
        <v>140</v>
      </c>
      <c r="I365" s="3">
        <v>59624823</v>
      </c>
      <c r="J365" s="3" t="s">
        <v>264</v>
      </c>
      <c r="K365" s="3" t="s">
        <v>903</v>
      </c>
      <c r="L365" s="3" t="s">
        <v>280</v>
      </c>
      <c r="M365" s="4" t="s">
        <v>904</v>
      </c>
      <c r="N365" s="3" t="s">
        <v>61</v>
      </c>
      <c r="O365" s="3" t="s">
        <v>72</v>
      </c>
      <c r="P365" s="3">
        <v>20409149</v>
      </c>
      <c r="Q365" s="3"/>
      <c r="R365" s="3" t="s">
        <v>56</v>
      </c>
      <c r="S365" s="3" t="s">
        <v>56</v>
      </c>
      <c r="T365" s="3" t="s">
        <v>1437</v>
      </c>
      <c r="U365" s="3">
        <v>59624823</v>
      </c>
      <c r="V365" s="3" t="s">
        <v>242</v>
      </c>
      <c r="W365" s="3" t="s">
        <v>68</v>
      </c>
      <c r="X365" s="3" t="s">
        <v>56</v>
      </c>
      <c r="Y365" s="3">
        <v>0</v>
      </c>
      <c r="Z365" s="3">
        <v>720</v>
      </c>
      <c r="AA365" s="3" t="s">
        <v>84</v>
      </c>
      <c r="AB365" s="3">
        <v>0</v>
      </c>
      <c r="AC365" s="3" t="s">
        <v>68</v>
      </c>
      <c r="AD365" s="3" t="s">
        <v>56</v>
      </c>
      <c r="AE365" s="3"/>
      <c r="AF365" s="3"/>
      <c r="AG365" s="4" t="s">
        <v>904</v>
      </c>
      <c r="AH365" s="3">
        <v>59624823</v>
      </c>
      <c r="AI365" s="3">
        <v>0</v>
      </c>
      <c r="AJ365" s="3" t="s">
        <v>77</v>
      </c>
      <c r="AK365" s="3" t="s">
        <v>61</v>
      </c>
      <c r="AL365" s="3" t="s">
        <v>72</v>
      </c>
      <c r="AM365" s="3">
        <v>51700138</v>
      </c>
      <c r="AN365" s="3"/>
      <c r="AO365" s="3" t="s">
        <v>56</v>
      </c>
      <c r="AP365" s="3" t="s">
        <v>56</v>
      </c>
      <c r="AQ365" s="3" t="s">
        <v>906</v>
      </c>
      <c r="AR365" s="4" t="s">
        <v>629</v>
      </c>
      <c r="AS365" s="4" t="s">
        <v>56</v>
      </c>
      <c r="AT365" s="3" t="s">
        <v>1436</v>
      </c>
      <c r="AU365" s="6" t="s">
        <v>901</v>
      </c>
      <c r="AV365" s="6" t="s">
        <v>3600</v>
      </c>
      <c r="AW365" s="3" t="str">
        <f t="shared" si="160"/>
        <v>2019000050067</v>
      </c>
      <c r="AX365" t="str">
        <f>VLOOKUP(AW365,'447 F23.8  PROYECTOS DE INVE...'!$F$10:$P$694,11,0)</f>
        <v>2021/09/13</v>
      </c>
      <c r="AY365" s="3"/>
      <c r="AZ365" s="3" t="str">
        <f t="shared" si="152"/>
        <v>2023/01/10</v>
      </c>
      <c r="BA365" s="18" t="str">
        <f>VLOOKUP(AW365,'447 F23.8  PROYECTOS DE INVE...'!$JE$10:$JE$68,1,FALSE)</f>
        <v>2019000050067</v>
      </c>
      <c r="BB365" s="3" t="str">
        <f t="shared" si="161"/>
        <v>1 EN EJECUCIÓN</v>
      </c>
      <c r="BC365" s="40" t="str">
        <f>VLOOKUP(BA365,'447 F23.8  PROYECTOS DE INVE...'!$F$10:$R$770,13,0)</f>
        <v>1 APROBADO</v>
      </c>
      <c r="BD365" s="40" t="str">
        <f t="shared" si="162"/>
        <v>1 EN EJECUCIÓN1 APROBADO</v>
      </c>
      <c r="BG365" t="str">
        <f>IFERROR(VLOOKUP('448 F23.9  CONTRATOS REALIZA...'!BD365,Hoja1!$F$2:$G$7,2,0),"ERROR")</f>
        <v>ERROR</v>
      </c>
      <c r="BH365" s="3" t="str">
        <f t="shared" si="163"/>
        <v>40 ASIGNACIÓN PARA LA INVERSIÓN REGIONAL - DEPARTAMENTOS ART. 209 DE LA LEY 2056 DE 2020</v>
      </c>
      <c r="BI365" t="str">
        <f>VLOOKUP(F365,'447 F23.8  PROYECTOS DE INVE...'!$F$10:$U$68,16,0)</f>
        <v>40 ASIGNACIÓN PARA LA INVERSIÓN REGIONAL - DEPARTAMENTOS ART. 209 DE LA LEY 2056 DE 2020</v>
      </c>
      <c r="BJ365" t="b">
        <f t="shared" si="153"/>
        <v>1</v>
      </c>
      <c r="BK365" s="4" t="str">
        <f t="shared" si="164"/>
        <v>2023/01/10</v>
      </c>
      <c r="BL365" s="4" t="str">
        <f t="shared" si="165"/>
        <v>2023/01/10</v>
      </c>
      <c r="BM365" s="4" t="str">
        <f t="shared" si="166"/>
        <v>2024/12/31</v>
      </c>
      <c r="BN365" s="4" t="str">
        <f t="shared" si="167"/>
        <v/>
      </c>
      <c r="BO365" s="15" t="str">
        <f t="shared" si="154"/>
        <v>2023/01/10</v>
      </c>
      <c r="BP365" s="15" t="str">
        <f t="shared" si="155"/>
        <v>2023/01/10</v>
      </c>
      <c r="BQ365" s="15" t="str">
        <f t="shared" si="156"/>
        <v>2024/12/31</v>
      </c>
      <c r="BR365" s="15" t="str">
        <f t="shared" si="168"/>
        <v>SIN FECHA LIQUIDACIÓN</v>
      </c>
      <c r="BS365" s="15" t="str">
        <f t="shared" si="169"/>
        <v>OK</v>
      </c>
      <c r="BT365" s="15" t="str">
        <f t="shared" si="170"/>
        <v>OK</v>
      </c>
      <c r="BU365" s="15" t="str">
        <f t="shared" si="171"/>
        <v>OK</v>
      </c>
      <c r="BV365" s="15" t="e">
        <f t="shared" si="172"/>
        <v>#VALUE!</v>
      </c>
      <c r="BW365" s="16">
        <f t="shared" si="157"/>
        <v>0</v>
      </c>
      <c r="BX365" s="16">
        <f t="shared" si="158"/>
        <v>721</v>
      </c>
      <c r="BY365" t="str">
        <f t="shared" si="173"/>
        <v/>
      </c>
      <c r="BZ365" t="str">
        <f t="shared" si="174"/>
        <v>OK</v>
      </c>
      <c r="CA365" t="str">
        <f t="shared" si="175"/>
        <v>OK</v>
      </c>
      <c r="CB365" t="str">
        <f t="shared" si="176"/>
        <v>OK</v>
      </c>
      <c r="CC365" t="str">
        <f t="shared" si="177"/>
        <v>ERROR</v>
      </c>
      <c r="CD365" s="43" t="s">
        <v>904</v>
      </c>
      <c r="CE365" s="44" t="s">
        <v>904</v>
      </c>
      <c r="CF365" s="44" t="s">
        <v>629</v>
      </c>
      <c r="CH365" s="8">
        <f t="shared" si="178"/>
        <v>-184</v>
      </c>
      <c r="CI365" s="8">
        <f t="shared" si="151"/>
        <v>45473</v>
      </c>
      <c r="CJ365">
        <f t="shared" si="159"/>
        <v>0</v>
      </c>
    </row>
    <row r="366" spans="1:88" ht="15.75" thickBot="1" x14ac:dyDescent="0.3">
      <c r="A366" s="1">
        <v>356</v>
      </c>
      <c r="B366" t="s">
        <v>2018</v>
      </c>
      <c r="C366" s="3" t="s">
        <v>58</v>
      </c>
      <c r="D366" s="3" t="s">
        <v>56</v>
      </c>
      <c r="E366" s="3" t="s">
        <v>396</v>
      </c>
      <c r="F366" s="3" t="s">
        <v>896</v>
      </c>
      <c r="G366" s="3" t="s">
        <v>1434</v>
      </c>
      <c r="H366" s="3" t="s">
        <v>140</v>
      </c>
      <c r="I366" s="3">
        <v>59624823</v>
      </c>
      <c r="J366" s="3" t="s">
        <v>264</v>
      </c>
      <c r="K366" s="3" t="s">
        <v>903</v>
      </c>
      <c r="L366" s="3" t="s">
        <v>280</v>
      </c>
      <c r="M366" s="4" t="s">
        <v>904</v>
      </c>
      <c r="N366" s="3" t="s">
        <v>61</v>
      </c>
      <c r="O366" s="3" t="s">
        <v>72</v>
      </c>
      <c r="P366" s="3">
        <v>20409156</v>
      </c>
      <c r="Q366" s="3"/>
      <c r="R366" s="3" t="s">
        <v>56</v>
      </c>
      <c r="S366" s="3" t="s">
        <v>56</v>
      </c>
      <c r="T366" s="3" t="s">
        <v>1438</v>
      </c>
      <c r="U366" s="3">
        <v>59624823</v>
      </c>
      <c r="V366" s="3" t="s">
        <v>242</v>
      </c>
      <c r="W366" s="3" t="s">
        <v>68</v>
      </c>
      <c r="X366" s="3" t="s">
        <v>56</v>
      </c>
      <c r="Y366" s="3">
        <v>0</v>
      </c>
      <c r="Z366" s="3">
        <v>720</v>
      </c>
      <c r="AA366" s="3" t="s">
        <v>84</v>
      </c>
      <c r="AB366" s="3">
        <v>0</v>
      </c>
      <c r="AC366" s="3" t="s">
        <v>68</v>
      </c>
      <c r="AD366" s="3" t="s">
        <v>56</v>
      </c>
      <c r="AE366" s="3"/>
      <c r="AF366" s="3"/>
      <c r="AG366" s="4" t="s">
        <v>904</v>
      </c>
      <c r="AH366" s="3">
        <v>59624823</v>
      </c>
      <c r="AI366" s="3">
        <v>0</v>
      </c>
      <c r="AJ366" s="3" t="s">
        <v>77</v>
      </c>
      <c r="AK366" s="3" t="s">
        <v>61</v>
      </c>
      <c r="AL366" s="3" t="s">
        <v>72</v>
      </c>
      <c r="AM366" s="3">
        <v>51700138</v>
      </c>
      <c r="AN366" s="3"/>
      <c r="AO366" s="3" t="s">
        <v>56</v>
      </c>
      <c r="AP366" s="3" t="s">
        <v>56</v>
      </c>
      <c r="AQ366" s="3" t="s">
        <v>906</v>
      </c>
      <c r="AR366" s="4" t="s">
        <v>629</v>
      </c>
      <c r="AS366" s="4" t="s">
        <v>56</v>
      </c>
      <c r="AT366" s="3" t="s">
        <v>1436</v>
      </c>
      <c r="AU366" s="6" t="s">
        <v>901</v>
      </c>
      <c r="AV366" s="6" t="s">
        <v>3600</v>
      </c>
      <c r="AW366" s="3" t="str">
        <f t="shared" si="160"/>
        <v>2019000050067</v>
      </c>
      <c r="AX366" t="str">
        <f>VLOOKUP(AW366,'447 F23.8  PROYECTOS DE INVE...'!$F$10:$P$694,11,0)</f>
        <v>2021/09/13</v>
      </c>
      <c r="AY366" s="3"/>
      <c r="AZ366" s="3" t="str">
        <f t="shared" si="152"/>
        <v>2023/01/10</v>
      </c>
      <c r="BA366" s="18" t="str">
        <f>VLOOKUP(AW366,'447 F23.8  PROYECTOS DE INVE...'!$JE$10:$JE$68,1,FALSE)</f>
        <v>2019000050067</v>
      </c>
      <c r="BB366" s="3" t="str">
        <f t="shared" si="161"/>
        <v>1 EN EJECUCIÓN</v>
      </c>
      <c r="BC366" s="40" t="str">
        <f>VLOOKUP(BA366,'447 F23.8  PROYECTOS DE INVE...'!$F$10:$R$770,13,0)</f>
        <v>1 APROBADO</v>
      </c>
      <c r="BD366" s="40" t="str">
        <f t="shared" si="162"/>
        <v>1 EN EJECUCIÓN1 APROBADO</v>
      </c>
      <c r="BG366" t="str">
        <f>IFERROR(VLOOKUP('448 F23.9  CONTRATOS REALIZA...'!BD366,Hoja1!$F$2:$G$7,2,0),"ERROR")</f>
        <v>ERROR</v>
      </c>
      <c r="BH366" s="3" t="str">
        <f t="shared" si="163"/>
        <v>40 ASIGNACIÓN PARA LA INVERSIÓN REGIONAL - DEPARTAMENTOS ART. 209 DE LA LEY 2056 DE 2020</v>
      </c>
      <c r="BI366" t="str">
        <f>VLOOKUP(F366,'447 F23.8  PROYECTOS DE INVE...'!$F$10:$U$68,16,0)</f>
        <v>40 ASIGNACIÓN PARA LA INVERSIÓN REGIONAL - DEPARTAMENTOS ART. 209 DE LA LEY 2056 DE 2020</v>
      </c>
      <c r="BJ366" t="b">
        <f t="shared" si="153"/>
        <v>1</v>
      </c>
      <c r="BK366" s="4" t="str">
        <f t="shared" si="164"/>
        <v>2023/01/10</v>
      </c>
      <c r="BL366" s="4" t="str">
        <f t="shared" si="165"/>
        <v>2023/01/10</v>
      </c>
      <c r="BM366" s="4" t="str">
        <f t="shared" si="166"/>
        <v>2024/12/31</v>
      </c>
      <c r="BN366" s="4" t="str">
        <f t="shared" si="167"/>
        <v/>
      </c>
      <c r="BO366" s="15" t="str">
        <f t="shared" si="154"/>
        <v>2023/01/10</v>
      </c>
      <c r="BP366" s="15" t="str">
        <f t="shared" si="155"/>
        <v>2023/01/10</v>
      </c>
      <c r="BQ366" s="15" t="str">
        <f t="shared" si="156"/>
        <v>2024/12/31</v>
      </c>
      <c r="BR366" s="15" t="str">
        <f t="shared" si="168"/>
        <v>SIN FECHA LIQUIDACIÓN</v>
      </c>
      <c r="BS366" s="15" t="str">
        <f t="shared" si="169"/>
        <v>OK</v>
      </c>
      <c r="BT366" s="15" t="str">
        <f t="shared" si="170"/>
        <v>OK</v>
      </c>
      <c r="BU366" s="15" t="str">
        <f t="shared" si="171"/>
        <v>OK</v>
      </c>
      <c r="BV366" s="15" t="e">
        <f t="shared" si="172"/>
        <v>#VALUE!</v>
      </c>
      <c r="BW366" s="16">
        <f t="shared" si="157"/>
        <v>0</v>
      </c>
      <c r="BX366" s="16">
        <f t="shared" si="158"/>
        <v>721</v>
      </c>
      <c r="BY366" t="str">
        <f t="shared" si="173"/>
        <v/>
      </c>
      <c r="BZ366" t="str">
        <f t="shared" si="174"/>
        <v>OK</v>
      </c>
      <c r="CA366" t="str">
        <f t="shared" si="175"/>
        <v>OK</v>
      </c>
      <c r="CB366" t="str">
        <f t="shared" si="176"/>
        <v>OK</v>
      </c>
      <c r="CC366" t="str">
        <f t="shared" si="177"/>
        <v>ERROR</v>
      </c>
      <c r="CD366" s="43" t="s">
        <v>904</v>
      </c>
      <c r="CE366" s="44" t="s">
        <v>904</v>
      </c>
      <c r="CF366" s="44" t="s">
        <v>427</v>
      </c>
      <c r="CH366" s="8">
        <f t="shared" si="178"/>
        <v>0</v>
      </c>
      <c r="CI366" s="8">
        <f t="shared" si="151"/>
        <v>45473</v>
      </c>
      <c r="CJ366">
        <f t="shared" si="159"/>
        <v>0</v>
      </c>
    </row>
    <row r="367" spans="1:88" ht="15.75" thickBot="1" x14ac:dyDescent="0.3">
      <c r="A367" s="1">
        <v>357</v>
      </c>
      <c r="B367" t="s">
        <v>2019</v>
      </c>
      <c r="C367" s="3" t="s">
        <v>58</v>
      </c>
      <c r="D367" s="3" t="s">
        <v>56</v>
      </c>
      <c r="E367" s="3" t="s">
        <v>396</v>
      </c>
      <c r="F367" s="3" t="s">
        <v>896</v>
      </c>
      <c r="G367" s="3" t="s">
        <v>1434</v>
      </c>
      <c r="H367" s="3" t="s">
        <v>140</v>
      </c>
      <c r="I367" s="3">
        <v>59624823</v>
      </c>
      <c r="J367" s="3" t="s">
        <v>264</v>
      </c>
      <c r="K367" s="3" t="s">
        <v>903</v>
      </c>
      <c r="L367" s="3" t="s">
        <v>280</v>
      </c>
      <c r="M367" s="4" t="s">
        <v>904</v>
      </c>
      <c r="N367" s="3" t="s">
        <v>61</v>
      </c>
      <c r="O367" s="3" t="s">
        <v>72</v>
      </c>
      <c r="P367" s="3">
        <v>20938216</v>
      </c>
      <c r="Q367" s="3"/>
      <c r="R367" s="3" t="s">
        <v>56</v>
      </c>
      <c r="S367" s="3" t="s">
        <v>56</v>
      </c>
      <c r="T367" s="3" t="s">
        <v>1439</v>
      </c>
      <c r="U367" s="3">
        <v>59624823</v>
      </c>
      <c r="V367" s="3" t="s">
        <v>242</v>
      </c>
      <c r="W367" s="3" t="s">
        <v>68</v>
      </c>
      <c r="X367" s="3" t="s">
        <v>56</v>
      </c>
      <c r="Y367" s="3">
        <v>0</v>
      </c>
      <c r="Z367" s="3">
        <v>720</v>
      </c>
      <c r="AA367" s="3" t="s">
        <v>84</v>
      </c>
      <c r="AB367" s="3">
        <v>0</v>
      </c>
      <c r="AC367" s="3" t="s">
        <v>68</v>
      </c>
      <c r="AD367" s="3" t="s">
        <v>56</v>
      </c>
      <c r="AE367" s="3"/>
      <c r="AF367" s="3"/>
      <c r="AG367" s="4" t="s">
        <v>904</v>
      </c>
      <c r="AH367" s="3">
        <v>59624823</v>
      </c>
      <c r="AI367" s="3">
        <v>0</v>
      </c>
      <c r="AJ367" s="3" t="s">
        <v>77</v>
      </c>
      <c r="AK367" s="3" t="s">
        <v>61</v>
      </c>
      <c r="AL367" s="3" t="s">
        <v>72</v>
      </c>
      <c r="AM367" s="3">
        <v>51700138</v>
      </c>
      <c r="AN367" s="3"/>
      <c r="AO367" s="3" t="s">
        <v>56</v>
      </c>
      <c r="AP367" s="3" t="s">
        <v>56</v>
      </c>
      <c r="AQ367" s="3" t="s">
        <v>906</v>
      </c>
      <c r="AR367" s="4" t="s">
        <v>629</v>
      </c>
      <c r="AS367" s="4" t="s">
        <v>56</v>
      </c>
      <c r="AT367" s="3" t="s">
        <v>1436</v>
      </c>
      <c r="AU367" s="6" t="s">
        <v>901</v>
      </c>
      <c r="AV367" s="6" t="s">
        <v>3600</v>
      </c>
      <c r="AW367" s="3" t="str">
        <f t="shared" si="160"/>
        <v>2019000050067</v>
      </c>
      <c r="AX367" t="str">
        <f>VLOOKUP(AW367,'447 F23.8  PROYECTOS DE INVE...'!$F$10:$P$694,11,0)</f>
        <v>2021/09/13</v>
      </c>
      <c r="AY367" s="3"/>
      <c r="AZ367" s="3" t="str">
        <f t="shared" si="152"/>
        <v>2023/01/10</v>
      </c>
      <c r="BA367" s="18" t="str">
        <f>VLOOKUP(AW367,'447 F23.8  PROYECTOS DE INVE...'!$JE$10:$JE$68,1,FALSE)</f>
        <v>2019000050067</v>
      </c>
      <c r="BB367" s="3" t="str">
        <f t="shared" si="161"/>
        <v>1 EN EJECUCIÓN</v>
      </c>
      <c r="BC367" s="40" t="str">
        <f>VLOOKUP(BA367,'447 F23.8  PROYECTOS DE INVE...'!$F$10:$R$770,13,0)</f>
        <v>1 APROBADO</v>
      </c>
      <c r="BD367" s="40" t="str">
        <f t="shared" si="162"/>
        <v>1 EN EJECUCIÓN1 APROBADO</v>
      </c>
      <c r="BG367" t="str">
        <f>IFERROR(VLOOKUP('448 F23.9  CONTRATOS REALIZA...'!BD367,Hoja1!$F$2:$G$7,2,0),"ERROR")</f>
        <v>ERROR</v>
      </c>
      <c r="BH367" s="3" t="str">
        <f t="shared" si="163"/>
        <v>40 ASIGNACIÓN PARA LA INVERSIÓN REGIONAL - DEPARTAMENTOS ART. 209 DE LA LEY 2056 DE 2020</v>
      </c>
      <c r="BI367" t="str">
        <f>VLOOKUP(F367,'447 F23.8  PROYECTOS DE INVE...'!$F$10:$U$68,16,0)</f>
        <v>40 ASIGNACIÓN PARA LA INVERSIÓN REGIONAL - DEPARTAMENTOS ART. 209 DE LA LEY 2056 DE 2020</v>
      </c>
      <c r="BJ367" t="b">
        <f t="shared" si="153"/>
        <v>1</v>
      </c>
      <c r="BK367" s="4" t="str">
        <f t="shared" si="164"/>
        <v>2023/01/10</v>
      </c>
      <c r="BL367" s="4" t="str">
        <f t="shared" si="165"/>
        <v>2023/01/10</v>
      </c>
      <c r="BM367" s="4" t="str">
        <f t="shared" si="166"/>
        <v>2024/12/31</v>
      </c>
      <c r="BN367" s="4" t="str">
        <f t="shared" si="167"/>
        <v/>
      </c>
      <c r="BO367" s="15" t="str">
        <f t="shared" si="154"/>
        <v>2023/01/10</v>
      </c>
      <c r="BP367" s="15" t="str">
        <f t="shared" si="155"/>
        <v>2023/01/10</v>
      </c>
      <c r="BQ367" s="15" t="str">
        <f t="shared" si="156"/>
        <v>2024/12/31</v>
      </c>
      <c r="BR367" s="15" t="str">
        <f t="shared" si="168"/>
        <v>SIN FECHA LIQUIDACIÓN</v>
      </c>
      <c r="BS367" s="15" t="str">
        <f t="shared" si="169"/>
        <v>OK</v>
      </c>
      <c r="BT367" s="15" t="str">
        <f t="shared" si="170"/>
        <v>OK</v>
      </c>
      <c r="BU367" s="15" t="str">
        <f t="shared" si="171"/>
        <v>OK</v>
      </c>
      <c r="BV367" s="15" t="e">
        <f t="shared" si="172"/>
        <v>#VALUE!</v>
      </c>
      <c r="BW367" s="16">
        <f t="shared" si="157"/>
        <v>0</v>
      </c>
      <c r="BX367" s="16">
        <f t="shared" si="158"/>
        <v>721</v>
      </c>
      <c r="BY367" t="str">
        <f t="shared" si="173"/>
        <v/>
      </c>
      <c r="BZ367" t="str">
        <f t="shared" si="174"/>
        <v>OK</v>
      </c>
      <c r="CA367" t="str">
        <f t="shared" si="175"/>
        <v>OK</v>
      </c>
      <c r="CB367" t="str">
        <f t="shared" si="176"/>
        <v>OK</v>
      </c>
      <c r="CC367" t="str">
        <f t="shared" si="177"/>
        <v>ERROR</v>
      </c>
      <c r="CD367" s="43" t="s">
        <v>391</v>
      </c>
      <c r="CE367" s="44" t="s">
        <v>457</v>
      </c>
      <c r="CF367" s="44" t="s">
        <v>400</v>
      </c>
      <c r="CH367" s="8">
        <f t="shared" si="178"/>
        <v>-31</v>
      </c>
      <c r="CI367" s="8">
        <f t="shared" si="151"/>
        <v>45473</v>
      </c>
      <c r="CJ367">
        <f t="shared" si="159"/>
        <v>0</v>
      </c>
    </row>
    <row r="368" spans="1:88" ht="15.75" thickBot="1" x14ac:dyDescent="0.3">
      <c r="A368" s="1">
        <v>358</v>
      </c>
      <c r="B368" t="s">
        <v>2020</v>
      </c>
      <c r="C368" s="3" t="s">
        <v>58</v>
      </c>
      <c r="D368" s="3" t="s">
        <v>56</v>
      </c>
      <c r="E368" s="3" t="s">
        <v>396</v>
      </c>
      <c r="F368" s="3" t="s">
        <v>896</v>
      </c>
      <c r="G368" s="3" t="s">
        <v>1434</v>
      </c>
      <c r="H368" s="3" t="s">
        <v>140</v>
      </c>
      <c r="I368" s="3">
        <v>59624824</v>
      </c>
      <c r="J368" s="3" t="s">
        <v>264</v>
      </c>
      <c r="K368" s="3" t="s">
        <v>903</v>
      </c>
      <c r="L368" s="3" t="s">
        <v>280</v>
      </c>
      <c r="M368" s="4" t="s">
        <v>904</v>
      </c>
      <c r="N368" s="3" t="s">
        <v>61</v>
      </c>
      <c r="O368" s="3" t="s">
        <v>72</v>
      </c>
      <c r="P368" s="3">
        <v>39660415</v>
      </c>
      <c r="Q368" s="3"/>
      <c r="R368" s="3" t="s">
        <v>56</v>
      </c>
      <c r="S368" s="3" t="s">
        <v>56</v>
      </c>
      <c r="T368" s="3" t="s">
        <v>1440</v>
      </c>
      <c r="U368" s="3">
        <v>59624824</v>
      </c>
      <c r="V368" s="3" t="s">
        <v>242</v>
      </c>
      <c r="W368" s="3" t="s">
        <v>68</v>
      </c>
      <c r="X368" s="3" t="s">
        <v>56</v>
      </c>
      <c r="Y368" s="3">
        <v>0</v>
      </c>
      <c r="Z368" s="3">
        <v>720</v>
      </c>
      <c r="AA368" s="3" t="s">
        <v>84</v>
      </c>
      <c r="AB368" s="3">
        <v>0</v>
      </c>
      <c r="AC368" s="3" t="s">
        <v>68</v>
      </c>
      <c r="AD368" s="3" t="s">
        <v>56</v>
      </c>
      <c r="AE368" s="3"/>
      <c r="AF368" s="3"/>
      <c r="AG368" s="4" t="s">
        <v>904</v>
      </c>
      <c r="AH368" s="3">
        <v>59624824</v>
      </c>
      <c r="AI368" s="3">
        <v>0</v>
      </c>
      <c r="AJ368" s="3" t="s">
        <v>77</v>
      </c>
      <c r="AK368" s="3" t="s">
        <v>61</v>
      </c>
      <c r="AL368" s="3" t="s">
        <v>72</v>
      </c>
      <c r="AM368" s="3">
        <v>51700138</v>
      </c>
      <c r="AN368" s="3"/>
      <c r="AO368" s="3" t="s">
        <v>56</v>
      </c>
      <c r="AP368" s="3" t="s">
        <v>56</v>
      </c>
      <c r="AQ368" s="3" t="s">
        <v>906</v>
      </c>
      <c r="AR368" s="4" t="s">
        <v>629</v>
      </c>
      <c r="AS368" s="4" t="s">
        <v>56</v>
      </c>
      <c r="AT368" s="3" t="s">
        <v>1436</v>
      </c>
      <c r="AU368" s="6" t="s">
        <v>901</v>
      </c>
      <c r="AV368" s="6" t="s">
        <v>3600</v>
      </c>
      <c r="AW368" s="3" t="str">
        <f t="shared" si="160"/>
        <v>2019000050067</v>
      </c>
      <c r="AX368" t="str">
        <f>VLOOKUP(AW368,'447 F23.8  PROYECTOS DE INVE...'!$F$10:$P$694,11,0)</f>
        <v>2021/09/13</v>
      </c>
      <c r="AY368" s="3"/>
      <c r="AZ368" s="3" t="str">
        <f t="shared" si="152"/>
        <v>2023/01/10</v>
      </c>
      <c r="BA368" s="18" t="str">
        <f>VLOOKUP(AW368,'447 F23.8  PROYECTOS DE INVE...'!$JE$10:$JE$68,1,FALSE)</f>
        <v>2019000050067</v>
      </c>
      <c r="BB368" s="3" t="str">
        <f t="shared" si="161"/>
        <v>1 EN EJECUCIÓN</v>
      </c>
      <c r="BC368" s="40" t="str">
        <f>VLOOKUP(BA368,'447 F23.8  PROYECTOS DE INVE...'!$F$10:$R$770,13,0)</f>
        <v>1 APROBADO</v>
      </c>
      <c r="BD368" s="40" t="str">
        <f t="shared" si="162"/>
        <v>1 EN EJECUCIÓN1 APROBADO</v>
      </c>
      <c r="BG368" t="str">
        <f>IFERROR(VLOOKUP('448 F23.9  CONTRATOS REALIZA...'!BD368,Hoja1!$F$2:$G$7,2,0),"ERROR")</f>
        <v>ERROR</v>
      </c>
      <c r="BH368" s="3" t="str">
        <f t="shared" si="163"/>
        <v>40 ASIGNACIÓN PARA LA INVERSIÓN REGIONAL - DEPARTAMENTOS ART. 209 DE LA LEY 2056 DE 2020</v>
      </c>
      <c r="BI368" t="str">
        <f>VLOOKUP(F368,'447 F23.8  PROYECTOS DE INVE...'!$F$10:$U$68,16,0)</f>
        <v>40 ASIGNACIÓN PARA LA INVERSIÓN REGIONAL - DEPARTAMENTOS ART. 209 DE LA LEY 2056 DE 2020</v>
      </c>
      <c r="BJ368" t="b">
        <f t="shared" si="153"/>
        <v>1</v>
      </c>
      <c r="BK368" s="4" t="str">
        <f t="shared" si="164"/>
        <v>2023/01/10</v>
      </c>
      <c r="BL368" s="4" t="str">
        <f t="shared" si="165"/>
        <v>2023/01/10</v>
      </c>
      <c r="BM368" s="4" t="str">
        <f t="shared" si="166"/>
        <v>2024/12/31</v>
      </c>
      <c r="BN368" s="4" t="str">
        <f t="shared" si="167"/>
        <v/>
      </c>
      <c r="BO368" s="15" t="str">
        <f t="shared" si="154"/>
        <v>2023/01/10</v>
      </c>
      <c r="BP368" s="15" t="str">
        <f t="shared" si="155"/>
        <v>2023/01/10</v>
      </c>
      <c r="BQ368" s="15" t="str">
        <f t="shared" si="156"/>
        <v>2024/12/31</v>
      </c>
      <c r="BR368" s="15" t="str">
        <f t="shared" si="168"/>
        <v>SIN FECHA LIQUIDACIÓN</v>
      </c>
      <c r="BS368" s="15" t="str">
        <f t="shared" si="169"/>
        <v>OK</v>
      </c>
      <c r="BT368" s="15" t="str">
        <f t="shared" si="170"/>
        <v>OK</v>
      </c>
      <c r="BU368" s="15" t="str">
        <f t="shared" si="171"/>
        <v>OK</v>
      </c>
      <c r="BV368" s="15" t="e">
        <f t="shared" si="172"/>
        <v>#VALUE!</v>
      </c>
      <c r="BW368" s="16">
        <f t="shared" si="157"/>
        <v>0</v>
      </c>
      <c r="BX368" s="16">
        <f t="shared" si="158"/>
        <v>721</v>
      </c>
      <c r="BY368" t="str">
        <f t="shared" si="173"/>
        <v/>
      </c>
      <c r="BZ368" t="str">
        <f t="shared" si="174"/>
        <v>OK</v>
      </c>
      <c r="CA368" t="str">
        <f t="shared" si="175"/>
        <v>OK</v>
      </c>
      <c r="CB368" t="str">
        <f t="shared" si="176"/>
        <v>OK</v>
      </c>
      <c r="CC368" t="str">
        <f t="shared" si="177"/>
        <v>ERROR</v>
      </c>
      <c r="CD368" s="43" t="s">
        <v>904</v>
      </c>
      <c r="CE368" s="44" t="s">
        <v>904</v>
      </c>
      <c r="CF368" s="44" t="s">
        <v>629</v>
      </c>
      <c r="CH368" s="8">
        <f t="shared" si="178"/>
        <v>-184</v>
      </c>
      <c r="CI368" s="8">
        <f t="shared" si="151"/>
        <v>45473</v>
      </c>
      <c r="CJ368">
        <f t="shared" si="159"/>
        <v>0</v>
      </c>
    </row>
    <row r="369" spans="1:88" ht="15.75" thickBot="1" x14ac:dyDescent="0.3">
      <c r="A369" s="1">
        <v>359</v>
      </c>
      <c r="B369" t="s">
        <v>2021</v>
      </c>
      <c r="C369" s="3" t="s">
        <v>58</v>
      </c>
      <c r="D369" s="3" t="s">
        <v>56</v>
      </c>
      <c r="E369" s="3" t="s">
        <v>396</v>
      </c>
      <c r="F369" s="3" t="s">
        <v>896</v>
      </c>
      <c r="G369" s="3" t="s">
        <v>1434</v>
      </c>
      <c r="H369" s="3" t="s">
        <v>140</v>
      </c>
      <c r="I369" s="3">
        <v>59624824</v>
      </c>
      <c r="J369" s="3" t="s">
        <v>264</v>
      </c>
      <c r="K369" s="3" t="s">
        <v>903</v>
      </c>
      <c r="L369" s="3" t="s">
        <v>280</v>
      </c>
      <c r="M369" s="4" t="s">
        <v>904</v>
      </c>
      <c r="N369" s="3" t="s">
        <v>61</v>
      </c>
      <c r="O369" s="3" t="s">
        <v>72</v>
      </c>
      <c r="P369" s="3">
        <v>41536445</v>
      </c>
      <c r="Q369" s="3"/>
      <c r="R369" s="3" t="s">
        <v>56</v>
      </c>
      <c r="S369" s="3" t="s">
        <v>56</v>
      </c>
      <c r="T369" s="3" t="s">
        <v>1441</v>
      </c>
      <c r="U369" s="3">
        <v>59624824</v>
      </c>
      <c r="V369" s="3" t="s">
        <v>242</v>
      </c>
      <c r="W369" s="3" t="s">
        <v>68</v>
      </c>
      <c r="X369" s="3" t="s">
        <v>56</v>
      </c>
      <c r="Y369" s="3">
        <v>0</v>
      </c>
      <c r="Z369" s="3">
        <v>720</v>
      </c>
      <c r="AA369" s="3" t="s">
        <v>84</v>
      </c>
      <c r="AB369" s="3">
        <v>0</v>
      </c>
      <c r="AC369" s="3" t="s">
        <v>68</v>
      </c>
      <c r="AD369" s="3" t="s">
        <v>56</v>
      </c>
      <c r="AE369" s="3"/>
      <c r="AF369" s="3"/>
      <c r="AG369" s="4" t="s">
        <v>904</v>
      </c>
      <c r="AH369" s="3">
        <v>59624824</v>
      </c>
      <c r="AI369" s="3">
        <v>0</v>
      </c>
      <c r="AJ369" s="3" t="s">
        <v>77</v>
      </c>
      <c r="AK369" s="3" t="s">
        <v>61</v>
      </c>
      <c r="AL369" s="3" t="s">
        <v>72</v>
      </c>
      <c r="AM369" s="3">
        <v>51700138</v>
      </c>
      <c r="AN369" s="3"/>
      <c r="AO369" s="3" t="s">
        <v>56</v>
      </c>
      <c r="AP369" s="3" t="s">
        <v>56</v>
      </c>
      <c r="AQ369" s="3" t="s">
        <v>906</v>
      </c>
      <c r="AR369" s="4" t="s">
        <v>629</v>
      </c>
      <c r="AS369" s="4" t="s">
        <v>56</v>
      </c>
      <c r="AT369" s="3" t="s">
        <v>1436</v>
      </c>
      <c r="AU369" s="6" t="s">
        <v>901</v>
      </c>
      <c r="AV369" s="6" t="s">
        <v>3600</v>
      </c>
      <c r="AW369" s="3" t="str">
        <f t="shared" si="160"/>
        <v>2019000050067</v>
      </c>
      <c r="AX369" t="str">
        <f>VLOOKUP(AW369,'447 F23.8  PROYECTOS DE INVE...'!$F$10:$P$694,11,0)</f>
        <v>2021/09/13</v>
      </c>
      <c r="AY369" s="3"/>
      <c r="AZ369" s="3" t="str">
        <f t="shared" si="152"/>
        <v>2023/01/10</v>
      </c>
      <c r="BA369" s="18" t="str">
        <f>VLOOKUP(AW369,'447 F23.8  PROYECTOS DE INVE...'!$JE$10:$JE$68,1,FALSE)</f>
        <v>2019000050067</v>
      </c>
      <c r="BB369" s="3" t="str">
        <f t="shared" si="161"/>
        <v>1 EN EJECUCIÓN</v>
      </c>
      <c r="BC369" s="40" t="str">
        <f>VLOOKUP(BA369,'447 F23.8  PROYECTOS DE INVE...'!$F$10:$R$770,13,0)</f>
        <v>1 APROBADO</v>
      </c>
      <c r="BD369" s="40" t="str">
        <f t="shared" si="162"/>
        <v>1 EN EJECUCIÓN1 APROBADO</v>
      </c>
      <c r="BG369" t="str">
        <f>IFERROR(VLOOKUP('448 F23.9  CONTRATOS REALIZA...'!BD369,Hoja1!$F$2:$G$7,2,0),"ERROR")</f>
        <v>ERROR</v>
      </c>
      <c r="BH369" s="3" t="str">
        <f t="shared" si="163"/>
        <v>40 ASIGNACIÓN PARA LA INVERSIÓN REGIONAL - DEPARTAMENTOS ART. 209 DE LA LEY 2056 DE 2020</v>
      </c>
      <c r="BI369" t="str">
        <f>VLOOKUP(F369,'447 F23.8  PROYECTOS DE INVE...'!$F$10:$U$68,16,0)</f>
        <v>40 ASIGNACIÓN PARA LA INVERSIÓN REGIONAL - DEPARTAMENTOS ART. 209 DE LA LEY 2056 DE 2020</v>
      </c>
      <c r="BJ369" t="b">
        <f t="shared" si="153"/>
        <v>1</v>
      </c>
      <c r="BK369" s="4" t="str">
        <f t="shared" si="164"/>
        <v>2023/01/10</v>
      </c>
      <c r="BL369" s="4" t="str">
        <f t="shared" si="165"/>
        <v>2023/01/10</v>
      </c>
      <c r="BM369" s="4" t="str">
        <f t="shared" si="166"/>
        <v>2024/12/31</v>
      </c>
      <c r="BN369" s="4" t="str">
        <f t="shared" si="167"/>
        <v/>
      </c>
      <c r="BO369" s="15" t="str">
        <f t="shared" si="154"/>
        <v>2023/01/10</v>
      </c>
      <c r="BP369" s="15" t="str">
        <f t="shared" si="155"/>
        <v>2023/01/10</v>
      </c>
      <c r="BQ369" s="15" t="str">
        <f t="shared" si="156"/>
        <v>2024/12/31</v>
      </c>
      <c r="BR369" s="15" t="str">
        <f t="shared" si="168"/>
        <v>SIN FECHA LIQUIDACIÓN</v>
      </c>
      <c r="BS369" s="15" t="str">
        <f t="shared" si="169"/>
        <v>OK</v>
      </c>
      <c r="BT369" s="15" t="str">
        <f t="shared" si="170"/>
        <v>OK</v>
      </c>
      <c r="BU369" s="15" t="str">
        <f t="shared" si="171"/>
        <v>OK</v>
      </c>
      <c r="BV369" s="15" t="e">
        <f t="shared" si="172"/>
        <v>#VALUE!</v>
      </c>
      <c r="BW369" s="16">
        <f t="shared" si="157"/>
        <v>0</v>
      </c>
      <c r="BX369" s="16">
        <f t="shared" si="158"/>
        <v>721</v>
      </c>
      <c r="BY369" t="str">
        <f t="shared" si="173"/>
        <v/>
      </c>
      <c r="BZ369" t="str">
        <f t="shared" si="174"/>
        <v>OK</v>
      </c>
      <c r="CA369" t="str">
        <f t="shared" si="175"/>
        <v>OK</v>
      </c>
      <c r="CB369" t="str">
        <f t="shared" si="176"/>
        <v>OK</v>
      </c>
      <c r="CC369" t="str">
        <f t="shared" si="177"/>
        <v>ERROR</v>
      </c>
      <c r="CD369" s="43" t="s">
        <v>904</v>
      </c>
      <c r="CE369" s="44" t="s">
        <v>904</v>
      </c>
      <c r="CF369" s="44" t="s">
        <v>629</v>
      </c>
      <c r="CH369" s="8">
        <f t="shared" si="178"/>
        <v>-184</v>
      </c>
      <c r="CI369" s="8">
        <f t="shared" si="151"/>
        <v>45473</v>
      </c>
      <c r="CJ369">
        <f t="shared" si="159"/>
        <v>0</v>
      </c>
    </row>
    <row r="370" spans="1:88" ht="15.75" thickBot="1" x14ac:dyDescent="0.3">
      <c r="A370" s="1">
        <v>360</v>
      </c>
      <c r="B370" t="s">
        <v>2022</v>
      </c>
      <c r="C370" s="3" t="s">
        <v>58</v>
      </c>
      <c r="D370" s="3" t="s">
        <v>56</v>
      </c>
      <c r="E370" s="3" t="s">
        <v>396</v>
      </c>
      <c r="F370" s="3" t="s">
        <v>896</v>
      </c>
      <c r="G370" s="3" t="s">
        <v>1434</v>
      </c>
      <c r="H370" s="3" t="s">
        <v>140</v>
      </c>
      <c r="I370" s="3">
        <v>59624824</v>
      </c>
      <c r="J370" s="3" t="s">
        <v>264</v>
      </c>
      <c r="K370" s="3" t="s">
        <v>903</v>
      </c>
      <c r="L370" s="3" t="s">
        <v>280</v>
      </c>
      <c r="M370" s="4" t="s">
        <v>904</v>
      </c>
      <c r="N370" s="3" t="s">
        <v>61</v>
      </c>
      <c r="O370" s="3" t="s">
        <v>72</v>
      </c>
      <c r="P370" s="3">
        <v>41630032</v>
      </c>
      <c r="Q370" s="3"/>
      <c r="R370" s="3" t="s">
        <v>56</v>
      </c>
      <c r="S370" s="3" t="s">
        <v>56</v>
      </c>
      <c r="T370" s="3" t="s">
        <v>1442</v>
      </c>
      <c r="U370" s="3">
        <v>59624824</v>
      </c>
      <c r="V370" s="3" t="s">
        <v>242</v>
      </c>
      <c r="W370" s="3" t="s">
        <v>68</v>
      </c>
      <c r="X370" s="3" t="s">
        <v>56</v>
      </c>
      <c r="Y370" s="3">
        <v>0</v>
      </c>
      <c r="Z370" s="3">
        <v>720</v>
      </c>
      <c r="AA370" s="3" t="s">
        <v>84</v>
      </c>
      <c r="AB370" s="3">
        <v>0</v>
      </c>
      <c r="AC370" s="3" t="s">
        <v>68</v>
      </c>
      <c r="AD370" s="3" t="s">
        <v>56</v>
      </c>
      <c r="AE370" s="3"/>
      <c r="AF370" s="3"/>
      <c r="AG370" s="4" t="s">
        <v>904</v>
      </c>
      <c r="AH370" s="3">
        <v>59624824</v>
      </c>
      <c r="AI370" s="3">
        <v>0</v>
      </c>
      <c r="AJ370" s="3" t="s">
        <v>77</v>
      </c>
      <c r="AK370" s="3" t="s">
        <v>61</v>
      </c>
      <c r="AL370" s="3" t="s">
        <v>72</v>
      </c>
      <c r="AM370" s="3">
        <v>51700138</v>
      </c>
      <c r="AN370" s="3"/>
      <c r="AO370" s="3" t="s">
        <v>56</v>
      </c>
      <c r="AP370" s="3" t="s">
        <v>56</v>
      </c>
      <c r="AQ370" s="3" t="s">
        <v>906</v>
      </c>
      <c r="AR370" s="4" t="s">
        <v>629</v>
      </c>
      <c r="AS370" s="4" t="s">
        <v>56</v>
      </c>
      <c r="AT370" s="3" t="s">
        <v>1436</v>
      </c>
      <c r="AU370" s="6" t="s">
        <v>901</v>
      </c>
      <c r="AV370" s="6" t="s">
        <v>3600</v>
      </c>
      <c r="AW370" s="3" t="str">
        <f t="shared" si="160"/>
        <v>2019000050067</v>
      </c>
      <c r="AX370" t="str">
        <f>VLOOKUP(AW370,'447 F23.8  PROYECTOS DE INVE...'!$F$10:$P$694,11,0)</f>
        <v>2021/09/13</v>
      </c>
      <c r="AY370" s="3"/>
      <c r="AZ370" s="3" t="str">
        <f t="shared" si="152"/>
        <v>2023/01/10</v>
      </c>
      <c r="BA370" s="18" t="str">
        <f>VLOOKUP(AW370,'447 F23.8  PROYECTOS DE INVE...'!$JE$10:$JE$68,1,FALSE)</f>
        <v>2019000050067</v>
      </c>
      <c r="BB370" s="3" t="str">
        <f t="shared" si="161"/>
        <v>1 EN EJECUCIÓN</v>
      </c>
      <c r="BC370" s="40" t="str">
        <f>VLOOKUP(BA370,'447 F23.8  PROYECTOS DE INVE...'!$F$10:$R$770,13,0)</f>
        <v>1 APROBADO</v>
      </c>
      <c r="BD370" s="40" t="str">
        <f t="shared" si="162"/>
        <v>1 EN EJECUCIÓN1 APROBADO</v>
      </c>
      <c r="BG370" t="str">
        <f>IFERROR(VLOOKUP('448 F23.9  CONTRATOS REALIZA...'!BD370,Hoja1!$F$2:$G$7,2,0),"ERROR")</f>
        <v>ERROR</v>
      </c>
      <c r="BH370" s="3" t="str">
        <f t="shared" si="163"/>
        <v>40 ASIGNACIÓN PARA LA INVERSIÓN REGIONAL - DEPARTAMENTOS ART. 209 DE LA LEY 2056 DE 2020</v>
      </c>
      <c r="BI370" t="str">
        <f>VLOOKUP(F370,'447 F23.8  PROYECTOS DE INVE...'!$F$10:$U$68,16,0)</f>
        <v>40 ASIGNACIÓN PARA LA INVERSIÓN REGIONAL - DEPARTAMENTOS ART. 209 DE LA LEY 2056 DE 2020</v>
      </c>
      <c r="BJ370" t="b">
        <f t="shared" si="153"/>
        <v>1</v>
      </c>
      <c r="BK370" s="4" t="str">
        <f t="shared" si="164"/>
        <v>2023/01/10</v>
      </c>
      <c r="BL370" s="4" t="str">
        <f t="shared" si="165"/>
        <v>2023/01/10</v>
      </c>
      <c r="BM370" s="4" t="str">
        <f t="shared" si="166"/>
        <v>2024/12/31</v>
      </c>
      <c r="BN370" s="4" t="str">
        <f t="shared" si="167"/>
        <v/>
      </c>
      <c r="BO370" s="15" t="str">
        <f t="shared" si="154"/>
        <v>2023/01/10</v>
      </c>
      <c r="BP370" s="15" t="str">
        <f t="shared" si="155"/>
        <v>2023/01/10</v>
      </c>
      <c r="BQ370" s="15" t="str">
        <f t="shared" si="156"/>
        <v>2024/12/31</v>
      </c>
      <c r="BR370" s="15" t="str">
        <f t="shared" si="168"/>
        <v>SIN FECHA LIQUIDACIÓN</v>
      </c>
      <c r="BS370" s="15" t="str">
        <f t="shared" si="169"/>
        <v>OK</v>
      </c>
      <c r="BT370" s="15" t="str">
        <f t="shared" si="170"/>
        <v>OK</v>
      </c>
      <c r="BU370" s="15" t="str">
        <f t="shared" si="171"/>
        <v>OK</v>
      </c>
      <c r="BV370" s="15" t="e">
        <f t="shared" si="172"/>
        <v>#VALUE!</v>
      </c>
      <c r="BW370" s="16">
        <f t="shared" si="157"/>
        <v>0</v>
      </c>
      <c r="BX370" s="16">
        <f t="shared" si="158"/>
        <v>721</v>
      </c>
      <c r="BY370" t="str">
        <f t="shared" si="173"/>
        <v/>
      </c>
      <c r="BZ370" t="str">
        <f t="shared" si="174"/>
        <v>OK</v>
      </c>
      <c r="CA370" t="str">
        <f t="shared" si="175"/>
        <v>OK</v>
      </c>
      <c r="CB370" t="str">
        <f t="shared" si="176"/>
        <v>OK</v>
      </c>
      <c r="CC370" t="str">
        <f t="shared" si="177"/>
        <v>ERROR</v>
      </c>
      <c r="CD370" s="43" t="s">
        <v>904</v>
      </c>
      <c r="CE370" s="44" t="s">
        <v>904</v>
      </c>
      <c r="CF370" s="44" t="s">
        <v>629</v>
      </c>
      <c r="CH370" s="8">
        <f t="shared" si="178"/>
        <v>-184</v>
      </c>
      <c r="CI370" s="8">
        <f t="shared" si="151"/>
        <v>45473</v>
      </c>
      <c r="CJ370">
        <f t="shared" si="159"/>
        <v>0</v>
      </c>
    </row>
    <row r="371" spans="1:88" ht="15.75" thickBot="1" x14ac:dyDescent="0.3">
      <c r="A371" s="1">
        <v>361</v>
      </c>
      <c r="B371" t="s">
        <v>2023</v>
      </c>
      <c r="C371" s="3" t="s">
        <v>58</v>
      </c>
      <c r="D371" s="3" t="s">
        <v>56</v>
      </c>
      <c r="E371" s="3" t="s">
        <v>396</v>
      </c>
      <c r="F371" s="3" t="s">
        <v>896</v>
      </c>
      <c r="G371" s="3" t="s">
        <v>1434</v>
      </c>
      <c r="H371" s="3" t="s">
        <v>140</v>
      </c>
      <c r="I371" s="3">
        <v>59624824</v>
      </c>
      <c r="J371" s="3" t="s">
        <v>264</v>
      </c>
      <c r="K371" s="3" t="s">
        <v>903</v>
      </c>
      <c r="L371" s="3" t="s">
        <v>280</v>
      </c>
      <c r="M371" s="4" t="s">
        <v>904</v>
      </c>
      <c r="N371" s="3" t="s">
        <v>61</v>
      </c>
      <c r="O371" s="3" t="s">
        <v>72</v>
      </c>
      <c r="P371" s="3">
        <v>41732460</v>
      </c>
      <c r="Q371" s="3"/>
      <c r="R371" s="3" t="s">
        <v>56</v>
      </c>
      <c r="S371" s="3" t="s">
        <v>56</v>
      </c>
      <c r="T371" s="3" t="s">
        <v>1443</v>
      </c>
      <c r="U371" s="3">
        <v>59624824</v>
      </c>
      <c r="V371" s="3" t="s">
        <v>242</v>
      </c>
      <c r="W371" s="3" t="s">
        <v>68</v>
      </c>
      <c r="X371" s="3" t="s">
        <v>56</v>
      </c>
      <c r="Y371" s="3">
        <v>0</v>
      </c>
      <c r="Z371" s="3">
        <v>720</v>
      </c>
      <c r="AA371" s="3" t="s">
        <v>84</v>
      </c>
      <c r="AB371" s="3">
        <v>0</v>
      </c>
      <c r="AC371" s="3" t="s">
        <v>68</v>
      </c>
      <c r="AD371" s="3" t="s">
        <v>56</v>
      </c>
      <c r="AE371" s="3"/>
      <c r="AF371" s="3"/>
      <c r="AG371" s="4" t="s">
        <v>904</v>
      </c>
      <c r="AH371" s="3">
        <v>59624824</v>
      </c>
      <c r="AI371" s="3">
        <v>0</v>
      </c>
      <c r="AJ371" s="3" t="s">
        <v>77</v>
      </c>
      <c r="AK371" s="3" t="s">
        <v>61</v>
      </c>
      <c r="AL371" s="3" t="s">
        <v>72</v>
      </c>
      <c r="AM371" s="3">
        <v>51700138</v>
      </c>
      <c r="AN371" s="3"/>
      <c r="AO371" s="3" t="s">
        <v>56</v>
      </c>
      <c r="AP371" s="3" t="s">
        <v>56</v>
      </c>
      <c r="AQ371" s="3" t="s">
        <v>906</v>
      </c>
      <c r="AR371" s="4" t="s">
        <v>629</v>
      </c>
      <c r="AS371" s="4" t="s">
        <v>56</v>
      </c>
      <c r="AT371" s="3" t="s">
        <v>1436</v>
      </c>
      <c r="AU371" s="6" t="s">
        <v>901</v>
      </c>
      <c r="AV371" s="6" t="s">
        <v>3600</v>
      </c>
      <c r="AW371" s="3" t="str">
        <f t="shared" si="160"/>
        <v>2019000050067</v>
      </c>
      <c r="AX371" t="str">
        <f>VLOOKUP(AW371,'447 F23.8  PROYECTOS DE INVE...'!$F$10:$P$694,11,0)</f>
        <v>2021/09/13</v>
      </c>
      <c r="AY371" s="3"/>
      <c r="AZ371" s="3" t="str">
        <f t="shared" si="152"/>
        <v>2023/01/10</v>
      </c>
      <c r="BA371" s="18" t="str">
        <f>VLOOKUP(AW371,'447 F23.8  PROYECTOS DE INVE...'!$JE$10:$JE$68,1,FALSE)</f>
        <v>2019000050067</v>
      </c>
      <c r="BB371" s="3" t="str">
        <f t="shared" si="161"/>
        <v>1 EN EJECUCIÓN</v>
      </c>
      <c r="BC371" s="40" t="str">
        <f>VLOOKUP(BA371,'447 F23.8  PROYECTOS DE INVE...'!$F$10:$R$770,13,0)</f>
        <v>1 APROBADO</v>
      </c>
      <c r="BD371" s="40" t="str">
        <f t="shared" si="162"/>
        <v>1 EN EJECUCIÓN1 APROBADO</v>
      </c>
      <c r="BG371" t="str">
        <f>IFERROR(VLOOKUP('448 F23.9  CONTRATOS REALIZA...'!BD371,Hoja1!$F$2:$G$7,2,0),"ERROR")</f>
        <v>ERROR</v>
      </c>
      <c r="BH371" s="3" t="str">
        <f t="shared" si="163"/>
        <v>40 ASIGNACIÓN PARA LA INVERSIÓN REGIONAL - DEPARTAMENTOS ART. 209 DE LA LEY 2056 DE 2020</v>
      </c>
      <c r="BI371" t="str">
        <f>VLOOKUP(F371,'447 F23.8  PROYECTOS DE INVE...'!$F$10:$U$68,16,0)</f>
        <v>40 ASIGNACIÓN PARA LA INVERSIÓN REGIONAL - DEPARTAMENTOS ART. 209 DE LA LEY 2056 DE 2020</v>
      </c>
      <c r="BJ371" t="b">
        <f t="shared" si="153"/>
        <v>1</v>
      </c>
      <c r="BK371" s="4" t="str">
        <f t="shared" si="164"/>
        <v>2023/01/10</v>
      </c>
      <c r="BL371" s="4" t="str">
        <f t="shared" si="165"/>
        <v>2023/01/10</v>
      </c>
      <c r="BM371" s="4" t="str">
        <f t="shared" si="166"/>
        <v>2024/12/31</v>
      </c>
      <c r="BN371" s="4" t="str">
        <f t="shared" si="167"/>
        <v/>
      </c>
      <c r="BO371" s="15" t="str">
        <f t="shared" si="154"/>
        <v>2023/01/10</v>
      </c>
      <c r="BP371" s="15" t="str">
        <f t="shared" si="155"/>
        <v>2023/01/10</v>
      </c>
      <c r="BQ371" s="15" t="str">
        <f t="shared" si="156"/>
        <v>2024/12/31</v>
      </c>
      <c r="BR371" s="15" t="str">
        <f t="shared" si="168"/>
        <v>SIN FECHA LIQUIDACIÓN</v>
      </c>
      <c r="BS371" s="15" t="str">
        <f t="shared" si="169"/>
        <v>OK</v>
      </c>
      <c r="BT371" s="15" t="str">
        <f t="shared" si="170"/>
        <v>OK</v>
      </c>
      <c r="BU371" s="15" t="str">
        <f t="shared" si="171"/>
        <v>OK</v>
      </c>
      <c r="BV371" s="15" t="e">
        <f t="shared" si="172"/>
        <v>#VALUE!</v>
      </c>
      <c r="BW371" s="16">
        <f t="shared" si="157"/>
        <v>0</v>
      </c>
      <c r="BX371" s="16">
        <f t="shared" si="158"/>
        <v>721</v>
      </c>
      <c r="BY371" t="str">
        <f t="shared" si="173"/>
        <v/>
      </c>
      <c r="BZ371" t="str">
        <f t="shared" si="174"/>
        <v>OK</v>
      </c>
      <c r="CA371" t="str">
        <f t="shared" si="175"/>
        <v>OK</v>
      </c>
      <c r="CB371" t="str">
        <f t="shared" si="176"/>
        <v>OK</v>
      </c>
      <c r="CC371" t="str">
        <f t="shared" si="177"/>
        <v>ERROR</v>
      </c>
      <c r="CD371" s="43" t="s">
        <v>904</v>
      </c>
      <c r="CE371" s="44" t="s">
        <v>904</v>
      </c>
      <c r="CF371" s="44" t="s">
        <v>427</v>
      </c>
      <c r="CH371" s="8">
        <f t="shared" si="178"/>
        <v>0</v>
      </c>
      <c r="CI371" s="8">
        <f t="shared" si="151"/>
        <v>45473</v>
      </c>
      <c r="CJ371">
        <f t="shared" si="159"/>
        <v>0</v>
      </c>
    </row>
    <row r="372" spans="1:88" ht="15.75" thickBot="1" x14ac:dyDescent="0.3">
      <c r="A372" s="1">
        <v>362</v>
      </c>
      <c r="B372" t="s">
        <v>2024</v>
      </c>
      <c r="C372" s="3" t="s">
        <v>58</v>
      </c>
      <c r="D372" s="3" t="s">
        <v>56</v>
      </c>
      <c r="E372" s="3" t="s">
        <v>396</v>
      </c>
      <c r="F372" s="3" t="s">
        <v>896</v>
      </c>
      <c r="G372" s="3" t="s">
        <v>1434</v>
      </c>
      <c r="H372" s="3" t="s">
        <v>140</v>
      </c>
      <c r="I372" s="3">
        <v>59624824</v>
      </c>
      <c r="J372" s="3" t="s">
        <v>264</v>
      </c>
      <c r="K372" s="3" t="s">
        <v>903</v>
      </c>
      <c r="L372" s="3" t="s">
        <v>280</v>
      </c>
      <c r="M372" s="4" t="s">
        <v>904</v>
      </c>
      <c r="N372" s="3" t="s">
        <v>61</v>
      </c>
      <c r="O372" s="3" t="s">
        <v>72</v>
      </c>
      <c r="P372" s="3">
        <v>79205203</v>
      </c>
      <c r="Q372" s="3"/>
      <c r="R372" s="3" t="s">
        <v>56</v>
      </c>
      <c r="S372" s="3" t="s">
        <v>56</v>
      </c>
      <c r="T372" s="3" t="s">
        <v>1444</v>
      </c>
      <c r="U372" s="3">
        <v>59624824</v>
      </c>
      <c r="V372" s="3" t="s">
        <v>242</v>
      </c>
      <c r="W372" s="3" t="s">
        <v>68</v>
      </c>
      <c r="X372" s="3" t="s">
        <v>56</v>
      </c>
      <c r="Y372" s="3">
        <v>0</v>
      </c>
      <c r="Z372" s="3">
        <v>720</v>
      </c>
      <c r="AA372" s="3" t="s">
        <v>84</v>
      </c>
      <c r="AB372" s="3">
        <v>0</v>
      </c>
      <c r="AC372" s="3" t="s">
        <v>68</v>
      </c>
      <c r="AD372" s="3" t="s">
        <v>56</v>
      </c>
      <c r="AE372" s="3"/>
      <c r="AF372" s="3"/>
      <c r="AG372" s="4" t="s">
        <v>904</v>
      </c>
      <c r="AH372" s="3">
        <v>59624824</v>
      </c>
      <c r="AI372" s="3">
        <v>0</v>
      </c>
      <c r="AJ372" s="3" t="s">
        <v>77</v>
      </c>
      <c r="AK372" s="3" t="s">
        <v>61</v>
      </c>
      <c r="AL372" s="3" t="s">
        <v>72</v>
      </c>
      <c r="AM372" s="3">
        <v>51700138</v>
      </c>
      <c r="AN372" s="3"/>
      <c r="AO372" s="3" t="s">
        <v>56</v>
      </c>
      <c r="AP372" s="3" t="s">
        <v>56</v>
      </c>
      <c r="AQ372" s="3" t="s">
        <v>906</v>
      </c>
      <c r="AR372" s="4" t="s">
        <v>629</v>
      </c>
      <c r="AS372" s="4" t="s">
        <v>56</v>
      </c>
      <c r="AT372" s="3" t="s">
        <v>1436</v>
      </c>
      <c r="AU372" s="6" t="s">
        <v>901</v>
      </c>
      <c r="AV372" s="6" t="s">
        <v>3600</v>
      </c>
      <c r="AW372" s="3" t="str">
        <f t="shared" si="160"/>
        <v>2019000050067</v>
      </c>
      <c r="AX372" t="str">
        <f>VLOOKUP(AW372,'447 F23.8  PROYECTOS DE INVE...'!$F$10:$P$694,11,0)</f>
        <v>2021/09/13</v>
      </c>
      <c r="AY372" s="3"/>
      <c r="AZ372" s="3" t="str">
        <f t="shared" si="152"/>
        <v>2023/01/10</v>
      </c>
      <c r="BA372" s="18" t="str">
        <f>VLOOKUP(AW372,'447 F23.8  PROYECTOS DE INVE...'!$JE$10:$JE$68,1,FALSE)</f>
        <v>2019000050067</v>
      </c>
      <c r="BB372" s="3" t="str">
        <f t="shared" si="161"/>
        <v>1 EN EJECUCIÓN</v>
      </c>
      <c r="BC372" s="40" t="str">
        <f>VLOOKUP(BA372,'447 F23.8  PROYECTOS DE INVE...'!$F$10:$R$770,13,0)</f>
        <v>1 APROBADO</v>
      </c>
      <c r="BD372" s="40" t="str">
        <f t="shared" si="162"/>
        <v>1 EN EJECUCIÓN1 APROBADO</v>
      </c>
      <c r="BG372" t="str">
        <f>IFERROR(VLOOKUP('448 F23.9  CONTRATOS REALIZA...'!BD372,Hoja1!$F$2:$G$7,2,0),"ERROR")</f>
        <v>ERROR</v>
      </c>
      <c r="BH372" s="3" t="str">
        <f t="shared" si="163"/>
        <v>40 ASIGNACIÓN PARA LA INVERSIÓN REGIONAL - DEPARTAMENTOS ART. 209 DE LA LEY 2056 DE 2020</v>
      </c>
      <c r="BI372" t="str">
        <f>VLOOKUP(F372,'447 F23.8  PROYECTOS DE INVE...'!$F$10:$U$68,16,0)</f>
        <v>40 ASIGNACIÓN PARA LA INVERSIÓN REGIONAL - DEPARTAMENTOS ART. 209 DE LA LEY 2056 DE 2020</v>
      </c>
      <c r="BJ372" t="b">
        <f t="shared" si="153"/>
        <v>1</v>
      </c>
      <c r="BK372" s="4" t="str">
        <f t="shared" si="164"/>
        <v>2023/01/10</v>
      </c>
      <c r="BL372" s="4" t="str">
        <f t="shared" si="165"/>
        <v>2023/01/10</v>
      </c>
      <c r="BM372" s="4" t="str">
        <f t="shared" si="166"/>
        <v>2024/12/31</v>
      </c>
      <c r="BN372" s="4" t="str">
        <f t="shared" si="167"/>
        <v/>
      </c>
      <c r="BO372" s="15" t="str">
        <f t="shared" si="154"/>
        <v>2023/01/10</v>
      </c>
      <c r="BP372" s="15" t="str">
        <f t="shared" si="155"/>
        <v>2023/01/10</v>
      </c>
      <c r="BQ372" s="15" t="str">
        <f t="shared" si="156"/>
        <v>2024/12/31</v>
      </c>
      <c r="BR372" s="15" t="str">
        <f t="shared" si="168"/>
        <v>SIN FECHA LIQUIDACIÓN</v>
      </c>
      <c r="BS372" s="15" t="str">
        <f t="shared" si="169"/>
        <v>OK</v>
      </c>
      <c r="BT372" s="15" t="str">
        <f t="shared" si="170"/>
        <v>OK</v>
      </c>
      <c r="BU372" s="15" t="str">
        <f t="shared" si="171"/>
        <v>OK</v>
      </c>
      <c r="BV372" s="15" t="e">
        <f t="shared" si="172"/>
        <v>#VALUE!</v>
      </c>
      <c r="BW372" s="16">
        <f t="shared" si="157"/>
        <v>0</v>
      </c>
      <c r="BX372" s="16">
        <f t="shared" si="158"/>
        <v>721</v>
      </c>
      <c r="BY372" t="str">
        <f t="shared" si="173"/>
        <v/>
      </c>
      <c r="BZ372" t="str">
        <f t="shared" si="174"/>
        <v>OK</v>
      </c>
      <c r="CA372" t="str">
        <f t="shared" si="175"/>
        <v>OK</v>
      </c>
      <c r="CB372" t="str">
        <f t="shared" si="176"/>
        <v>OK</v>
      </c>
      <c r="CC372" t="str">
        <f t="shared" si="177"/>
        <v>ERROR</v>
      </c>
      <c r="CD372" s="43" t="s">
        <v>904</v>
      </c>
      <c r="CE372" s="44" t="s">
        <v>904</v>
      </c>
      <c r="CF372" s="44" t="s">
        <v>427</v>
      </c>
      <c r="CH372" s="8">
        <f t="shared" si="178"/>
        <v>0</v>
      </c>
      <c r="CI372" s="8">
        <f t="shared" si="151"/>
        <v>45473</v>
      </c>
      <c r="CJ372">
        <f t="shared" si="159"/>
        <v>0</v>
      </c>
    </row>
    <row r="373" spans="1:88" ht="15.75" thickBot="1" x14ac:dyDescent="0.3">
      <c r="A373" s="1">
        <v>363</v>
      </c>
      <c r="B373" t="s">
        <v>2025</v>
      </c>
      <c r="C373" s="3" t="s">
        <v>58</v>
      </c>
      <c r="D373" s="3" t="s">
        <v>56</v>
      </c>
      <c r="E373" s="3" t="s">
        <v>396</v>
      </c>
      <c r="F373" s="3" t="s">
        <v>896</v>
      </c>
      <c r="G373" s="3" t="s">
        <v>1434</v>
      </c>
      <c r="H373" s="3" t="s">
        <v>140</v>
      </c>
      <c r="I373" s="3">
        <v>8517832</v>
      </c>
      <c r="J373" s="3" t="s">
        <v>264</v>
      </c>
      <c r="K373" s="3" t="s">
        <v>903</v>
      </c>
      <c r="L373" s="3" t="s">
        <v>280</v>
      </c>
      <c r="M373" s="4" t="s">
        <v>904</v>
      </c>
      <c r="N373" s="3" t="s">
        <v>61</v>
      </c>
      <c r="O373" s="3" t="s">
        <v>72</v>
      </c>
      <c r="P373" s="3">
        <v>32875363</v>
      </c>
      <c r="Q373" s="3"/>
      <c r="R373" s="3" t="s">
        <v>56</v>
      </c>
      <c r="S373" s="3" t="s">
        <v>56</v>
      </c>
      <c r="T373" s="3" t="s">
        <v>1445</v>
      </c>
      <c r="U373" s="3">
        <v>8517832</v>
      </c>
      <c r="V373" s="3" t="s">
        <v>242</v>
      </c>
      <c r="W373" s="3" t="s">
        <v>68</v>
      </c>
      <c r="X373" s="3" t="s">
        <v>56</v>
      </c>
      <c r="Y373" s="3">
        <v>0</v>
      </c>
      <c r="Z373" s="3">
        <v>720</v>
      </c>
      <c r="AA373" s="3" t="s">
        <v>84</v>
      </c>
      <c r="AB373" s="3">
        <v>0</v>
      </c>
      <c r="AC373" s="3" t="s">
        <v>68</v>
      </c>
      <c r="AD373" s="3" t="s">
        <v>56</v>
      </c>
      <c r="AE373" s="3"/>
      <c r="AF373" s="3"/>
      <c r="AG373" s="4" t="s">
        <v>904</v>
      </c>
      <c r="AH373" s="3">
        <v>8517832</v>
      </c>
      <c r="AI373" s="3">
        <v>0</v>
      </c>
      <c r="AJ373" s="3" t="s">
        <v>77</v>
      </c>
      <c r="AK373" s="3" t="s">
        <v>61</v>
      </c>
      <c r="AL373" s="3" t="s">
        <v>72</v>
      </c>
      <c r="AM373" s="3">
        <v>51700138</v>
      </c>
      <c r="AN373" s="3"/>
      <c r="AO373" s="3" t="s">
        <v>56</v>
      </c>
      <c r="AP373" s="3" t="s">
        <v>56</v>
      </c>
      <c r="AQ373" s="3" t="s">
        <v>906</v>
      </c>
      <c r="AR373" s="4" t="s">
        <v>629</v>
      </c>
      <c r="AS373" s="4" t="s">
        <v>56</v>
      </c>
      <c r="AT373" s="3" t="s">
        <v>1436</v>
      </c>
      <c r="AU373" s="6" t="s">
        <v>901</v>
      </c>
      <c r="AV373" s="6" t="s">
        <v>3600</v>
      </c>
      <c r="AW373" s="3" t="str">
        <f t="shared" si="160"/>
        <v>2019000050067</v>
      </c>
      <c r="AX373" t="str">
        <f>VLOOKUP(AW373,'447 F23.8  PROYECTOS DE INVE...'!$F$10:$P$694,11,0)</f>
        <v>2021/09/13</v>
      </c>
      <c r="AY373" s="3"/>
      <c r="AZ373" s="3" t="str">
        <f t="shared" si="152"/>
        <v>2023/01/10</v>
      </c>
      <c r="BA373" s="18" t="str">
        <f>VLOOKUP(AW373,'447 F23.8  PROYECTOS DE INVE...'!$JE$10:$JE$68,1,FALSE)</f>
        <v>2019000050067</v>
      </c>
      <c r="BB373" s="3" t="str">
        <f t="shared" si="161"/>
        <v>1 EN EJECUCIÓN</v>
      </c>
      <c r="BC373" s="40" t="str">
        <f>VLOOKUP(BA373,'447 F23.8  PROYECTOS DE INVE...'!$F$10:$R$770,13,0)</f>
        <v>1 APROBADO</v>
      </c>
      <c r="BD373" s="40" t="str">
        <f t="shared" si="162"/>
        <v>1 EN EJECUCIÓN1 APROBADO</v>
      </c>
      <c r="BG373" t="str">
        <f>IFERROR(VLOOKUP('448 F23.9  CONTRATOS REALIZA...'!BD373,Hoja1!$F$2:$G$7,2,0),"ERROR")</f>
        <v>ERROR</v>
      </c>
      <c r="BH373" s="3" t="str">
        <f t="shared" si="163"/>
        <v>40 ASIGNACIÓN PARA LA INVERSIÓN REGIONAL - DEPARTAMENTOS ART. 209 DE LA LEY 2056 DE 2020</v>
      </c>
      <c r="BI373" t="str">
        <f>VLOOKUP(F373,'447 F23.8  PROYECTOS DE INVE...'!$F$10:$U$68,16,0)</f>
        <v>40 ASIGNACIÓN PARA LA INVERSIÓN REGIONAL - DEPARTAMENTOS ART. 209 DE LA LEY 2056 DE 2020</v>
      </c>
      <c r="BJ373" t="b">
        <f t="shared" si="153"/>
        <v>1</v>
      </c>
      <c r="BK373" s="4" t="str">
        <f t="shared" si="164"/>
        <v>2023/01/10</v>
      </c>
      <c r="BL373" s="4" t="str">
        <f t="shared" si="165"/>
        <v>2023/01/10</v>
      </c>
      <c r="BM373" s="4" t="str">
        <f t="shared" si="166"/>
        <v>2024/12/31</v>
      </c>
      <c r="BN373" s="4" t="str">
        <f t="shared" si="167"/>
        <v/>
      </c>
      <c r="BO373" s="15" t="str">
        <f t="shared" si="154"/>
        <v>2023/01/10</v>
      </c>
      <c r="BP373" s="15" t="str">
        <f t="shared" si="155"/>
        <v>2023/01/10</v>
      </c>
      <c r="BQ373" s="15" t="str">
        <f t="shared" si="156"/>
        <v>2024/12/31</v>
      </c>
      <c r="BR373" s="15" t="str">
        <f t="shared" si="168"/>
        <v>SIN FECHA LIQUIDACIÓN</v>
      </c>
      <c r="BS373" s="15" t="str">
        <f t="shared" si="169"/>
        <v>OK</v>
      </c>
      <c r="BT373" s="15" t="str">
        <f t="shared" si="170"/>
        <v>OK</v>
      </c>
      <c r="BU373" s="15" t="str">
        <f t="shared" si="171"/>
        <v>OK</v>
      </c>
      <c r="BV373" s="15" t="e">
        <f t="shared" si="172"/>
        <v>#VALUE!</v>
      </c>
      <c r="BW373" s="16">
        <f t="shared" si="157"/>
        <v>0</v>
      </c>
      <c r="BX373" s="16">
        <f t="shared" si="158"/>
        <v>721</v>
      </c>
      <c r="BY373" t="str">
        <f t="shared" si="173"/>
        <v/>
      </c>
      <c r="BZ373" t="str">
        <f t="shared" si="174"/>
        <v>OK</v>
      </c>
      <c r="CA373" t="str">
        <f t="shared" si="175"/>
        <v>OK</v>
      </c>
      <c r="CB373" t="str">
        <f t="shared" si="176"/>
        <v>OK</v>
      </c>
      <c r="CC373" t="str">
        <f t="shared" si="177"/>
        <v>ERROR</v>
      </c>
      <c r="CD373" s="43" t="s">
        <v>904</v>
      </c>
      <c r="CE373" s="44" t="s">
        <v>904</v>
      </c>
      <c r="CF373" s="44" t="s">
        <v>427</v>
      </c>
      <c r="CH373" s="8">
        <f t="shared" si="178"/>
        <v>0</v>
      </c>
      <c r="CI373" s="8">
        <f t="shared" si="151"/>
        <v>45473</v>
      </c>
      <c r="CJ373">
        <f t="shared" si="159"/>
        <v>0</v>
      </c>
    </row>
    <row r="374" spans="1:88" ht="15.75" thickBot="1" x14ac:dyDescent="0.3">
      <c r="A374" s="1">
        <v>364</v>
      </c>
      <c r="B374" t="s">
        <v>2026</v>
      </c>
      <c r="C374" s="3" t="s">
        <v>58</v>
      </c>
      <c r="D374" s="3" t="s">
        <v>56</v>
      </c>
      <c r="E374" s="3" t="s">
        <v>396</v>
      </c>
      <c r="F374" s="3" t="s">
        <v>896</v>
      </c>
      <c r="G374" s="3" t="s">
        <v>1434</v>
      </c>
      <c r="H374" s="3" t="s">
        <v>140</v>
      </c>
      <c r="I374" s="3">
        <v>8517832</v>
      </c>
      <c r="J374" s="3" t="s">
        <v>264</v>
      </c>
      <c r="K374" s="3" t="s">
        <v>903</v>
      </c>
      <c r="L374" s="3" t="s">
        <v>280</v>
      </c>
      <c r="M374" s="4" t="s">
        <v>904</v>
      </c>
      <c r="N374" s="3" t="s">
        <v>61</v>
      </c>
      <c r="O374" s="3" t="s">
        <v>72</v>
      </c>
      <c r="P374" s="3">
        <v>98610965</v>
      </c>
      <c r="Q374" s="3"/>
      <c r="R374" s="3" t="s">
        <v>56</v>
      </c>
      <c r="S374" s="3" t="s">
        <v>56</v>
      </c>
      <c r="T374" s="3" t="s">
        <v>1446</v>
      </c>
      <c r="U374" s="3">
        <v>8517832</v>
      </c>
      <c r="V374" s="3" t="s">
        <v>242</v>
      </c>
      <c r="W374" s="3" t="s">
        <v>68</v>
      </c>
      <c r="X374" s="3" t="s">
        <v>56</v>
      </c>
      <c r="Y374" s="3">
        <v>0</v>
      </c>
      <c r="Z374" s="3">
        <v>720</v>
      </c>
      <c r="AA374" s="3" t="s">
        <v>84</v>
      </c>
      <c r="AB374" s="3">
        <v>0</v>
      </c>
      <c r="AC374" s="3" t="s">
        <v>68</v>
      </c>
      <c r="AD374" s="3" t="s">
        <v>56</v>
      </c>
      <c r="AE374" s="3"/>
      <c r="AF374" s="3"/>
      <c r="AG374" s="4" t="s">
        <v>904</v>
      </c>
      <c r="AH374" s="3">
        <v>8517832</v>
      </c>
      <c r="AI374" s="3">
        <v>0</v>
      </c>
      <c r="AJ374" s="3" t="s">
        <v>77</v>
      </c>
      <c r="AK374" s="3" t="s">
        <v>61</v>
      </c>
      <c r="AL374" s="3" t="s">
        <v>72</v>
      </c>
      <c r="AM374" s="3">
        <v>51700138</v>
      </c>
      <c r="AN374" s="3"/>
      <c r="AO374" s="3" t="s">
        <v>56</v>
      </c>
      <c r="AP374" s="3" t="s">
        <v>56</v>
      </c>
      <c r="AQ374" s="3" t="s">
        <v>906</v>
      </c>
      <c r="AR374" s="4" t="s">
        <v>629</v>
      </c>
      <c r="AS374" s="4" t="s">
        <v>56</v>
      </c>
      <c r="AT374" s="3" t="s">
        <v>1436</v>
      </c>
      <c r="AU374" s="6" t="s">
        <v>901</v>
      </c>
      <c r="AV374" s="6" t="s">
        <v>3600</v>
      </c>
      <c r="AW374" s="3" t="str">
        <f t="shared" si="160"/>
        <v>2019000050067</v>
      </c>
      <c r="AX374" t="str">
        <f>VLOOKUP(AW374,'447 F23.8  PROYECTOS DE INVE...'!$F$10:$P$694,11,0)</f>
        <v>2021/09/13</v>
      </c>
      <c r="AY374" s="3"/>
      <c r="AZ374" s="3" t="str">
        <f t="shared" si="152"/>
        <v>2023/01/10</v>
      </c>
      <c r="BA374" s="18" t="str">
        <f>VLOOKUP(AW374,'447 F23.8  PROYECTOS DE INVE...'!$JE$10:$JE$68,1,FALSE)</f>
        <v>2019000050067</v>
      </c>
      <c r="BB374" s="3" t="str">
        <f t="shared" si="161"/>
        <v>1 EN EJECUCIÓN</v>
      </c>
      <c r="BC374" s="40" t="str">
        <f>VLOOKUP(BA374,'447 F23.8  PROYECTOS DE INVE...'!$F$10:$R$770,13,0)</f>
        <v>1 APROBADO</v>
      </c>
      <c r="BD374" s="40" t="str">
        <f t="shared" si="162"/>
        <v>1 EN EJECUCIÓN1 APROBADO</v>
      </c>
      <c r="BG374" t="str">
        <f>IFERROR(VLOOKUP('448 F23.9  CONTRATOS REALIZA...'!BD374,Hoja1!$F$2:$G$7,2,0),"ERROR")</f>
        <v>ERROR</v>
      </c>
      <c r="BH374" s="3" t="str">
        <f t="shared" si="163"/>
        <v>40 ASIGNACIÓN PARA LA INVERSIÓN REGIONAL - DEPARTAMENTOS ART. 209 DE LA LEY 2056 DE 2020</v>
      </c>
      <c r="BI374" t="str">
        <f>VLOOKUP(F374,'447 F23.8  PROYECTOS DE INVE...'!$F$10:$U$68,16,0)</f>
        <v>40 ASIGNACIÓN PARA LA INVERSIÓN REGIONAL - DEPARTAMENTOS ART. 209 DE LA LEY 2056 DE 2020</v>
      </c>
      <c r="BJ374" t="b">
        <f t="shared" si="153"/>
        <v>1</v>
      </c>
      <c r="BK374" s="4" t="str">
        <f t="shared" si="164"/>
        <v>2023/01/10</v>
      </c>
      <c r="BL374" s="4" t="str">
        <f t="shared" si="165"/>
        <v>2023/01/10</v>
      </c>
      <c r="BM374" s="4" t="str">
        <f t="shared" si="166"/>
        <v>2024/12/31</v>
      </c>
      <c r="BN374" s="4" t="str">
        <f t="shared" si="167"/>
        <v/>
      </c>
      <c r="BO374" s="15" t="str">
        <f t="shared" si="154"/>
        <v>2023/01/10</v>
      </c>
      <c r="BP374" s="15" t="str">
        <f t="shared" si="155"/>
        <v>2023/01/10</v>
      </c>
      <c r="BQ374" s="15" t="str">
        <f t="shared" si="156"/>
        <v>2024/12/31</v>
      </c>
      <c r="BR374" s="15" t="str">
        <f t="shared" si="168"/>
        <v>SIN FECHA LIQUIDACIÓN</v>
      </c>
      <c r="BS374" s="15" t="str">
        <f t="shared" si="169"/>
        <v>OK</v>
      </c>
      <c r="BT374" s="15" t="str">
        <f t="shared" si="170"/>
        <v>OK</v>
      </c>
      <c r="BU374" s="15" t="str">
        <f t="shared" si="171"/>
        <v>OK</v>
      </c>
      <c r="BV374" s="15" t="e">
        <f t="shared" si="172"/>
        <v>#VALUE!</v>
      </c>
      <c r="BW374" s="16">
        <f t="shared" si="157"/>
        <v>0</v>
      </c>
      <c r="BX374" s="16">
        <f t="shared" si="158"/>
        <v>721</v>
      </c>
      <c r="BY374" t="str">
        <f t="shared" si="173"/>
        <v/>
      </c>
      <c r="BZ374" t="str">
        <f t="shared" si="174"/>
        <v>OK</v>
      </c>
      <c r="CA374" t="str">
        <f t="shared" si="175"/>
        <v>OK</v>
      </c>
      <c r="CB374" t="str">
        <f t="shared" si="176"/>
        <v>OK</v>
      </c>
      <c r="CC374" t="str">
        <f t="shared" si="177"/>
        <v>ERROR</v>
      </c>
      <c r="CD374" s="43" t="s">
        <v>904</v>
      </c>
      <c r="CE374" s="44" t="s">
        <v>904</v>
      </c>
      <c r="CF374" s="44" t="s">
        <v>427</v>
      </c>
      <c r="CH374" s="8">
        <f t="shared" si="178"/>
        <v>0</v>
      </c>
      <c r="CI374" s="8">
        <f t="shared" si="151"/>
        <v>45473</v>
      </c>
      <c r="CJ374">
        <f t="shared" si="159"/>
        <v>0</v>
      </c>
    </row>
    <row r="375" spans="1:88" ht="15.75" thickBot="1" x14ac:dyDescent="0.3">
      <c r="A375" s="1">
        <v>365</v>
      </c>
      <c r="B375" t="s">
        <v>2027</v>
      </c>
      <c r="C375" s="3" t="s">
        <v>58</v>
      </c>
      <c r="D375" s="3" t="s">
        <v>56</v>
      </c>
      <c r="E375" s="3" t="s">
        <v>396</v>
      </c>
      <c r="F375" s="3" t="s">
        <v>896</v>
      </c>
      <c r="G375" s="3" t="s">
        <v>1434</v>
      </c>
      <c r="H375" s="3" t="s">
        <v>140</v>
      </c>
      <c r="I375" s="3">
        <v>8517832</v>
      </c>
      <c r="J375" s="3" t="s">
        <v>264</v>
      </c>
      <c r="K375" s="3" t="s">
        <v>903</v>
      </c>
      <c r="L375" s="3" t="s">
        <v>280</v>
      </c>
      <c r="M375" s="4" t="s">
        <v>904</v>
      </c>
      <c r="N375" s="3" t="s">
        <v>61</v>
      </c>
      <c r="O375" s="3" t="s">
        <v>72</v>
      </c>
      <c r="P375" s="3">
        <v>32829590</v>
      </c>
      <c r="Q375" s="3"/>
      <c r="R375" s="3" t="s">
        <v>56</v>
      </c>
      <c r="S375" s="3" t="s">
        <v>56</v>
      </c>
      <c r="T375" s="3" t="s">
        <v>1447</v>
      </c>
      <c r="U375" s="3">
        <v>8517832</v>
      </c>
      <c r="V375" s="3" t="s">
        <v>242</v>
      </c>
      <c r="W375" s="3" t="s">
        <v>68</v>
      </c>
      <c r="X375" s="3" t="s">
        <v>56</v>
      </c>
      <c r="Y375" s="3">
        <v>0</v>
      </c>
      <c r="Z375" s="3">
        <v>720</v>
      </c>
      <c r="AA375" s="3" t="s">
        <v>84</v>
      </c>
      <c r="AB375" s="3">
        <v>0</v>
      </c>
      <c r="AC375" s="3" t="s">
        <v>68</v>
      </c>
      <c r="AD375" s="3" t="s">
        <v>56</v>
      </c>
      <c r="AE375" s="3"/>
      <c r="AF375" s="3"/>
      <c r="AG375" s="4" t="s">
        <v>904</v>
      </c>
      <c r="AH375" s="3">
        <v>8517832</v>
      </c>
      <c r="AI375" s="3">
        <v>0</v>
      </c>
      <c r="AJ375" s="3" t="s">
        <v>77</v>
      </c>
      <c r="AK375" s="3" t="s">
        <v>61</v>
      </c>
      <c r="AL375" s="3" t="s">
        <v>72</v>
      </c>
      <c r="AM375" s="3">
        <v>51700138</v>
      </c>
      <c r="AN375" s="3"/>
      <c r="AO375" s="3" t="s">
        <v>56</v>
      </c>
      <c r="AP375" s="3" t="s">
        <v>56</v>
      </c>
      <c r="AQ375" s="3" t="s">
        <v>906</v>
      </c>
      <c r="AR375" s="4" t="s">
        <v>629</v>
      </c>
      <c r="AS375" s="4" t="s">
        <v>56</v>
      </c>
      <c r="AT375" s="3" t="s">
        <v>1436</v>
      </c>
      <c r="AU375" s="6" t="s">
        <v>901</v>
      </c>
      <c r="AV375" s="6" t="s">
        <v>3600</v>
      </c>
      <c r="AW375" s="3" t="str">
        <f t="shared" si="160"/>
        <v>2019000050067</v>
      </c>
      <c r="AX375" t="str">
        <f>VLOOKUP(AW375,'447 F23.8  PROYECTOS DE INVE...'!$F$10:$P$694,11,0)</f>
        <v>2021/09/13</v>
      </c>
      <c r="AY375" s="3"/>
      <c r="AZ375" s="3" t="str">
        <f t="shared" si="152"/>
        <v>2023/01/10</v>
      </c>
      <c r="BA375" s="18" t="str">
        <f>VLOOKUP(AW375,'447 F23.8  PROYECTOS DE INVE...'!$JE$10:$JE$68,1,FALSE)</f>
        <v>2019000050067</v>
      </c>
      <c r="BB375" s="3" t="str">
        <f t="shared" si="161"/>
        <v>1 EN EJECUCIÓN</v>
      </c>
      <c r="BC375" s="40" t="str">
        <f>VLOOKUP(BA375,'447 F23.8  PROYECTOS DE INVE...'!$F$10:$R$770,13,0)</f>
        <v>1 APROBADO</v>
      </c>
      <c r="BD375" s="40" t="str">
        <f t="shared" si="162"/>
        <v>1 EN EJECUCIÓN1 APROBADO</v>
      </c>
      <c r="BG375" t="str">
        <f>IFERROR(VLOOKUP('448 F23.9  CONTRATOS REALIZA...'!BD375,Hoja1!$F$2:$G$7,2,0),"ERROR")</f>
        <v>ERROR</v>
      </c>
      <c r="BH375" s="3" t="str">
        <f t="shared" si="163"/>
        <v>40 ASIGNACIÓN PARA LA INVERSIÓN REGIONAL - DEPARTAMENTOS ART. 209 DE LA LEY 2056 DE 2020</v>
      </c>
      <c r="BI375" t="str">
        <f>VLOOKUP(F375,'447 F23.8  PROYECTOS DE INVE...'!$F$10:$U$68,16,0)</f>
        <v>40 ASIGNACIÓN PARA LA INVERSIÓN REGIONAL - DEPARTAMENTOS ART. 209 DE LA LEY 2056 DE 2020</v>
      </c>
      <c r="BJ375" t="b">
        <f t="shared" si="153"/>
        <v>1</v>
      </c>
      <c r="BK375" s="4" t="str">
        <f t="shared" si="164"/>
        <v>2023/01/10</v>
      </c>
      <c r="BL375" s="4" t="str">
        <f t="shared" si="165"/>
        <v>2023/01/10</v>
      </c>
      <c r="BM375" s="4" t="str">
        <f t="shared" si="166"/>
        <v>2024/12/31</v>
      </c>
      <c r="BN375" s="4" t="str">
        <f t="shared" si="167"/>
        <v/>
      </c>
      <c r="BO375" s="15" t="str">
        <f t="shared" si="154"/>
        <v>2023/01/10</v>
      </c>
      <c r="BP375" s="15" t="str">
        <f t="shared" si="155"/>
        <v>2023/01/10</v>
      </c>
      <c r="BQ375" s="15" t="str">
        <f t="shared" si="156"/>
        <v>2024/12/31</v>
      </c>
      <c r="BR375" s="15" t="str">
        <f t="shared" si="168"/>
        <v>SIN FECHA LIQUIDACIÓN</v>
      </c>
      <c r="BS375" s="15" t="str">
        <f t="shared" si="169"/>
        <v>OK</v>
      </c>
      <c r="BT375" s="15" t="str">
        <f t="shared" si="170"/>
        <v>OK</v>
      </c>
      <c r="BU375" s="15" t="str">
        <f t="shared" si="171"/>
        <v>OK</v>
      </c>
      <c r="BV375" s="15" t="e">
        <f t="shared" si="172"/>
        <v>#VALUE!</v>
      </c>
      <c r="BW375" s="16">
        <f t="shared" si="157"/>
        <v>0</v>
      </c>
      <c r="BX375" s="16">
        <f t="shared" si="158"/>
        <v>721</v>
      </c>
      <c r="BY375" t="str">
        <f t="shared" si="173"/>
        <v/>
      </c>
      <c r="BZ375" t="str">
        <f t="shared" si="174"/>
        <v>OK</v>
      </c>
      <c r="CA375" t="str">
        <f t="shared" si="175"/>
        <v>OK</v>
      </c>
      <c r="CB375" t="str">
        <f t="shared" si="176"/>
        <v>OK</v>
      </c>
      <c r="CC375" t="str">
        <f t="shared" si="177"/>
        <v>ERROR</v>
      </c>
      <c r="CD375" s="43" t="s">
        <v>904</v>
      </c>
      <c r="CE375" s="44" t="s">
        <v>904</v>
      </c>
      <c r="CF375" s="44" t="s">
        <v>629</v>
      </c>
      <c r="CH375" s="8">
        <f t="shared" si="178"/>
        <v>-184</v>
      </c>
      <c r="CI375" s="8">
        <f t="shared" si="151"/>
        <v>45473</v>
      </c>
      <c r="CJ375">
        <f t="shared" si="159"/>
        <v>0</v>
      </c>
    </row>
    <row r="376" spans="1:88" ht="15.75" thickBot="1" x14ac:dyDescent="0.3">
      <c r="A376" s="1">
        <v>366</v>
      </c>
      <c r="B376" t="s">
        <v>2028</v>
      </c>
      <c r="C376" s="3" t="s">
        <v>58</v>
      </c>
      <c r="D376" s="3" t="s">
        <v>56</v>
      </c>
      <c r="E376" s="3" t="s">
        <v>396</v>
      </c>
      <c r="F376" s="3" t="s">
        <v>896</v>
      </c>
      <c r="G376" s="3" t="s">
        <v>1434</v>
      </c>
      <c r="H376" s="3" t="s">
        <v>140</v>
      </c>
      <c r="I376" s="3">
        <v>8517832</v>
      </c>
      <c r="J376" s="3" t="s">
        <v>264</v>
      </c>
      <c r="K376" s="3" t="s">
        <v>903</v>
      </c>
      <c r="L376" s="3" t="s">
        <v>280</v>
      </c>
      <c r="M376" s="4" t="s">
        <v>904</v>
      </c>
      <c r="N376" s="3" t="s">
        <v>61</v>
      </c>
      <c r="O376" s="3" t="s">
        <v>72</v>
      </c>
      <c r="P376" s="3">
        <v>8770964</v>
      </c>
      <c r="Q376" s="3"/>
      <c r="R376" s="3" t="s">
        <v>56</v>
      </c>
      <c r="S376" s="3" t="s">
        <v>56</v>
      </c>
      <c r="T376" s="3" t="s">
        <v>1448</v>
      </c>
      <c r="U376" s="3">
        <v>8517832</v>
      </c>
      <c r="V376" s="3" t="s">
        <v>242</v>
      </c>
      <c r="W376" s="3" t="s">
        <v>68</v>
      </c>
      <c r="X376" s="3" t="s">
        <v>56</v>
      </c>
      <c r="Y376" s="3">
        <v>0</v>
      </c>
      <c r="Z376" s="3">
        <v>720</v>
      </c>
      <c r="AA376" s="3" t="s">
        <v>84</v>
      </c>
      <c r="AB376" s="3">
        <v>0</v>
      </c>
      <c r="AC376" s="3" t="s">
        <v>68</v>
      </c>
      <c r="AD376" s="3" t="s">
        <v>56</v>
      </c>
      <c r="AE376" s="3"/>
      <c r="AF376" s="3"/>
      <c r="AG376" s="4" t="s">
        <v>904</v>
      </c>
      <c r="AH376" s="3">
        <v>8517832</v>
      </c>
      <c r="AI376" s="3">
        <v>0</v>
      </c>
      <c r="AJ376" s="3" t="s">
        <v>77</v>
      </c>
      <c r="AK376" s="3" t="s">
        <v>61</v>
      </c>
      <c r="AL376" s="3" t="s">
        <v>72</v>
      </c>
      <c r="AM376" s="3">
        <v>51700138</v>
      </c>
      <c r="AN376" s="3"/>
      <c r="AO376" s="3" t="s">
        <v>56</v>
      </c>
      <c r="AP376" s="3" t="s">
        <v>56</v>
      </c>
      <c r="AQ376" s="3" t="s">
        <v>906</v>
      </c>
      <c r="AR376" s="4" t="s">
        <v>629</v>
      </c>
      <c r="AS376" s="4" t="s">
        <v>56</v>
      </c>
      <c r="AT376" s="3" t="s">
        <v>1436</v>
      </c>
      <c r="AU376" s="6" t="s">
        <v>901</v>
      </c>
      <c r="AV376" s="6" t="s">
        <v>3600</v>
      </c>
      <c r="AW376" s="3" t="str">
        <f t="shared" si="160"/>
        <v>2019000050067</v>
      </c>
      <c r="AX376" t="str">
        <f>VLOOKUP(AW376,'447 F23.8  PROYECTOS DE INVE...'!$F$10:$P$694,11,0)</f>
        <v>2021/09/13</v>
      </c>
      <c r="AY376" s="3"/>
      <c r="AZ376" s="3" t="str">
        <f t="shared" si="152"/>
        <v>2023/01/10</v>
      </c>
      <c r="BA376" s="18" t="str">
        <f>VLOOKUP(AW376,'447 F23.8  PROYECTOS DE INVE...'!$JE$10:$JE$68,1,FALSE)</f>
        <v>2019000050067</v>
      </c>
      <c r="BB376" s="3" t="str">
        <f t="shared" si="161"/>
        <v>1 EN EJECUCIÓN</v>
      </c>
      <c r="BC376" s="40" t="str">
        <f>VLOOKUP(BA376,'447 F23.8  PROYECTOS DE INVE...'!$F$10:$R$770,13,0)</f>
        <v>1 APROBADO</v>
      </c>
      <c r="BD376" s="40" t="str">
        <f t="shared" si="162"/>
        <v>1 EN EJECUCIÓN1 APROBADO</v>
      </c>
      <c r="BG376" t="str">
        <f>IFERROR(VLOOKUP('448 F23.9  CONTRATOS REALIZA...'!BD376,Hoja1!$F$2:$G$7,2,0),"ERROR")</f>
        <v>ERROR</v>
      </c>
      <c r="BH376" s="3" t="str">
        <f t="shared" si="163"/>
        <v>40 ASIGNACIÓN PARA LA INVERSIÓN REGIONAL - DEPARTAMENTOS ART. 209 DE LA LEY 2056 DE 2020</v>
      </c>
      <c r="BI376" t="str">
        <f>VLOOKUP(F376,'447 F23.8  PROYECTOS DE INVE...'!$F$10:$U$68,16,0)</f>
        <v>40 ASIGNACIÓN PARA LA INVERSIÓN REGIONAL - DEPARTAMENTOS ART. 209 DE LA LEY 2056 DE 2020</v>
      </c>
      <c r="BJ376" t="b">
        <f t="shared" si="153"/>
        <v>1</v>
      </c>
      <c r="BK376" s="4" t="str">
        <f t="shared" si="164"/>
        <v>2023/01/10</v>
      </c>
      <c r="BL376" s="4" t="str">
        <f t="shared" si="165"/>
        <v>2023/01/10</v>
      </c>
      <c r="BM376" s="4" t="str">
        <f t="shared" si="166"/>
        <v>2024/12/31</v>
      </c>
      <c r="BN376" s="4" t="str">
        <f t="shared" si="167"/>
        <v/>
      </c>
      <c r="BO376" s="15" t="str">
        <f t="shared" si="154"/>
        <v>2023/01/10</v>
      </c>
      <c r="BP376" s="15" t="str">
        <f t="shared" si="155"/>
        <v>2023/01/10</v>
      </c>
      <c r="BQ376" s="15" t="str">
        <f t="shared" si="156"/>
        <v>2024/12/31</v>
      </c>
      <c r="BR376" s="15" t="str">
        <f t="shared" si="168"/>
        <v>SIN FECHA LIQUIDACIÓN</v>
      </c>
      <c r="BS376" s="15" t="str">
        <f t="shared" si="169"/>
        <v>OK</v>
      </c>
      <c r="BT376" s="15" t="str">
        <f t="shared" si="170"/>
        <v>OK</v>
      </c>
      <c r="BU376" s="15" t="str">
        <f t="shared" si="171"/>
        <v>OK</v>
      </c>
      <c r="BV376" s="15" t="e">
        <f t="shared" si="172"/>
        <v>#VALUE!</v>
      </c>
      <c r="BW376" s="16">
        <f t="shared" si="157"/>
        <v>0</v>
      </c>
      <c r="BX376" s="16">
        <f t="shared" si="158"/>
        <v>721</v>
      </c>
      <c r="BY376" t="str">
        <f t="shared" si="173"/>
        <v/>
      </c>
      <c r="BZ376" t="str">
        <f t="shared" si="174"/>
        <v>OK</v>
      </c>
      <c r="CA376" t="str">
        <f t="shared" si="175"/>
        <v>OK</v>
      </c>
      <c r="CB376" t="str">
        <f t="shared" si="176"/>
        <v>OK</v>
      </c>
      <c r="CC376" t="str">
        <f t="shared" si="177"/>
        <v>ERROR</v>
      </c>
      <c r="CD376" s="43" t="s">
        <v>904</v>
      </c>
      <c r="CE376" s="44" t="s">
        <v>904</v>
      </c>
      <c r="CF376" s="44" t="s">
        <v>427</v>
      </c>
      <c r="CH376" s="8">
        <f t="shared" si="178"/>
        <v>0</v>
      </c>
      <c r="CI376" s="8">
        <f t="shared" si="151"/>
        <v>45473</v>
      </c>
      <c r="CJ376">
        <f t="shared" si="159"/>
        <v>0</v>
      </c>
    </row>
    <row r="377" spans="1:88" ht="15.75" thickBot="1" x14ac:dyDescent="0.3">
      <c r="A377" s="1">
        <v>367</v>
      </c>
      <c r="B377" t="s">
        <v>2029</v>
      </c>
      <c r="C377" s="3" t="s">
        <v>58</v>
      </c>
      <c r="D377" s="3" t="s">
        <v>56</v>
      </c>
      <c r="E377" s="3" t="s">
        <v>396</v>
      </c>
      <c r="F377" s="3" t="s">
        <v>896</v>
      </c>
      <c r="G377" s="3" t="s">
        <v>1434</v>
      </c>
      <c r="H377" s="3" t="s">
        <v>140</v>
      </c>
      <c r="I377" s="3">
        <v>8517832</v>
      </c>
      <c r="J377" s="3" t="s">
        <v>264</v>
      </c>
      <c r="K377" s="3" t="s">
        <v>903</v>
      </c>
      <c r="L377" s="3" t="s">
        <v>280</v>
      </c>
      <c r="M377" s="4" t="s">
        <v>904</v>
      </c>
      <c r="N377" s="3" t="s">
        <v>61</v>
      </c>
      <c r="O377" s="3" t="s">
        <v>72</v>
      </c>
      <c r="P377" s="3">
        <v>1129511589</v>
      </c>
      <c r="Q377" s="3"/>
      <c r="R377" s="3" t="s">
        <v>56</v>
      </c>
      <c r="S377" s="3" t="s">
        <v>56</v>
      </c>
      <c r="T377" s="3" t="s">
        <v>1449</v>
      </c>
      <c r="U377" s="3">
        <v>8517832</v>
      </c>
      <c r="V377" s="3" t="s">
        <v>242</v>
      </c>
      <c r="W377" s="3" t="s">
        <v>68</v>
      </c>
      <c r="X377" s="3" t="s">
        <v>56</v>
      </c>
      <c r="Y377" s="3">
        <v>0</v>
      </c>
      <c r="Z377" s="3">
        <v>720</v>
      </c>
      <c r="AA377" s="3" t="s">
        <v>84</v>
      </c>
      <c r="AB377" s="3">
        <v>0</v>
      </c>
      <c r="AC377" s="3" t="s">
        <v>68</v>
      </c>
      <c r="AD377" s="3" t="s">
        <v>56</v>
      </c>
      <c r="AE377" s="3"/>
      <c r="AF377" s="3"/>
      <c r="AG377" s="4" t="s">
        <v>904</v>
      </c>
      <c r="AH377" s="3">
        <v>8517832</v>
      </c>
      <c r="AI377" s="3">
        <v>0</v>
      </c>
      <c r="AJ377" s="3" t="s">
        <v>77</v>
      </c>
      <c r="AK377" s="3" t="s">
        <v>61</v>
      </c>
      <c r="AL377" s="3" t="s">
        <v>72</v>
      </c>
      <c r="AM377" s="3">
        <v>51700138</v>
      </c>
      <c r="AN377" s="3"/>
      <c r="AO377" s="3" t="s">
        <v>56</v>
      </c>
      <c r="AP377" s="3" t="s">
        <v>56</v>
      </c>
      <c r="AQ377" s="3" t="s">
        <v>906</v>
      </c>
      <c r="AR377" s="4" t="s">
        <v>629</v>
      </c>
      <c r="AS377" s="4" t="s">
        <v>56</v>
      </c>
      <c r="AT377" s="3" t="s">
        <v>1436</v>
      </c>
      <c r="AU377" s="6" t="s">
        <v>901</v>
      </c>
      <c r="AV377" s="6" t="s">
        <v>3600</v>
      </c>
      <c r="AW377" s="3" t="str">
        <f t="shared" si="160"/>
        <v>2019000050067</v>
      </c>
      <c r="AX377" t="str">
        <f>VLOOKUP(AW377,'447 F23.8  PROYECTOS DE INVE...'!$F$10:$P$694,11,0)</f>
        <v>2021/09/13</v>
      </c>
      <c r="AY377" s="3"/>
      <c r="AZ377" s="3" t="str">
        <f t="shared" si="152"/>
        <v>2023/01/10</v>
      </c>
      <c r="BA377" s="18" t="str">
        <f>VLOOKUP(AW377,'447 F23.8  PROYECTOS DE INVE...'!$JE$10:$JE$68,1,FALSE)</f>
        <v>2019000050067</v>
      </c>
      <c r="BB377" s="3" t="str">
        <f t="shared" si="161"/>
        <v>1 EN EJECUCIÓN</v>
      </c>
      <c r="BC377" s="40" t="str">
        <f>VLOOKUP(BA377,'447 F23.8  PROYECTOS DE INVE...'!$F$10:$R$770,13,0)</f>
        <v>1 APROBADO</v>
      </c>
      <c r="BD377" s="40" t="str">
        <f t="shared" si="162"/>
        <v>1 EN EJECUCIÓN1 APROBADO</v>
      </c>
      <c r="BG377" t="str">
        <f>IFERROR(VLOOKUP('448 F23.9  CONTRATOS REALIZA...'!BD377,Hoja1!$F$2:$G$7,2,0),"ERROR")</f>
        <v>ERROR</v>
      </c>
      <c r="BH377" s="3" t="str">
        <f t="shared" si="163"/>
        <v>40 ASIGNACIÓN PARA LA INVERSIÓN REGIONAL - DEPARTAMENTOS ART. 209 DE LA LEY 2056 DE 2020</v>
      </c>
      <c r="BI377" t="str">
        <f>VLOOKUP(F377,'447 F23.8  PROYECTOS DE INVE...'!$F$10:$U$68,16,0)</f>
        <v>40 ASIGNACIÓN PARA LA INVERSIÓN REGIONAL - DEPARTAMENTOS ART. 209 DE LA LEY 2056 DE 2020</v>
      </c>
      <c r="BJ377" t="b">
        <f t="shared" si="153"/>
        <v>1</v>
      </c>
      <c r="BK377" s="4" t="str">
        <f t="shared" si="164"/>
        <v>2023/01/10</v>
      </c>
      <c r="BL377" s="4" t="str">
        <f t="shared" si="165"/>
        <v>2023/01/10</v>
      </c>
      <c r="BM377" s="4" t="str">
        <f t="shared" si="166"/>
        <v>2024/12/31</v>
      </c>
      <c r="BN377" s="4" t="str">
        <f t="shared" si="167"/>
        <v/>
      </c>
      <c r="BO377" s="15" t="str">
        <f t="shared" si="154"/>
        <v>2023/01/10</v>
      </c>
      <c r="BP377" s="15" t="str">
        <f t="shared" si="155"/>
        <v>2023/01/10</v>
      </c>
      <c r="BQ377" s="15" t="str">
        <f t="shared" si="156"/>
        <v>2024/12/31</v>
      </c>
      <c r="BR377" s="15" t="str">
        <f t="shared" si="168"/>
        <v>SIN FECHA LIQUIDACIÓN</v>
      </c>
      <c r="BS377" s="15" t="str">
        <f t="shared" si="169"/>
        <v>OK</v>
      </c>
      <c r="BT377" s="15" t="str">
        <f t="shared" si="170"/>
        <v>OK</v>
      </c>
      <c r="BU377" s="15" t="str">
        <f t="shared" si="171"/>
        <v>OK</v>
      </c>
      <c r="BV377" s="15" t="e">
        <f t="shared" si="172"/>
        <v>#VALUE!</v>
      </c>
      <c r="BW377" s="16">
        <f t="shared" si="157"/>
        <v>0</v>
      </c>
      <c r="BX377" s="16">
        <f t="shared" si="158"/>
        <v>721</v>
      </c>
      <c r="BY377" t="str">
        <f t="shared" si="173"/>
        <v/>
      </c>
      <c r="BZ377" t="str">
        <f t="shared" si="174"/>
        <v>OK</v>
      </c>
      <c r="CA377" t="str">
        <f t="shared" si="175"/>
        <v>OK</v>
      </c>
      <c r="CB377" t="str">
        <f t="shared" si="176"/>
        <v>OK</v>
      </c>
      <c r="CC377" t="str">
        <f t="shared" si="177"/>
        <v>ERROR</v>
      </c>
      <c r="CD377" s="43" t="s">
        <v>904</v>
      </c>
      <c r="CE377" s="44" t="s">
        <v>904</v>
      </c>
      <c r="CF377" s="44" t="s">
        <v>427</v>
      </c>
      <c r="CH377" s="8">
        <f t="shared" si="178"/>
        <v>0</v>
      </c>
      <c r="CI377" s="8">
        <f t="shared" si="151"/>
        <v>45473</v>
      </c>
      <c r="CJ377">
        <f t="shared" si="159"/>
        <v>0</v>
      </c>
    </row>
    <row r="378" spans="1:88" ht="15.75" thickBot="1" x14ac:dyDescent="0.3">
      <c r="A378" s="1">
        <v>368</v>
      </c>
      <c r="B378" t="s">
        <v>2030</v>
      </c>
      <c r="C378" s="3" t="s">
        <v>58</v>
      </c>
      <c r="D378" s="3" t="s">
        <v>56</v>
      </c>
      <c r="E378" s="3" t="s">
        <v>396</v>
      </c>
      <c r="F378" s="3" t="s">
        <v>896</v>
      </c>
      <c r="G378" s="3" t="s">
        <v>1434</v>
      </c>
      <c r="H378" s="3" t="s">
        <v>140</v>
      </c>
      <c r="I378" s="3">
        <v>8517832</v>
      </c>
      <c r="J378" s="3" t="s">
        <v>264</v>
      </c>
      <c r="K378" s="3" t="s">
        <v>903</v>
      </c>
      <c r="L378" s="3" t="s">
        <v>280</v>
      </c>
      <c r="M378" s="4" t="s">
        <v>904</v>
      </c>
      <c r="N378" s="3" t="s">
        <v>61</v>
      </c>
      <c r="O378" s="3" t="s">
        <v>72</v>
      </c>
      <c r="P378" s="3">
        <v>1143130291</v>
      </c>
      <c r="Q378" s="3"/>
      <c r="R378" s="3" t="s">
        <v>56</v>
      </c>
      <c r="S378" s="3" t="s">
        <v>56</v>
      </c>
      <c r="T378" s="3" t="s">
        <v>1450</v>
      </c>
      <c r="U378" s="3">
        <v>8517832</v>
      </c>
      <c r="V378" s="3" t="s">
        <v>242</v>
      </c>
      <c r="W378" s="3" t="s">
        <v>68</v>
      </c>
      <c r="X378" s="3" t="s">
        <v>56</v>
      </c>
      <c r="Y378" s="3">
        <v>0</v>
      </c>
      <c r="Z378" s="3">
        <v>720</v>
      </c>
      <c r="AA378" s="3" t="s">
        <v>84</v>
      </c>
      <c r="AB378" s="3">
        <v>0</v>
      </c>
      <c r="AC378" s="3" t="s">
        <v>68</v>
      </c>
      <c r="AD378" s="3" t="s">
        <v>56</v>
      </c>
      <c r="AE378" s="3"/>
      <c r="AF378" s="3"/>
      <c r="AG378" s="4" t="s">
        <v>904</v>
      </c>
      <c r="AH378" s="3">
        <v>8517832</v>
      </c>
      <c r="AI378" s="3">
        <v>0</v>
      </c>
      <c r="AJ378" s="3" t="s">
        <v>77</v>
      </c>
      <c r="AK378" s="3" t="s">
        <v>61</v>
      </c>
      <c r="AL378" s="3" t="s">
        <v>72</v>
      </c>
      <c r="AM378" s="3">
        <v>51700138</v>
      </c>
      <c r="AN378" s="3"/>
      <c r="AO378" s="3" t="s">
        <v>56</v>
      </c>
      <c r="AP378" s="3" t="s">
        <v>56</v>
      </c>
      <c r="AQ378" s="3" t="s">
        <v>906</v>
      </c>
      <c r="AR378" s="4" t="s">
        <v>629</v>
      </c>
      <c r="AS378" s="4" t="s">
        <v>56</v>
      </c>
      <c r="AT378" s="3" t="s">
        <v>1436</v>
      </c>
      <c r="AU378" s="6" t="s">
        <v>901</v>
      </c>
      <c r="AV378" s="6" t="s">
        <v>3600</v>
      </c>
      <c r="AW378" s="3" t="str">
        <f t="shared" si="160"/>
        <v>2019000050067</v>
      </c>
      <c r="AX378" t="str">
        <f>VLOOKUP(AW378,'447 F23.8  PROYECTOS DE INVE...'!$F$10:$P$694,11,0)</f>
        <v>2021/09/13</v>
      </c>
      <c r="AY378" s="3"/>
      <c r="AZ378" s="3" t="str">
        <f t="shared" si="152"/>
        <v>2023/01/10</v>
      </c>
      <c r="BA378" s="18" t="str">
        <f>VLOOKUP(AW378,'447 F23.8  PROYECTOS DE INVE...'!$JE$10:$JE$68,1,FALSE)</f>
        <v>2019000050067</v>
      </c>
      <c r="BB378" s="3" t="str">
        <f t="shared" si="161"/>
        <v>1 EN EJECUCIÓN</v>
      </c>
      <c r="BC378" s="40" t="str">
        <f>VLOOKUP(BA378,'447 F23.8  PROYECTOS DE INVE...'!$F$10:$R$770,13,0)</f>
        <v>1 APROBADO</v>
      </c>
      <c r="BD378" s="40" t="str">
        <f t="shared" si="162"/>
        <v>1 EN EJECUCIÓN1 APROBADO</v>
      </c>
      <c r="BG378" t="str">
        <f>IFERROR(VLOOKUP('448 F23.9  CONTRATOS REALIZA...'!BD378,Hoja1!$F$2:$G$7,2,0),"ERROR")</f>
        <v>ERROR</v>
      </c>
      <c r="BH378" s="3" t="str">
        <f t="shared" si="163"/>
        <v>40 ASIGNACIÓN PARA LA INVERSIÓN REGIONAL - DEPARTAMENTOS ART. 209 DE LA LEY 2056 DE 2020</v>
      </c>
      <c r="BI378" t="str">
        <f>VLOOKUP(F378,'447 F23.8  PROYECTOS DE INVE...'!$F$10:$U$68,16,0)</f>
        <v>40 ASIGNACIÓN PARA LA INVERSIÓN REGIONAL - DEPARTAMENTOS ART. 209 DE LA LEY 2056 DE 2020</v>
      </c>
      <c r="BJ378" t="b">
        <f t="shared" si="153"/>
        <v>1</v>
      </c>
      <c r="BK378" s="4" t="str">
        <f t="shared" si="164"/>
        <v>2023/01/10</v>
      </c>
      <c r="BL378" s="4" t="str">
        <f t="shared" si="165"/>
        <v>2023/01/10</v>
      </c>
      <c r="BM378" s="4" t="str">
        <f t="shared" si="166"/>
        <v>2024/12/31</v>
      </c>
      <c r="BN378" s="4" t="str">
        <f t="shared" si="167"/>
        <v/>
      </c>
      <c r="BO378" s="15" t="str">
        <f t="shared" si="154"/>
        <v>2023/01/10</v>
      </c>
      <c r="BP378" s="15" t="str">
        <f t="shared" si="155"/>
        <v>2023/01/10</v>
      </c>
      <c r="BQ378" s="15" t="str">
        <f t="shared" si="156"/>
        <v>2024/12/31</v>
      </c>
      <c r="BR378" s="15" t="str">
        <f t="shared" si="168"/>
        <v>SIN FECHA LIQUIDACIÓN</v>
      </c>
      <c r="BS378" s="15" t="str">
        <f t="shared" si="169"/>
        <v>OK</v>
      </c>
      <c r="BT378" s="15" t="str">
        <f t="shared" si="170"/>
        <v>OK</v>
      </c>
      <c r="BU378" s="15" t="str">
        <f t="shared" si="171"/>
        <v>OK</v>
      </c>
      <c r="BV378" s="15" t="e">
        <f t="shared" si="172"/>
        <v>#VALUE!</v>
      </c>
      <c r="BW378" s="16">
        <f t="shared" si="157"/>
        <v>0</v>
      </c>
      <c r="BX378" s="16">
        <f t="shared" si="158"/>
        <v>721</v>
      </c>
      <c r="BY378" t="str">
        <f t="shared" si="173"/>
        <v/>
      </c>
      <c r="BZ378" t="str">
        <f t="shared" si="174"/>
        <v>OK</v>
      </c>
      <c r="CA378" t="str">
        <f t="shared" si="175"/>
        <v>OK</v>
      </c>
      <c r="CB378" t="str">
        <f t="shared" si="176"/>
        <v>OK</v>
      </c>
      <c r="CC378" t="str">
        <f t="shared" si="177"/>
        <v>ERROR</v>
      </c>
      <c r="CD378" s="43" t="s">
        <v>391</v>
      </c>
      <c r="CE378" s="44" t="s">
        <v>391</v>
      </c>
      <c r="CF378" s="44" t="s">
        <v>400</v>
      </c>
      <c r="CH378" s="8">
        <f t="shared" si="178"/>
        <v>-31</v>
      </c>
      <c r="CI378" s="8">
        <f t="shared" si="151"/>
        <v>45473</v>
      </c>
      <c r="CJ378">
        <f t="shared" si="159"/>
        <v>0</v>
      </c>
    </row>
    <row r="379" spans="1:88" ht="15.75" thickBot="1" x14ac:dyDescent="0.3">
      <c r="A379" s="1">
        <v>369</v>
      </c>
      <c r="B379" t="s">
        <v>2031</v>
      </c>
      <c r="C379" s="3" t="s">
        <v>58</v>
      </c>
      <c r="D379" s="3" t="s">
        <v>56</v>
      </c>
      <c r="E379" s="3" t="s">
        <v>396</v>
      </c>
      <c r="F379" s="3" t="s">
        <v>896</v>
      </c>
      <c r="G379" s="3" t="s">
        <v>1434</v>
      </c>
      <c r="H379" s="3" t="s">
        <v>140</v>
      </c>
      <c r="I379" s="3">
        <v>8517832</v>
      </c>
      <c r="J379" s="3" t="s">
        <v>264</v>
      </c>
      <c r="K379" s="3" t="s">
        <v>903</v>
      </c>
      <c r="L379" s="3" t="s">
        <v>280</v>
      </c>
      <c r="M379" s="4" t="s">
        <v>904</v>
      </c>
      <c r="N379" s="3" t="s">
        <v>61</v>
      </c>
      <c r="O379" s="3" t="s">
        <v>72</v>
      </c>
      <c r="P379" s="3">
        <v>22656785</v>
      </c>
      <c r="Q379" s="3"/>
      <c r="R379" s="3" t="s">
        <v>56</v>
      </c>
      <c r="S379" s="3" t="s">
        <v>56</v>
      </c>
      <c r="T379" s="3" t="s">
        <v>1451</v>
      </c>
      <c r="U379" s="3">
        <v>8517832</v>
      </c>
      <c r="V379" s="3" t="s">
        <v>242</v>
      </c>
      <c r="W379" s="3" t="s">
        <v>68</v>
      </c>
      <c r="X379" s="3" t="s">
        <v>56</v>
      </c>
      <c r="Y379" s="3">
        <v>0</v>
      </c>
      <c r="Z379" s="3">
        <v>720</v>
      </c>
      <c r="AA379" s="3" t="s">
        <v>84</v>
      </c>
      <c r="AB379" s="3">
        <v>0</v>
      </c>
      <c r="AC379" s="3" t="s">
        <v>68</v>
      </c>
      <c r="AD379" s="3" t="s">
        <v>56</v>
      </c>
      <c r="AE379" s="3"/>
      <c r="AF379" s="3"/>
      <c r="AG379" s="4" t="s">
        <v>904</v>
      </c>
      <c r="AH379" s="3">
        <v>8517832</v>
      </c>
      <c r="AI379" s="3">
        <v>0</v>
      </c>
      <c r="AJ379" s="3" t="s">
        <v>77</v>
      </c>
      <c r="AK379" s="3" t="s">
        <v>61</v>
      </c>
      <c r="AL379" s="3" t="s">
        <v>72</v>
      </c>
      <c r="AM379" s="3">
        <v>51700138</v>
      </c>
      <c r="AN379" s="3"/>
      <c r="AO379" s="3" t="s">
        <v>56</v>
      </c>
      <c r="AP379" s="3" t="s">
        <v>56</v>
      </c>
      <c r="AQ379" s="3" t="s">
        <v>906</v>
      </c>
      <c r="AR379" s="4" t="s">
        <v>629</v>
      </c>
      <c r="AS379" s="4" t="s">
        <v>56</v>
      </c>
      <c r="AT379" s="3" t="s">
        <v>1436</v>
      </c>
      <c r="AU379" s="6" t="s">
        <v>901</v>
      </c>
      <c r="AV379" s="6" t="s">
        <v>3600</v>
      </c>
      <c r="AW379" s="3" t="str">
        <f t="shared" si="160"/>
        <v>2019000050067</v>
      </c>
      <c r="AX379" t="str">
        <f>VLOOKUP(AW379,'447 F23.8  PROYECTOS DE INVE...'!$F$10:$P$694,11,0)</f>
        <v>2021/09/13</v>
      </c>
      <c r="AY379" s="3"/>
      <c r="AZ379" s="3" t="str">
        <f t="shared" si="152"/>
        <v>2023/01/10</v>
      </c>
      <c r="BA379" s="18" t="str">
        <f>VLOOKUP(AW379,'447 F23.8  PROYECTOS DE INVE...'!$JE$10:$JE$68,1,FALSE)</f>
        <v>2019000050067</v>
      </c>
      <c r="BB379" s="3" t="str">
        <f t="shared" si="161"/>
        <v>1 EN EJECUCIÓN</v>
      </c>
      <c r="BC379" s="40" t="str">
        <f>VLOOKUP(BA379,'447 F23.8  PROYECTOS DE INVE...'!$F$10:$R$770,13,0)</f>
        <v>1 APROBADO</v>
      </c>
      <c r="BD379" s="40" t="str">
        <f t="shared" si="162"/>
        <v>1 EN EJECUCIÓN1 APROBADO</v>
      </c>
      <c r="BG379" t="str">
        <f>IFERROR(VLOOKUP('448 F23.9  CONTRATOS REALIZA...'!BD379,Hoja1!$F$2:$G$7,2,0),"ERROR")</f>
        <v>ERROR</v>
      </c>
      <c r="BH379" s="3" t="str">
        <f t="shared" si="163"/>
        <v>40 ASIGNACIÓN PARA LA INVERSIÓN REGIONAL - DEPARTAMENTOS ART. 209 DE LA LEY 2056 DE 2020</v>
      </c>
      <c r="BI379" t="str">
        <f>VLOOKUP(F379,'447 F23.8  PROYECTOS DE INVE...'!$F$10:$U$68,16,0)</f>
        <v>40 ASIGNACIÓN PARA LA INVERSIÓN REGIONAL - DEPARTAMENTOS ART. 209 DE LA LEY 2056 DE 2020</v>
      </c>
      <c r="BJ379" t="b">
        <f t="shared" si="153"/>
        <v>1</v>
      </c>
      <c r="BK379" s="4" t="str">
        <f t="shared" si="164"/>
        <v>2023/01/10</v>
      </c>
      <c r="BL379" s="4" t="str">
        <f t="shared" si="165"/>
        <v>2023/01/10</v>
      </c>
      <c r="BM379" s="4" t="str">
        <f t="shared" si="166"/>
        <v>2024/12/31</v>
      </c>
      <c r="BN379" s="4" t="str">
        <f t="shared" si="167"/>
        <v/>
      </c>
      <c r="BO379" s="15" t="str">
        <f t="shared" si="154"/>
        <v>2023/01/10</v>
      </c>
      <c r="BP379" s="15" t="str">
        <f t="shared" si="155"/>
        <v>2023/01/10</v>
      </c>
      <c r="BQ379" s="15" t="str">
        <f t="shared" si="156"/>
        <v>2024/12/31</v>
      </c>
      <c r="BR379" s="15" t="str">
        <f t="shared" si="168"/>
        <v>SIN FECHA LIQUIDACIÓN</v>
      </c>
      <c r="BS379" s="15" t="str">
        <f t="shared" si="169"/>
        <v>OK</v>
      </c>
      <c r="BT379" s="15" t="str">
        <f t="shared" si="170"/>
        <v>OK</v>
      </c>
      <c r="BU379" s="15" t="str">
        <f t="shared" si="171"/>
        <v>OK</v>
      </c>
      <c r="BV379" s="15" t="e">
        <f t="shared" si="172"/>
        <v>#VALUE!</v>
      </c>
      <c r="BW379" s="16">
        <f t="shared" si="157"/>
        <v>0</v>
      </c>
      <c r="BX379" s="16">
        <f t="shared" si="158"/>
        <v>721</v>
      </c>
      <c r="BY379" t="str">
        <f t="shared" si="173"/>
        <v/>
      </c>
      <c r="BZ379" t="str">
        <f t="shared" si="174"/>
        <v>OK</v>
      </c>
      <c r="CA379" t="str">
        <f t="shared" si="175"/>
        <v>OK</v>
      </c>
      <c r="CB379" t="str">
        <f t="shared" si="176"/>
        <v>OK</v>
      </c>
      <c r="CC379" t="str">
        <f t="shared" si="177"/>
        <v>ERROR</v>
      </c>
      <c r="CD379" s="43" t="s">
        <v>904</v>
      </c>
      <c r="CE379" s="44" t="s">
        <v>904</v>
      </c>
      <c r="CF379" s="44" t="s">
        <v>427</v>
      </c>
      <c r="CH379" s="8">
        <f t="shared" si="178"/>
        <v>0</v>
      </c>
      <c r="CI379" s="8">
        <f t="shared" si="151"/>
        <v>45473</v>
      </c>
      <c r="CJ379">
        <f t="shared" si="159"/>
        <v>0</v>
      </c>
    </row>
    <row r="380" spans="1:88" ht="15.75" thickBot="1" x14ac:dyDescent="0.3">
      <c r="A380" s="1">
        <v>370</v>
      </c>
      <c r="B380" t="s">
        <v>2032</v>
      </c>
      <c r="C380" s="3" t="s">
        <v>58</v>
      </c>
      <c r="D380" s="3" t="s">
        <v>56</v>
      </c>
      <c r="E380" s="3" t="s">
        <v>396</v>
      </c>
      <c r="F380" s="3" t="s">
        <v>896</v>
      </c>
      <c r="G380" s="3" t="s">
        <v>1001</v>
      </c>
      <c r="H380" s="3" t="s">
        <v>140</v>
      </c>
      <c r="I380" s="3">
        <v>2987334</v>
      </c>
      <c r="J380" s="3" t="s">
        <v>269</v>
      </c>
      <c r="K380" s="3" t="s">
        <v>903</v>
      </c>
      <c r="L380" s="3" t="s">
        <v>280</v>
      </c>
      <c r="M380" s="4" t="s">
        <v>904</v>
      </c>
      <c r="N380" s="3" t="s">
        <v>61</v>
      </c>
      <c r="O380" s="3" t="s">
        <v>72</v>
      </c>
      <c r="P380" s="3">
        <v>93117321</v>
      </c>
      <c r="Q380" s="3"/>
      <c r="R380" s="3" t="s">
        <v>56</v>
      </c>
      <c r="S380" s="3" t="s">
        <v>56</v>
      </c>
      <c r="T380" s="3" t="s">
        <v>1002</v>
      </c>
      <c r="U380" s="3">
        <v>2987334</v>
      </c>
      <c r="V380" s="3" t="s">
        <v>242</v>
      </c>
      <c r="W380" s="3" t="s">
        <v>68</v>
      </c>
      <c r="X380" s="3" t="s">
        <v>56</v>
      </c>
      <c r="Y380" s="3">
        <v>0</v>
      </c>
      <c r="Z380" s="3">
        <v>537</v>
      </c>
      <c r="AA380" s="3" t="s">
        <v>84</v>
      </c>
      <c r="AB380" s="3">
        <v>0</v>
      </c>
      <c r="AC380" s="3" t="s">
        <v>68</v>
      </c>
      <c r="AD380" s="3" t="s">
        <v>56</v>
      </c>
      <c r="AE380" s="3"/>
      <c r="AF380" s="3"/>
      <c r="AG380" s="4" t="s">
        <v>904</v>
      </c>
      <c r="AH380" s="3">
        <v>2987334</v>
      </c>
      <c r="AI380" s="3">
        <v>0</v>
      </c>
      <c r="AJ380" s="3" t="s">
        <v>77</v>
      </c>
      <c r="AK380" s="3" t="s">
        <v>61</v>
      </c>
      <c r="AL380" s="3" t="s">
        <v>72</v>
      </c>
      <c r="AM380" s="3">
        <v>51700138</v>
      </c>
      <c r="AN380" s="3"/>
      <c r="AO380" s="3" t="s">
        <v>56</v>
      </c>
      <c r="AP380" s="3" t="s">
        <v>56</v>
      </c>
      <c r="AQ380" s="3" t="s">
        <v>906</v>
      </c>
      <c r="AR380" s="4" t="s">
        <v>427</v>
      </c>
      <c r="AS380" s="4" t="s">
        <v>427</v>
      </c>
      <c r="AT380" s="3" t="s">
        <v>1452</v>
      </c>
      <c r="AU380" s="6" t="s">
        <v>901</v>
      </c>
      <c r="AV380" s="6" t="s">
        <v>3600</v>
      </c>
      <c r="AW380" s="3" t="str">
        <f t="shared" si="160"/>
        <v>2019000050067</v>
      </c>
      <c r="AX380" t="str">
        <f>VLOOKUP(AW380,'447 F23.8  PROYECTOS DE INVE...'!$F$10:$P$694,11,0)</f>
        <v>2021/09/13</v>
      </c>
      <c r="AY380" s="3"/>
      <c r="AZ380" s="3" t="str">
        <f t="shared" si="152"/>
        <v>2023/01/10</v>
      </c>
      <c r="BA380" s="18" t="str">
        <f>VLOOKUP(AW380,'447 F23.8  PROYECTOS DE INVE...'!$JE$10:$JE$68,1,FALSE)</f>
        <v>2019000050067</v>
      </c>
      <c r="BB380" s="3" t="str">
        <f t="shared" si="161"/>
        <v>4 LIQUIDADO</v>
      </c>
      <c r="BC380" s="40" t="str">
        <f>VLOOKUP(BA380,'447 F23.8  PROYECTOS DE INVE...'!$F$10:$R$770,13,0)</f>
        <v>1 APROBADO</v>
      </c>
      <c r="BD380" s="40" t="str">
        <f t="shared" si="162"/>
        <v>4 LIQUIDADO1 APROBADO</v>
      </c>
      <c r="BG380" t="str">
        <f>IFERROR(VLOOKUP('448 F23.9  CONTRATOS REALIZA...'!BD380,Hoja1!$F$2:$G$7,2,0),"ERROR")</f>
        <v>ERROR</v>
      </c>
      <c r="BH380" s="3" t="str">
        <f t="shared" si="163"/>
        <v>40 ASIGNACIÓN PARA LA INVERSIÓN REGIONAL - DEPARTAMENTOS ART. 209 DE LA LEY 2056 DE 2020</v>
      </c>
      <c r="BI380" t="str">
        <f>VLOOKUP(F380,'447 F23.8  PROYECTOS DE INVE...'!$F$10:$U$68,16,0)</f>
        <v>40 ASIGNACIÓN PARA LA INVERSIÓN REGIONAL - DEPARTAMENTOS ART. 209 DE LA LEY 2056 DE 2020</v>
      </c>
      <c r="BJ380" t="b">
        <f t="shared" si="153"/>
        <v>1</v>
      </c>
      <c r="BK380" s="4" t="str">
        <f t="shared" si="164"/>
        <v>2023/01/10</v>
      </c>
      <c r="BL380" s="4" t="str">
        <f t="shared" si="165"/>
        <v>2023/01/10</v>
      </c>
      <c r="BM380" s="4" t="str">
        <f t="shared" si="166"/>
        <v>2024/06/30</v>
      </c>
      <c r="BN380" s="4" t="str">
        <f t="shared" si="167"/>
        <v>2024/06/30</v>
      </c>
      <c r="BO380" s="15" t="str">
        <f t="shared" si="154"/>
        <v>2023/01/10</v>
      </c>
      <c r="BP380" s="15" t="str">
        <f t="shared" si="155"/>
        <v>2023/01/10</v>
      </c>
      <c r="BQ380" s="15" t="str">
        <f t="shared" si="156"/>
        <v>2024/06/30</v>
      </c>
      <c r="BR380" s="15" t="str">
        <f t="shared" si="168"/>
        <v>2024/06/30</v>
      </c>
      <c r="BS380" s="15" t="str">
        <f t="shared" si="169"/>
        <v>OK</v>
      </c>
      <c r="BT380" s="15" t="str">
        <f t="shared" si="170"/>
        <v>OK</v>
      </c>
      <c r="BU380" s="15" t="str">
        <f t="shared" si="171"/>
        <v>OK</v>
      </c>
      <c r="BV380" s="15" t="str">
        <f t="shared" si="172"/>
        <v>OK</v>
      </c>
      <c r="BW380" s="16">
        <f t="shared" si="157"/>
        <v>0</v>
      </c>
      <c r="BX380" s="16">
        <f t="shared" si="158"/>
        <v>537</v>
      </c>
      <c r="BY380">
        <f t="shared" si="173"/>
        <v>0</v>
      </c>
      <c r="BZ380" t="str">
        <f t="shared" si="174"/>
        <v>OK</v>
      </c>
      <c r="CA380" t="str">
        <f t="shared" si="175"/>
        <v>OK</v>
      </c>
      <c r="CB380" t="str">
        <f t="shared" si="176"/>
        <v>OK</v>
      </c>
      <c r="CC380" t="str">
        <f t="shared" si="177"/>
        <v>OK</v>
      </c>
      <c r="CD380" s="43" t="s">
        <v>904</v>
      </c>
      <c r="CE380" s="44" t="s">
        <v>904</v>
      </c>
      <c r="CF380" s="44" t="s">
        <v>427</v>
      </c>
      <c r="CH380" s="8">
        <f t="shared" si="178"/>
        <v>0</v>
      </c>
      <c r="CI380" s="8">
        <f t="shared" si="151"/>
        <v>45473</v>
      </c>
      <c r="CJ380">
        <f t="shared" si="159"/>
        <v>0</v>
      </c>
    </row>
    <row r="381" spans="1:88" ht="15.75" thickBot="1" x14ac:dyDescent="0.3">
      <c r="A381" s="1">
        <v>371</v>
      </c>
      <c r="B381" t="s">
        <v>2033</v>
      </c>
      <c r="C381" s="3" t="s">
        <v>58</v>
      </c>
      <c r="D381" s="3" t="s">
        <v>56</v>
      </c>
      <c r="E381" s="3" t="s">
        <v>396</v>
      </c>
      <c r="F381" s="3" t="s">
        <v>896</v>
      </c>
      <c r="G381" s="3" t="s">
        <v>1434</v>
      </c>
      <c r="H381" s="3" t="s">
        <v>140</v>
      </c>
      <c r="I381" s="3">
        <v>19874941</v>
      </c>
      <c r="J381" s="3" t="s">
        <v>264</v>
      </c>
      <c r="K381" s="3" t="s">
        <v>903</v>
      </c>
      <c r="L381" s="3" t="s">
        <v>280</v>
      </c>
      <c r="M381" s="4" t="s">
        <v>904</v>
      </c>
      <c r="N381" s="3" t="s">
        <v>61</v>
      </c>
      <c r="O381" s="3" t="s">
        <v>72</v>
      </c>
      <c r="P381" s="3">
        <v>1220223396</v>
      </c>
      <c r="Q381" s="3"/>
      <c r="R381" s="3" t="s">
        <v>56</v>
      </c>
      <c r="S381" s="3" t="s">
        <v>56</v>
      </c>
      <c r="T381" s="3" t="s">
        <v>1453</v>
      </c>
      <c r="U381" s="3">
        <v>19874941</v>
      </c>
      <c r="V381" s="3" t="s">
        <v>242</v>
      </c>
      <c r="W381" s="3" t="s">
        <v>68</v>
      </c>
      <c r="X381" s="3" t="s">
        <v>56</v>
      </c>
      <c r="Y381" s="3">
        <v>0</v>
      </c>
      <c r="Z381" s="3">
        <v>720</v>
      </c>
      <c r="AA381" s="3" t="s">
        <v>84</v>
      </c>
      <c r="AB381" s="3">
        <v>0</v>
      </c>
      <c r="AC381" s="3" t="s">
        <v>68</v>
      </c>
      <c r="AD381" s="3" t="s">
        <v>56</v>
      </c>
      <c r="AE381" s="3"/>
      <c r="AF381" s="3"/>
      <c r="AG381" s="4" t="s">
        <v>904</v>
      </c>
      <c r="AH381" s="3">
        <v>19874941</v>
      </c>
      <c r="AI381" s="3">
        <v>0</v>
      </c>
      <c r="AJ381" s="3" t="s">
        <v>77</v>
      </c>
      <c r="AK381" s="3" t="s">
        <v>61</v>
      </c>
      <c r="AL381" s="3" t="s">
        <v>72</v>
      </c>
      <c r="AM381" s="3">
        <v>51700138</v>
      </c>
      <c r="AN381" s="3"/>
      <c r="AO381" s="3" t="s">
        <v>56</v>
      </c>
      <c r="AP381" s="3" t="s">
        <v>56</v>
      </c>
      <c r="AQ381" s="3" t="s">
        <v>906</v>
      </c>
      <c r="AR381" s="4" t="s">
        <v>629</v>
      </c>
      <c r="AS381" s="4" t="s">
        <v>56</v>
      </c>
      <c r="AT381" s="3" t="s">
        <v>1436</v>
      </c>
      <c r="AU381" s="6" t="s">
        <v>901</v>
      </c>
      <c r="AV381" s="6" t="s">
        <v>3600</v>
      </c>
      <c r="AW381" s="3" t="str">
        <f t="shared" si="160"/>
        <v>2019000050067</v>
      </c>
      <c r="AX381" t="str">
        <f>VLOOKUP(AW381,'447 F23.8  PROYECTOS DE INVE...'!$F$10:$P$694,11,0)</f>
        <v>2021/09/13</v>
      </c>
      <c r="AY381" s="3"/>
      <c r="AZ381" s="3" t="str">
        <f t="shared" si="152"/>
        <v>2023/01/10</v>
      </c>
      <c r="BA381" s="18" t="str">
        <f>VLOOKUP(AW381,'447 F23.8  PROYECTOS DE INVE...'!$JE$10:$JE$68,1,FALSE)</f>
        <v>2019000050067</v>
      </c>
      <c r="BB381" s="3" t="str">
        <f t="shared" si="161"/>
        <v>1 EN EJECUCIÓN</v>
      </c>
      <c r="BC381" s="40" t="str">
        <f>VLOOKUP(BA381,'447 F23.8  PROYECTOS DE INVE...'!$F$10:$R$770,13,0)</f>
        <v>1 APROBADO</v>
      </c>
      <c r="BD381" s="40" t="str">
        <f t="shared" si="162"/>
        <v>1 EN EJECUCIÓN1 APROBADO</v>
      </c>
      <c r="BG381" t="str">
        <f>IFERROR(VLOOKUP('448 F23.9  CONTRATOS REALIZA...'!BD381,Hoja1!$F$2:$G$7,2,0),"ERROR")</f>
        <v>ERROR</v>
      </c>
      <c r="BH381" s="3" t="str">
        <f t="shared" si="163"/>
        <v>40 ASIGNACIÓN PARA LA INVERSIÓN REGIONAL - DEPARTAMENTOS ART. 209 DE LA LEY 2056 DE 2020</v>
      </c>
      <c r="BI381" t="str">
        <f>VLOOKUP(F381,'447 F23.8  PROYECTOS DE INVE...'!$F$10:$U$68,16,0)</f>
        <v>40 ASIGNACIÓN PARA LA INVERSIÓN REGIONAL - DEPARTAMENTOS ART. 209 DE LA LEY 2056 DE 2020</v>
      </c>
      <c r="BJ381" t="b">
        <f t="shared" si="153"/>
        <v>1</v>
      </c>
      <c r="BK381" s="4" t="str">
        <f t="shared" si="164"/>
        <v>2023/01/10</v>
      </c>
      <c r="BL381" s="4" t="str">
        <f t="shared" si="165"/>
        <v>2023/01/10</v>
      </c>
      <c r="BM381" s="4" t="str">
        <f t="shared" si="166"/>
        <v>2024/12/31</v>
      </c>
      <c r="BN381" s="4" t="str">
        <f t="shared" si="167"/>
        <v/>
      </c>
      <c r="BO381" s="15" t="str">
        <f t="shared" si="154"/>
        <v>2023/01/10</v>
      </c>
      <c r="BP381" s="15" t="str">
        <f t="shared" si="155"/>
        <v>2023/01/10</v>
      </c>
      <c r="BQ381" s="15" t="str">
        <f t="shared" si="156"/>
        <v>2024/12/31</v>
      </c>
      <c r="BR381" s="15" t="str">
        <f t="shared" si="168"/>
        <v>SIN FECHA LIQUIDACIÓN</v>
      </c>
      <c r="BS381" s="15" t="str">
        <f t="shared" si="169"/>
        <v>OK</v>
      </c>
      <c r="BT381" s="15" t="str">
        <f t="shared" si="170"/>
        <v>OK</v>
      </c>
      <c r="BU381" s="15" t="str">
        <f t="shared" si="171"/>
        <v>OK</v>
      </c>
      <c r="BV381" s="15" t="e">
        <f t="shared" si="172"/>
        <v>#VALUE!</v>
      </c>
      <c r="BW381" s="16">
        <f t="shared" si="157"/>
        <v>0</v>
      </c>
      <c r="BX381" s="16">
        <f t="shared" si="158"/>
        <v>721</v>
      </c>
      <c r="BY381" t="str">
        <f t="shared" si="173"/>
        <v/>
      </c>
      <c r="BZ381" t="str">
        <f t="shared" si="174"/>
        <v>OK</v>
      </c>
      <c r="CA381" t="str">
        <f t="shared" si="175"/>
        <v>OK</v>
      </c>
      <c r="CB381" t="str">
        <f t="shared" si="176"/>
        <v>OK</v>
      </c>
      <c r="CC381" t="str">
        <f t="shared" si="177"/>
        <v>ERROR</v>
      </c>
      <c r="CD381" s="43" t="s">
        <v>904</v>
      </c>
      <c r="CE381" s="44" t="s">
        <v>904</v>
      </c>
      <c r="CF381" s="44" t="s">
        <v>427</v>
      </c>
      <c r="CH381" s="8">
        <f t="shared" si="178"/>
        <v>0</v>
      </c>
      <c r="CI381" s="8">
        <f t="shared" si="151"/>
        <v>45473</v>
      </c>
      <c r="CJ381">
        <f t="shared" si="159"/>
        <v>0</v>
      </c>
    </row>
    <row r="382" spans="1:88" ht="15.75" thickBot="1" x14ac:dyDescent="0.3">
      <c r="A382" s="1">
        <v>372</v>
      </c>
      <c r="B382" t="s">
        <v>2034</v>
      </c>
      <c r="C382" s="3" t="s">
        <v>58</v>
      </c>
      <c r="D382" s="3" t="s">
        <v>56</v>
      </c>
      <c r="E382" s="3" t="s">
        <v>396</v>
      </c>
      <c r="F382" s="3" t="s">
        <v>896</v>
      </c>
      <c r="G382" s="3" t="s">
        <v>1434</v>
      </c>
      <c r="H382" s="3" t="s">
        <v>140</v>
      </c>
      <c r="I382" s="3">
        <v>19874941</v>
      </c>
      <c r="J382" s="3" t="s">
        <v>264</v>
      </c>
      <c r="K382" s="3" t="s">
        <v>903</v>
      </c>
      <c r="L382" s="3" t="s">
        <v>280</v>
      </c>
      <c r="M382" s="4" t="s">
        <v>904</v>
      </c>
      <c r="N382" s="3" t="s">
        <v>61</v>
      </c>
      <c r="O382" s="3" t="s">
        <v>72</v>
      </c>
      <c r="P382" s="3">
        <v>1022323237</v>
      </c>
      <c r="Q382" s="3"/>
      <c r="R382" s="3" t="s">
        <v>56</v>
      </c>
      <c r="S382" s="3" t="s">
        <v>56</v>
      </c>
      <c r="T382" s="3" t="s">
        <v>1454</v>
      </c>
      <c r="U382" s="3">
        <v>19874941</v>
      </c>
      <c r="V382" s="3" t="s">
        <v>242</v>
      </c>
      <c r="W382" s="3" t="s">
        <v>68</v>
      </c>
      <c r="X382" s="3" t="s">
        <v>56</v>
      </c>
      <c r="Y382" s="3">
        <v>0</v>
      </c>
      <c r="Z382" s="3">
        <v>720</v>
      </c>
      <c r="AA382" s="3" t="s">
        <v>84</v>
      </c>
      <c r="AB382" s="3">
        <v>0</v>
      </c>
      <c r="AC382" s="3" t="s">
        <v>68</v>
      </c>
      <c r="AD382" s="3" t="s">
        <v>56</v>
      </c>
      <c r="AE382" s="3"/>
      <c r="AF382" s="3"/>
      <c r="AG382" s="4" t="s">
        <v>904</v>
      </c>
      <c r="AH382" s="3">
        <v>19874941</v>
      </c>
      <c r="AI382" s="3">
        <v>0</v>
      </c>
      <c r="AJ382" s="3" t="s">
        <v>77</v>
      </c>
      <c r="AK382" s="3" t="s">
        <v>61</v>
      </c>
      <c r="AL382" s="3" t="s">
        <v>72</v>
      </c>
      <c r="AM382" s="3">
        <v>51700138</v>
      </c>
      <c r="AN382" s="3"/>
      <c r="AO382" s="3" t="s">
        <v>56</v>
      </c>
      <c r="AP382" s="3" t="s">
        <v>56</v>
      </c>
      <c r="AQ382" s="3" t="s">
        <v>906</v>
      </c>
      <c r="AR382" s="4" t="s">
        <v>629</v>
      </c>
      <c r="AS382" s="4" t="s">
        <v>56</v>
      </c>
      <c r="AT382" s="3" t="s">
        <v>1436</v>
      </c>
      <c r="AU382" s="6" t="s">
        <v>901</v>
      </c>
      <c r="AV382" s="6" t="s">
        <v>3600</v>
      </c>
      <c r="AW382" s="3" t="str">
        <f t="shared" si="160"/>
        <v>2019000050067</v>
      </c>
      <c r="AX382" t="str">
        <f>VLOOKUP(AW382,'447 F23.8  PROYECTOS DE INVE...'!$F$10:$P$694,11,0)</f>
        <v>2021/09/13</v>
      </c>
      <c r="AY382" s="3"/>
      <c r="AZ382" s="3" t="str">
        <f t="shared" si="152"/>
        <v>2023/01/10</v>
      </c>
      <c r="BA382" s="18" t="str">
        <f>VLOOKUP(AW382,'447 F23.8  PROYECTOS DE INVE...'!$JE$10:$JE$68,1,FALSE)</f>
        <v>2019000050067</v>
      </c>
      <c r="BB382" s="3" t="str">
        <f t="shared" si="161"/>
        <v>1 EN EJECUCIÓN</v>
      </c>
      <c r="BC382" s="40" t="str">
        <f>VLOOKUP(BA382,'447 F23.8  PROYECTOS DE INVE...'!$F$10:$R$770,13,0)</f>
        <v>1 APROBADO</v>
      </c>
      <c r="BD382" s="40" t="str">
        <f t="shared" si="162"/>
        <v>1 EN EJECUCIÓN1 APROBADO</v>
      </c>
      <c r="BG382" t="str">
        <f>IFERROR(VLOOKUP('448 F23.9  CONTRATOS REALIZA...'!BD382,Hoja1!$F$2:$G$7,2,0),"ERROR")</f>
        <v>ERROR</v>
      </c>
      <c r="BH382" s="3" t="str">
        <f t="shared" si="163"/>
        <v>40 ASIGNACIÓN PARA LA INVERSIÓN REGIONAL - DEPARTAMENTOS ART. 209 DE LA LEY 2056 DE 2020</v>
      </c>
      <c r="BI382" t="str">
        <f>VLOOKUP(F382,'447 F23.8  PROYECTOS DE INVE...'!$F$10:$U$68,16,0)</f>
        <v>40 ASIGNACIÓN PARA LA INVERSIÓN REGIONAL - DEPARTAMENTOS ART. 209 DE LA LEY 2056 DE 2020</v>
      </c>
      <c r="BJ382" t="b">
        <f t="shared" si="153"/>
        <v>1</v>
      </c>
      <c r="BK382" s="4" t="str">
        <f t="shared" si="164"/>
        <v>2023/01/10</v>
      </c>
      <c r="BL382" s="4" t="str">
        <f t="shared" si="165"/>
        <v>2023/01/10</v>
      </c>
      <c r="BM382" s="4" t="str">
        <f t="shared" si="166"/>
        <v>2024/12/31</v>
      </c>
      <c r="BN382" s="4" t="str">
        <f t="shared" si="167"/>
        <v/>
      </c>
      <c r="BO382" s="15" t="str">
        <f t="shared" si="154"/>
        <v>2023/01/10</v>
      </c>
      <c r="BP382" s="15" t="str">
        <f t="shared" si="155"/>
        <v>2023/01/10</v>
      </c>
      <c r="BQ382" s="15" t="str">
        <f t="shared" si="156"/>
        <v>2024/12/31</v>
      </c>
      <c r="BR382" s="15" t="str">
        <f t="shared" si="168"/>
        <v>SIN FECHA LIQUIDACIÓN</v>
      </c>
      <c r="BS382" s="15" t="str">
        <f t="shared" si="169"/>
        <v>OK</v>
      </c>
      <c r="BT382" s="15" t="str">
        <f t="shared" si="170"/>
        <v>OK</v>
      </c>
      <c r="BU382" s="15" t="str">
        <f t="shared" si="171"/>
        <v>OK</v>
      </c>
      <c r="BV382" s="15" t="e">
        <f t="shared" si="172"/>
        <v>#VALUE!</v>
      </c>
      <c r="BW382" s="16">
        <f t="shared" si="157"/>
        <v>0</v>
      </c>
      <c r="BX382" s="16">
        <f t="shared" si="158"/>
        <v>721</v>
      </c>
      <c r="BY382" t="str">
        <f t="shared" si="173"/>
        <v/>
      </c>
      <c r="BZ382" t="str">
        <f t="shared" si="174"/>
        <v>OK</v>
      </c>
      <c r="CA382" t="str">
        <f t="shared" si="175"/>
        <v>OK</v>
      </c>
      <c r="CB382" t="str">
        <f t="shared" si="176"/>
        <v>OK</v>
      </c>
      <c r="CC382" t="str">
        <f t="shared" si="177"/>
        <v>ERROR</v>
      </c>
      <c r="CD382" s="43" t="s">
        <v>904</v>
      </c>
      <c r="CE382" s="44" t="s">
        <v>904</v>
      </c>
      <c r="CF382" s="44" t="s">
        <v>427</v>
      </c>
      <c r="CH382" s="8">
        <f t="shared" si="178"/>
        <v>0</v>
      </c>
      <c r="CI382" s="8">
        <f t="shared" si="151"/>
        <v>45473</v>
      </c>
      <c r="CJ382">
        <f t="shared" si="159"/>
        <v>0</v>
      </c>
    </row>
    <row r="383" spans="1:88" ht="15.75" thickBot="1" x14ac:dyDescent="0.3">
      <c r="A383" s="1">
        <v>373</v>
      </c>
      <c r="B383" t="s">
        <v>2035</v>
      </c>
      <c r="C383" s="3" t="s">
        <v>58</v>
      </c>
      <c r="D383" s="3" t="s">
        <v>56</v>
      </c>
      <c r="E383" s="3" t="s">
        <v>396</v>
      </c>
      <c r="F383" s="3" t="s">
        <v>896</v>
      </c>
      <c r="G383" s="3" t="s">
        <v>1434</v>
      </c>
      <c r="H383" s="3" t="s">
        <v>140</v>
      </c>
      <c r="I383" s="3">
        <v>19874942</v>
      </c>
      <c r="J383" s="3" t="s">
        <v>264</v>
      </c>
      <c r="K383" s="3" t="s">
        <v>903</v>
      </c>
      <c r="L383" s="3" t="s">
        <v>280</v>
      </c>
      <c r="M383" s="4" t="s">
        <v>904</v>
      </c>
      <c r="N383" s="3" t="s">
        <v>61</v>
      </c>
      <c r="O383" s="3" t="s">
        <v>72</v>
      </c>
      <c r="P383" s="3">
        <v>1024542210</v>
      </c>
      <c r="Q383" s="3"/>
      <c r="R383" s="3" t="s">
        <v>56</v>
      </c>
      <c r="S383" s="3" t="s">
        <v>56</v>
      </c>
      <c r="T383" s="3" t="s">
        <v>1455</v>
      </c>
      <c r="U383" s="3">
        <v>19874942</v>
      </c>
      <c r="V383" s="3" t="s">
        <v>242</v>
      </c>
      <c r="W383" s="3" t="s">
        <v>68</v>
      </c>
      <c r="X383" s="3" t="s">
        <v>56</v>
      </c>
      <c r="Y383" s="3">
        <v>0</v>
      </c>
      <c r="Z383" s="3">
        <v>720</v>
      </c>
      <c r="AA383" s="3" t="s">
        <v>84</v>
      </c>
      <c r="AB383" s="3">
        <v>0</v>
      </c>
      <c r="AC383" s="3" t="s">
        <v>68</v>
      </c>
      <c r="AD383" s="3" t="s">
        <v>56</v>
      </c>
      <c r="AE383" s="3"/>
      <c r="AF383" s="3"/>
      <c r="AG383" s="4" t="s">
        <v>904</v>
      </c>
      <c r="AH383" s="3">
        <v>19874942</v>
      </c>
      <c r="AI383" s="3">
        <v>0</v>
      </c>
      <c r="AJ383" s="3" t="s">
        <v>77</v>
      </c>
      <c r="AK383" s="3" t="s">
        <v>61</v>
      </c>
      <c r="AL383" s="3" t="s">
        <v>72</v>
      </c>
      <c r="AM383" s="3">
        <v>51700138</v>
      </c>
      <c r="AN383" s="3"/>
      <c r="AO383" s="3" t="s">
        <v>56</v>
      </c>
      <c r="AP383" s="3" t="s">
        <v>56</v>
      </c>
      <c r="AQ383" s="3" t="s">
        <v>906</v>
      </c>
      <c r="AR383" s="4" t="s">
        <v>629</v>
      </c>
      <c r="AS383" s="4" t="s">
        <v>56</v>
      </c>
      <c r="AT383" s="3" t="s">
        <v>1436</v>
      </c>
      <c r="AU383" s="6" t="s">
        <v>901</v>
      </c>
      <c r="AV383" s="6" t="s">
        <v>3600</v>
      </c>
      <c r="AW383" s="3" t="str">
        <f t="shared" si="160"/>
        <v>2019000050067</v>
      </c>
      <c r="AX383" t="str">
        <f>VLOOKUP(AW383,'447 F23.8  PROYECTOS DE INVE...'!$F$10:$P$694,11,0)</f>
        <v>2021/09/13</v>
      </c>
      <c r="AY383" s="3"/>
      <c r="AZ383" s="3" t="str">
        <f t="shared" si="152"/>
        <v>2023/01/10</v>
      </c>
      <c r="BA383" s="18" t="str">
        <f>VLOOKUP(AW383,'447 F23.8  PROYECTOS DE INVE...'!$JE$10:$JE$68,1,FALSE)</f>
        <v>2019000050067</v>
      </c>
      <c r="BB383" s="3" t="str">
        <f t="shared" si="161"/>
        <v>1 EN EJECUCIÓN</v>
      </c>
      <c r="BC383" s="40" t="str">
        <f>VLOOKUP(BA383,'447 F23.8  PROYECTOS DE INVE...'!$F$10:$R$770,13,0)</f>
        <v>1 APROBADO</v>
      </c>
      <c r="BD383" s="40" t="str">
        <f t="shared" si="162"/>
        <v>1 EN EJECUCIÓN1 APROBADO</v>
      </c>
      <c r="BG383" t="str">
        <f>IFERROR(VLOOKUP('448 F23.9  CONTRATOS REALIZA...'!BD383,Hoja1!$F$2:$G$7,2,0),"ERROR")</f>
        <v>ERROR</v>
      </c>
      <c r="BH383" s="3" t="str">
        <f t="shared" si="163"/>
        <v>40 ASIGNACIÓN PARA LA INVERSIÓN REGIONAL - DEPARTAMENTOS ART. 209 DE LA LEY 2056 DE 2020</v>
      </c>
      <c r="BI383" t="str">
        <f>VLOOKUP(F383,'447 F23.8  PROYECTOS DE INVE...'!$F$10:$U$68,16,0)</f>
        <v>40 ASIGNACIÓN PARA LA INVERSIÓN REGIONAL - DEPARTAMENTOS ART. 209 DE LA LEY 2056 DE 2020</v>
      </c>
      <c r="BJ383" t="b">
        <f t="shared" si="153"/>
        <v>1</v>
      </c>
      <c r="BK383" s="4" t="str">
        <f t="shared" si="164"/>
        <v>2023/01/10</v>
      </c>
      <c r="BL383" s="4" t="str">
        <f t="shared" si="165"/>
        <v>2023/01/10</v>
      </c>
      <c r="BM383" s="4" t="str">
        <f t="shared" si="166"/>
        <v>2024/12/31</v>
      </c>
      <c r="BN383" s="4" t="str">
        <f t="shared" si="167"/>
        <v/>
      </c>
      <c r="BO383" s="15" t="str">
        <f t="shared" si="154"/>
        <v>2023/01/10</v>
      </c>
      <c r="BP383" s="15" t="str">
        <f t="shared" si="155"/>
        <v>2023/01/10</v>
      </c>
      <c r="BQ383" s="15" t="str">
        <f t="shared" si="156"/>
        <v>2024/12/31</v>
      </c>
      <c r="BR383" s="15" t="str">
        <f t="shared" si="168"/>
        <v>SIN FECHA LIQUIDACIÓN</v>
      </c>
      <c r="BS383" s="15" t="str">
        <f t="shared" si="169"/>
        <v>OK</v>
      </c>
      <c r="BT383" s="15" t="str">
        <f t="shared" si="170"/>
        <v>OK</v>
      </c>
      <c r="BU383" s="15" t="str">
        <f t="shared" si="171"/>
        <v>OK</v>
      </c>
      <c r="BV383" s="15" t="e">
        <f t="shared" si="172"/>
        <v>#VALUE!</v>
      </c>
      <c r="BW383" s="16">
        <f t="shared" si="157"/>
        <v>0</v>
      </c>
      <c r="BX383" s="16">
        <f t="shared" si="158"/>
        <v>721</v>
      </c>
      <c r="BY383" t="str">
        <f t="shared" si="173"/>
        <v/>
      </c>
      <c r="BZ383" t="str">
        <f t="shared" si="174"/>
        <v>OK</v>
      </c>
      <c r="CA383" t="str">
        <f t="shared" si="175"/>
        <v>OK</v>
      </c>
      <c r="CB383" t="str">
        <f t="shared" si="176"/>
        <v>OK</v>
      </c>
      <c r="CC383" t="str">
        <f t="shared" si="177"/>
        <v>ERROR</v>
      </c>
      <c r="CD383" s="43" t="s">
        <v>904</v>
      </c>
      <c r="CE383" s="44" t="s">
        <v>904</v>
      </c>
      <c r="CF383" s="44" t="s">
        <v>427</v>
      </c>
      <c r="CH383" s="8">
        <f t="shared" si="178"/>
        <v>0</v>
      </c>
      <c r="CI383" s="8">
        <f t="shared" si="151"/>
        <v>45473</v>
      </c>
      <c r="CJ383">
        <f t="shared" si="159"/>
        <v>0</v>
      </c>
    </row>
    <row r="384" spans="1:88" ht="15.75" thickBot="1" x14ac:dyDescent="0.3">
      <c r="A384" s="1">
        <v>374</v>
      </c>
      <c r="B384" t="s">
        <v>2036</v>
      </c>
      <c r="C384" s="3" t="s">
        <v>58</v>
      </c>
      <c r="D384" s="3" t="s">
        <v>56</v>
      </c>
      <c r="E384" s="3" t="s">
        <v>396</v>
      </c>
      <c r="F384" s="3" t="s">
        <v>896</v>
      </c>
      <c r="G384" s="3" t="s">
        <v>924</v>
      </c>
      <c r="H384" s="3" t="s">
        <v>140</v>
      </c>
      <c r="I384" s="3">
        <v>6043472</v>
      </c>
      <c r="J384" s="3" t="s">
        <v>269</v>
      </c>
      <c r="K384" s="3" t="s">
        <v>903</v>
      </c>
      <c r="L384" s="3" t="s">
        <v>280</v>
      </c>
      <c r="M384" s="4" t="s">
        <v>904</v>
      </c>
      <c r="N384" s="3" t="s">
        <v>61</v>
      </c>
      <c r="O384" s="3" t="s">
        <v>72</v>
      </c>
      <c r="P384" s="3">
        <v>80274229</v>
      </c>
      <c r="Q384" s="3"/>
      <c r="R384" s="3" t="s">
        <v>56</v>
      </c>
      <c r="S384" s="3" t="s">
        <v>56</v>
      </c>
      <c r="T384" s="3" t="s">
        <v>925</v>
      </c>
      <c r="U384" s="3">
        <v>6043472</v>
      </c>
      <c r="V384" s="3" t="s">
        <v>242</v>
      </c>
      <c r="W384" s="3" t="s">
        <v>68</v>
      </c>
      <c r="X384" s="3" t="s">
        <v>56</v>
      </c>
      <c r="Y384" s="3">
        <v>0</v>
      </c>
      <c r="Z384" s="3">
        <v>537</v>
      </c>
      <c r="AA384" s="3" t="s">
        <v>84</v>
      </c>
      <c r="AB384" s="3">
        <v>0</v>
      </c>
      <c r="AC384" s="3" t="s">
        <v>68</v>
      </c>
      <c r="AD384" s="3" t="s">
        <v>56</v>
      </c>
      <c r="AE384" s="3"/>
      <c r="AF384" s="3"/>
      <c r="AG384" s="4" t="s">
        <v>904</v>
      </c>
      <c r="AH384" s="3">
        <v>6043472</v>
      </c>
      <c r="AI384" s="3">
        <v>0</v>
      </c>
      <c r="AJ384" s="3" t="s">
        <v>77</v>
      </c>
      <c r="AK384" s="3" t="s">
        <v>61</v>
      </c>
      <c r="AL384" s="3" t="s">
        <v>72</v>
      </c>
      <c r="AM384" s="3">
        <v>51700138</v>
      </c>
      <c r="AN384" s="3"/>
      <c r="AO384" s="3" t="s">
        <v>56</v>
      </c>
      <c r="AP384" s="3" t="s">
        <v>56</v>
      </c>
      <c r="AQ384" s="3" t="s">
        <v>906</v>
      </c>
      <c r="AR384" s="4" t="s">
        <v>427</v>
      </c>
      <c r="AS384" s="4" t="s">
        <v>427</v>
      </c>
      <c r="AT384" s="3" t="s">
        <v>1456</v>
      </c>
      <c r="AU384" s="6" t="s">
        <v>901</v>
      </c>
      <c r="AV384" s="6" t="s">
        <v>3600</v>
      </c>
      <c r="AW384" s="3" t="str">
        <f t="shared" si="160"/>
        <v>2019000050067</v>
      </c>
      <c r="AX384" t="str">
        <f>VLOOKUP(AW384,'447 F23.8  PROYECTOS DE INVE...'!$F$10:$P$694,11,0)</f>
        <v>2021/09/13</v>
      </c>
      <c r="AY384" s="3"/>
      <c r="AZ384" s="3" t="str">
        <f t="shared" si="152"/>
        <v>2023/01/10</v>
      </c>
      <c r="BA384" s="18" t="str">
        <f>VLOOKUP(AW384,'447 F23.8  PROYECTOS DE INVE...'!$JE$10:$JE$68,1,FALSE)</f>
        <v>2019000050067</v>
      </c>
      <c r="BB384" s="3" t="str">
        <f t="shared" si="161"/>
        <v>4 LIQUIDADO</v>
      </c>
      <c r="BC384" s="40" t="str">
        <f>VLOOKUP(BA384,'447 F23.8  PROYECTOS DE INVE...'!$F$10:$R$770,13,0)</f>
        <v>1 APROBADO</v>
      </c>
      <c r="BD384" s="40" t="str">
        <f t="shared" si="162"/>
        <v>4 LIQUIDADO1 APROBADO</v>
      </c>
      <c r="BG384" t="str">
        <f>IFERROR(VLOOKUP('448 F23.9  CONTRATOS REALIZA...'!BD384,Hoja1!$F$2:$G$7,2,0),"ERROR")</f>
        <v>ERROR</v>
      </c>
      <c r="BH384" s="3" t="str">
        <f t="shared" si="163"/>
        <v>40 ASIGNACIÓN PARA LA INVERSIÓN REGIONAL - DEPARTAMENTOS ART. 209 DE LA LEY 2056 DE 2020</v>
      </c>
      <c r="BI384" t="str">
        <f>VLOOKUP(F384,'447 F23.8  PROYECTOS DE INVE...'!$F$10:$U$68,16,0)</f>
        <v>40 ASIGNACIÓN PARA LA INVERSIÓN REGIONAL - DEPARTAMENTOS ART. 209 DE LA LEY 2056 DE 2020</v>
      </c>
      <c r="BJ384" t="b">
        <f t="shared" si="153"/>
        <v>1</v>
      </c>
      <c r="BK384" s="4" t="str">
        <f t="shared" si="164"/>
        <v>2023/01/10</v>
      </c>
      <c r="BL384" s="4" t="str">
        <f t="shared" si="165"/>
        <v>2023/01/10</v>
      </c>
      <c r="BM384" s="4" t="str">
        <f t="shared" si="166"/>
        <v>2024/06/30</v>
      </c>
      <c r="BN384" s="4" t="str">
        <f t="shared" si="167"/>
        <v>2024/06/30</v>
      </c>
      <c r="BO384" s="15" t="str">
        <f t="shared" si="154"/>
        <v>2023/01/10</v>
      </c>
      <c r="BP384" s="15" t="str">
        <f t="shared" si="155"/>
        <v>2023/01/10</v>
      </c>
      <c r="BQ384" s="15" t="str">
        <f t="shared" si="156"/>
        <v>2024/06/30</v>
      </c>
      <c r="BR384" s="15" t="str">
        <f t="shared" si="168"/>
        <v>2024/06/30</v>
      </c>
      <c r="BS384" s="15" t="str">
        <f t="shared" si="169"/>
        <v>OK</v>
      </c>
      <c r="BT384" s="15" t="str">
        <f t="shared" si="170"/>
        <v>OK</v>
      </c>
      <c r="BU384" s="15" t="str">
        <f t="shared" si="171"/>
        <v>OK</v>
      </c>
      <c r="BV384" s="15" t="str">
        <f t="shared" si="172"/>
        <v>OK</v>
      </c>
      <c r="BW384" s="16">
        <f t="shared" si="157"/>
        <v>0</v>
      </c>
      <c r="BX384" s="16">
        <f t="shared" si="158"/>
        <v>537</v>
      </c>
      <c r="BY384">
        <f t="shared" si="173"/>
        <v>0</v>
      </c>
      <c r="BZ384" t="str">
        <f t="shared" si="174"/>
        <v>OK</v>
      </c>
      <c r="CA384" t="str">
        <f t="shared" si="175"/>
        <v>OK</v>
      </c>
      <c r="CB384" t="str">
        <f t="shared" si="176"/>
        <v>OK</v>
      </c>
      <c r="CC384" t="str">
        <f t="shared" si="177"/>
        <v>OK</v>
      </c>
      <c r="CD384" s="43" t="s">
        <v>904</v>
      </c>
      <c r="CE384" s="44" t="s">
        <v>904</v>
      </c>
      <c r="CF384" s="44" t="s">
        <v>427</v>
      </c>
      <c r="CH384" s="8">
        <f t="shared" si="178"/>
        <v>0</v>
      </c>
      <c r="CI384" s="8">
        <f t="shared" si="151"/>
        <v>45473</v>
      </c>
      <c r="CJ384">
        <f t="shared" si="159"/>
        <v>0</v>
      </c>
    </row>
    <row r="385" spans="1:88" ht="15.75" thickBot="1" x14ac:dyDescent="0.3">
      <c r="A385" s="1">
        <v>375</v>
      </c>
      <c r="B385" t="s">
        <v>2037</v>
      </c>
      <c r="C385" s="3" t="s">
        <v>58</v>
      </c>
      <c r="D385" s="3" t="s">
        <v>56</v>
      </c>
      <c r="E385" s="3" t="s">
        <v>396</v>
      </c>
      <c r="F385" s="3" t="s">
        <v>896</v>
      </c>
      <c r="G385" s="3" t="s">
        <v>1457</v>
      </c>
      <c r="H385" s="3" t="s">
        <v>140</v>
      </c>
      <c r="I385" s="3">
        <v>103989069</v>
      </c>
      <c r="J385" s="3" t="s">
        <v>269</v>
      </c>
      <c r="K385" s="3" t="s">
        <v>903</v>
      </c>
      <c r="L385" s="3" t="s">
        <v>280</v>
      </c>
      <c r="M385" s="4" t="s">
        <v>904</v>
      </c>
      <c r="N385" s="3" t="s">
        <v>61</v>
      </c>
      <c r="O385" s="3" t="s">
        <v>72</v>
      </c>
      <c r="P385" s="3">
        <v>17080580</v>
      </c>
      <c r="Q385" s="3"/>
      <c r="R385" s="3" t="s">
        <v>56</v>
      </c>
      <c r="S385" s="3" t="s">
        <v>56</v>
      </c>
      <c r="T385" s="3" t="s">
        <v>1458</v>
      </c>
      <c r="U385" s="3">
        <v>103989069</v>
      </c>
      <c r="V385" s="3" t="s">
        <v>242</v>
      </c>
      <c r="W385" s="3" t="s">
        <v>68</v>
      </c>
      <c r="X385" s="3" t="s">
        <v>56</v>
      </c>
      <c r="Y385" s="3">
        <v>0</v>
      </c>
      <c r="Z385" s="3">
        <v>537</v>
      </c>
      <c r="AA385" s="3" t="s">
        <v>84</v>
      </c>
      <c r="AB385" s="3">
        <v>0</v>
      </c>
      <c r="AC385" s="3" t="s">
        <v>68</v>
      </c>
      <c r="AD385" s="3" t="s">
        <v>56</v>
      </c>
      <c r="AE385" s="3"/>
      <c r="AF385" s="3"/>
      <c r="AG385" s="4" t="s">
        <v>904</v>
      </c>
      <c r="AH385" s="3">
        <v>103989069</v>
      </c>
      <c r="AI385" s="3">
        <v>0</v>
      </c>
      <c r="AJ385" s="3" t="s">
        <v>77</v>
      </c>
      <c r="AK385" s="3" t="s">
        <v>61</v>
      </c>
      <c r="AL385" s="3" t="s">
        <v>72</v>
      </c>
      <c r="AM385" s="3">
        <v>51700138</v>
      </c>
      <c r="AN385" s="3"/>
      <c r="AO385" s="3" t="s">
        <v>56</v>
      </c>
      <c r="AP385" s="3" t="s">
        <v>56</v>
      </c>
      <c r="AQ385" s="3" t="s">
        <v>906</v>
      </c>
      <c r="AR385" s="4" t="s">
        <v>427</v>
      </c>
      <c r="AS385" s="4" t="s">
        <v>427</v>
      </c>
      <c r="AT385" s="3" t="s">
        <v>1459</v>
      </c>
      <c r="AU385" s="6" t="s">
        <v>901</v>
      </c>
      <c r="AV385" s="6" t="s">
        <v>3600</v>
      </c>
      <c r="AW385" s="3" t="str">
        <f t="shared" si="160"/>
        <v>2019000050067</v>
      </c>
      <c r="AX385" t="str">
        <f>VLOOKUP(AW385,'447 F23.8  PROYECTOS DE INVE...'!$F$10:$P$694,11,0)</f>
        <v>2021/09/13</v>
      </c>
      <c r="AY385" s="3"/>
      <c r="AZ385" s="3" t="str">
        <f t="shared" si="152"/>
        <v>2023/01/10</v>
      </c>
      <c r="BA385" s="18" t="str">
        <f>VLOOKUP(AW385,'447 F23.8  PROYECTOS DE INVE...'!$JE$10:$JE$68,1,FALSE)</f>
        <v>2019000050067</v>
      </c>
      <c r="BB385" s="3" t="str">
        <f t="shared" si="161"/>
        <v>4 LIQUIDADO</v>
      </c>
      <c r="BC385" s="40" t="str">
        <f>VLOOKUP(BA385,'447 F23.8  PROYECTOS DE INVE...'!$F$10:$R$770,13,0)</f>
        <v>1 APROBADO</v>
      </c>
      <c r="BD385" s="40" t="str">
        <f t="shared" si="162"/>
        <v>4 LIQUIDADO1 APROBADO</v>
      </c>
      <c r="BG385" t="str">
        <f>IFERROR(VLOOKUP('448 F23.9  CONTRATOS REALIZA...'!BD385,Hoja1!$F$2:$G$7,2,0),"ERROR")</f>
        <v>ERROR</v>
      </c>
      <c r="BH385" s="3" t="str">
        <f t="shared" si="163"/>
        <v>40 ASIGNACIÓN PARA LA INVERSIÓN REGIONAL - DEPARTAMENTOS ART. 209 DE LA LEY 2056 DE 2020</v>
      </c>
      <c r="BI385" t="str">
        <f>VLOOKUP(F385,'447 F23.8  PROYECTOS DE INVE...'!$F$10:$U$68,16,0)</f>
        <v>40 ASIGNACIÓN PARA LA INVERSIÓN REGIONAL - DEPARTAMENTOS ART. 209 DE LA LEY 2056 DE 2020</v>
      </c>
      <c r="BJ385" t="b">
        <f t="shared" si="153"/>
        <v>1</v>
      </c>
      <c r="BK385" s="4" t="str">
        <f t="shared" si="164"/>
        <v>2023/01/10</v>
      </c>
      <c r="BL385" s="4" t="str">
        <f t="shared" si="165"/>
        <v>2023/01/10</v>
      </c>
      <c r="BM385" s="4" t="str">
        <f t="shared" si="166"/>
        <v>2024/06/30</v>
      </c>
      <c r="BN385" s="4" t="str">
        <f t="shared" si="167"/>
        <v>2024/06/30</v>
      </c>
      <c r="BO385" s="15" t="str">
        <f t="shared" si="154"/>
        <v>2023/01/10</v>
      </c>
      <c r="BP385" s="15" t="str">
        <f t="shared" si="155"/>
        <v>2023/01/10</v>
      </c>
      <c r="BQ385" s="15" t="str">
        <f t="shared" si="156"/>
        <v>2024/06/30</v>
      </c>
      <c r="BR385" s="15" t="str">
        <f t="shared" si="168"/>
        <v>2024/06/30</v>
      </c>
      <c r="BS385" s="15" t="str">
        <f t="shared" si="169"/>
        <v>OK</v>
      </c>
      <c r="BT385" s="15" t="str">
        <f t="shared" si="170"/>
        <v>OK</v>
      </c>
      <c r="BU385" s="15" t="str">
        <f t="shared" si="171"/>
        <v>OK</v>
      </c>
      <c r="BV385" s="15" t="str">
        <f t="shared" si="172"/>
        <v>OK</v>
      </c>
      <c r="BW385" s="16">
        <f t="shared" si="157"/>
        <v>0</v>
      </c>
      <c r="BX385" s="16">
        <f t="shared" si="158"/>
        <v>537</v>
      </c>
      <c r="BY385">
        <f t="shared" si="173"/>
        <v>0</v>
      </c>
      <c r="BZ385" t="str">
        <f t="shared" si="174"/>
        <v>OK</v>
      </c>
      <c r="CA385" t="str">
        <f t="shared" si="175"/>
        <v>OK</v>
      </c>
      <c r="CB385" t="str">
        <f t="shared" si="176"/>
        <v>OK</v>
      </c>
      <c r="CC385" t="str">
        <f t="shared" si="177"/>
        <v>OK</v>
      </c>
      <c r="CD385" s="43" t="s">
        <v>904</v>
      </c>
      <c r="CE385" s="44" t="s">
        <v>904</v>
      </c>
      <c r="CF385" s="44" t="s">
        <v>427</v>
      </c>
      <c r="CH385" s="8">
        <f t="shared" si="178"/>
        <v>0</v>
      </c>
      <c r="CI385" s="8">
        <f t="shared" si="151"/>
        <v>45473</v>
      </c>
      <c r="CJ385">
        <f t="shared" si="159"/>
        <v>0</v>
      </c>
    </row>
    <row r="386" spans="1:88" ht="15.75" thickBot="1" x14ac:dyDescent="0.3">
      <c r="A386" s="1">
        <v>376</v>
      </c>
      <c r="B386" t="s">
        <v>2038</v>
      </c>
      <c r="C386" s="3" t="s">
        <v>58</v>
      </c>
      <c r="D386" s="3" t="s">
        <v>56</v>
      </c>
      <c r="E386" s="3" t="s">
        <v>396</v>
      </c>
      <c r="F386" s="3" t="s">
        <v>896</v>
      </c>
      <c r="G386" s="3" t="s">
        <v>1457</v>
      </c>
      <c r="H386" s="3" t="s">
        <v>140</v>
      </c>
      <c r="I386" s="3">
        <v>20797814</v>
      </c>
      <c r="J386" s="3" t="s">
        <v>269</v>
      </c>
      <c r="K386" s="3" t="s">
        <v>903</v>
      </c>
      <c r="L386" s="3" t="s">
        <v>280</v>
      </c>
      <c r="M386" s="4" t="s">
        <v>904</v>
      </c>
      <c r="N386" s="3" t="s">
        <v>61</v>
      </c>
      <c r="O386" s="3" t="s">
        <v>72</v>
      </c>
      <c r="P386" s="3">
        <v>51899196</v>
      </c>
      <c r="Q386" s="3"/>
      <c r="R386" s="3" t="s">
        <v>56</v>
      </c>
      <c r="S386" s="3" t="s">
        <v>56</v>
      </c>
      <c r="T386" s="3" t="s">
        <v>1460</v>
      </c>
      <c r="U386" s="3">
        <v>20797814</v>
      </c>
      <c r="V386" s="3" t="s">
        <v>242</v>
      </c>
      <c r="W386" s="3" t="s">
        <v>68</v>
      </c>
      <c r="X386" s="3" t="s">
        <v>56</v>
      </c>
      <c r="Y386" s="3">
        <v>0</v>
      </c>
      <c r="Z386" s="3">
        <v>537</v>
      </c>
      <c r="AA386" s="3" t="s">
        <v>84</v>
      </c>
      <c r="AB386" s="3">
        <v>0</v>
      </c>
      <c r="AC386" s="3" t="s">
        <v>68</v>
      </c>
      <c r="AD386" s="3" t="s">
        <v>56</v>
      </c>
      <c r="AE386" s="3"/>
      <c r="AF386" s="3"/>
      <c r="AG386" s="4" t="s">
        <v>904</v>
      </c>
      <c r="AH386" s="3">
        <v>20797814</v>
      </c>
      <c r="AI386" s="3">
        <v>0</v>
      </c>
      <c r="AJ386" s="3" t="s">
        <v>77</v>
      </c>
      <c r="AK386" s="3" t="s">
        <v>61</v>
      </c>
      <c r="AL386" s="3" t="s">
        <v>72</v>
      </c>
      <c r="AM386" s="3">
        <v>51700138</v>
      </c>
      <c r="AN386" s="3"/>
      <c r="AO386" s="3" t="s">
        <v>56</v>
      </c>
      <c r="AP386" s="3" t="s">
        <v>56</v>
      </c>
      <c r="AQ386" s="3" t="s">
        <v>906</v>
      </c>
      <c r="AR386" s="4" t="s">
        <v>427</v>
      </c>
      <c r="AS386" s="4" t="s">
        <v>427</v>
      </c>
      <c r="AT386" s="3" t="s">
        <v>1459</v>
      </c>
      <c r="AU386" s="6" t="s">
        <v>901</v>
      </c>
      <c r="AV386" s="6" t="s">
        <v>3600</v>
      </c>
      <c r="AW386" s="3" t="str">
        <f t="shared" si="160"/>
        <v>2019000050067</v>
      </c>
      <c r="AX386" t="str">
        <f>VLOOKUP(AW386,'447 F23.8  PROYECTOS DE INVE...'!$F$10:$P$694,11,0)</f>
        <v>2021/09/13</v>
      </c>
      <c r="AY386" s="3"/>
      <c r="AZ386" s="3" t="str">
        <f t="shared" si="152"/>
        <v>2023/01/10</v>
      </c>
      <c r="BA386" s="18" t="str">
        <f>VLOOKUP(AW386,'447 F23.8  PROYECTOS DE INVE...'!$JE$10:$JE$68,1,FALSE)</f>
        <v>2019000050067</v>
      </c>
      <c r="BB386" s="3" t="str">
        <f t="shared" si="161"/>
        <v>4 LIQUIDADO</v>
      </c>
      <c r="BC386" s="40" t="str">
        <f>VLOOKUP(BA386,'447 F23.8  PROYECTOS DE INVE...'!$F$10:$R$770,13,0)</f>
        <v>1 APROBADO</v>
      </c>
      <c r="BD386" s="40" t="str">
        <f t="shared" si="162"/>
        <v>4 LIQUIDADO1 APROBADO</v>
      </c>
      <c r="BG386" t="str">
        <f>IFERROR(VLOOKUP('448 F23.9  CONTRATOS REALIZA...'!BD386,Hoja1!$F$2:$G$7,2,0),"ERROR")</f>
        <v>ERROR</v>
      </c>
      <c r="BH386" s="3" t="str">
        <f t="shared" si="163"/>
        <v>40 ASIGNACIÓN PARA LA INVERSIÓN REGIONAL - DEPARTAMENTOS ART. 209 DE LA LEY 2056 DE 2020</v>
      </c>
      <c r="BI386" t="str">
        <f>VLOOKUP(F386,'447 F23.8  PROYECTOS DE INVE...'!$F$10:$U$68,16,0)</f>
        <v>40 ASIGNACIÓN PARA LA INVERSIÓN REGIONAL - DEPARTAMENTOS ART. 209 DE LA LEY 2056 DE 2020</v>
      </c>
      <c r="BJ386" t="b">
        <f t="shared" si="153"/>
        <v>1</v>
      </c>
      <c r="BK386" s="4" t="str">
        <f t="shared" si="164"/>
        <v>2023/01/10</v>
      </c>
      <c r="BL386" s="4" t="str">
        <f t="shared" si="165"/>
        <v>2023/01/10</v>
      </c>
      <c r="BM386" s="4" t="str">
        <f t="shared" si="166"/>
        <v>2024/06/30</v>
      </c>
      <c r="BN386" s="4" t="str">
        <f t="shared" si="167"/>
        <v>2024/06/30</v>
      </c>
      <c r="BO386" s="15" t="str">
        <f t="shared" si="154"/>
        <v>2023/01/10</v>
      </c>
      <c r="BP386" s="15" t="str">
        <f t="shared" si="155"/>
        <v>2023/01/10</v>
      </c>
      <c r="BQ386" s="15" t="str">
        <f t="shared" si="156"/>
        <v>2024/06/30</v>
      </c>
      <c r="BR386" s="15" t="str">
        <f t="shared" si="168"/>
        <v>2024/06/30</v>
      </c>
      <c r="BS386" s="15" t="str">
        <f t="shared" si="169"/>
        <v>OK</v>
      </c>
      <c r="BT386" s="15" t="str">
        <f t="shared" si="170"/>
        <v>OK</v>
      </c>
      <c r="BU386" s="15" t="str">
        <f t="shared" si="171"/>
        <v>OK</v>
      </c>
      <c r="BV386" s="15" t="str">
        <f t="shared" si="172"/>
        <v>OK</v>
      </c>
      <c r="BW386" s="16">
        <f t="shared" si="157"/>
        <v>0</v>
      </c>
      <c r="BX386" s="16">
        <f t="shared" si="158"/>
        <v>537</v>
      </c>
      <c r="BY386">
        <f t="shared" si="173"/>
        <v>0</v>
      </c>
      <c r="BZ386" t="str">
        <f t="shared" si="174"/>
        <v>OK</v>
      </c>
      <c r="CA386" t="str">
        <f t="shared" si="175"/>
        <v>OK</v>
      </c>
      <c r="CB386" t="str">
        <f t="shared" si="176"/>
        <v>OK</v>
      </c>
      <c r="CC386" t="str">
        <f t="shared" si="177"/>
        <v>OK</v>
      </c>
      <c r="CD386" s="43" t="s">
        <v>904</v>
      </c>
      <c r="CE386" s="44" t="s">
        <v>904</v>
      </c>
      <c r="CF386" s="44" t="s">
        <v>427</v>
      </c>
      <c r="CH386" s="8">
        <f t="shared" si="178"/>
        <v>0</v>
      </c>
      <c r="CI386" s="8">
        <f t="shared" si="151"/>
        <v>45473</v>
      </c>
      <c r="CJ386">
        <f t="shared" si="159"/>
        <v>0</v>
      </c>
    </row>
    <row r="387" spans="1:88" ht="15.75" thickBot="1" x14ac:dyDescent="0.3">
      <c r="A387" s="1">
        <v>377</v>
      </c>
      <c r="B387" t="s">
        <v>2039</v>
      </c>
      <c r="C387" s="3" t="s">
        <v>58</v>
      </c>
      <c r="D387" s="3" t="s">
        <v>56</v>
      </c>
      <c r="E387" s="3" t="s">
        <v>396</v>
      </c>
      <c r="F387" s="3" t="s">
        <v>896</v>
      </c>
      <c r="G387" s="3" t="s">
        <v>1457</v>
      </c>
      <c r="H387" s="3" t="s">
        <v>140</v>
      </c>
      <c r="I387" s="3">
        <v>20797814</v>
      </c>
      <c r="J387" s="3" t="s">
        <v>269</v>
      </c>
      <c r="K387" s="3" t="s">
        <v>903</v>
      </c>
      <c r="L387" s="3" t="s">
        <v>280</v>
      </c>
      <c r="M387" s="4" t="s">
        <v>904</v>
      </c>
      <c r="N387" s="3" t="s">
        <v>61</v>
      </c>
      <c r="O387" s="3" t="s">
        <v>72</v>
      </c>
      <c r="P387" s="3">
        <v>51941863</v>
      </c>
      <c r="Q387" s="3"/>
      <c r="R387" s="3" t="s">
        <v>56</v>
      </c>
      <c r="S387" s="3" t="s">
        <v>56</v>
      </c>
      <c r="T387" s="3" t="s">
        <v>1461</v>
      </c>
      <c r="U387" s="3">
        <v>20797814</v>
      </c>
      <c r="V387" s="3" t="s">
        <v>242</v>
      </c>
      <c r="W387" s="3" t="s">
        <v>68</v>
      </c>
      <c r="X387" s="3" t="s">
        <v>56</v>
      </c>
      <c r="Y387" s="3">
        <v>0</v>
      </c>
      <c r="Z387" s="3">
        <v>537</v>
      </c>
      <c r="AA387" s="3" t="s">
        <v>84</v>
      </c>
      <c r="AB387" s="3">
        <v>0</v>
      </c>
      <c r="AC387" s="3" t="s">
        <v>68</v>
      </c>
      <c r="AD387" s="3" t="s">
        <v>56</v>
      </c>
      <c r="AE387" s="3"/>
      <c r="AF387" s="3"/>
      <c r="AG387" s="4" t="s">
        <v>904</v>
      </c>
      <c r="AH387" s="3">
        <v>20797814</v>
      </c>
      <c r="AI387" s="3">
        <v>0</v>
      </c>
      <c r="AJ387" s="3" t="s">
        <v>77</v>
      </c>
      <c r="AK387" s="3" t="s">
        <v>61</v>
      </c>
      <c r="AL387" s="3" t="s">
        <v>72</v>
      </c>
      <c r="AM387" s="3">
        <v>51700138</v>
      </c>
      <c r="AN387" s="3"/>
      <c r="AO387" s="3" t="s">
        <v>56</v>
      </c>
      <c r="AP387" s="3" t="s">
        <v>56</v>
      </c>
      <c r="AQ387" s="3" t="s">
        <v>906</v>
      </c>
      <c r="AR387" s="4" t="s">
        <v>427</v>
      </c>
      <c r="AS387" s="4" t="s">
        <v>427</v>
      </c>
      <c r="AT387" s="3" t="s">
        <v>1459</v>
      </c>
      <c r="AU387" s="6" t="s">
        <v>901</v>
      </c>
      <c r="AV387" s="6" t="s">
        <v>3600</v>
      </c>
      <c r="AW387" s="3" t="str">
        <f t="shared" si="160"/>
        <v>2019000050067</v>
      </c>
      <c r="AX387" t="str">
        <f>VLOOKUP(AW387,'447 F23.8  PROYECTOS DE INVE...'!$F$10:$P$694,11,0)</f>
        <v>2021/09/13</v>
      </c>
      <c r="AY387" s="3"/>
      <c r="AZ387" s="3" t="str">
        <f t="shared" si="152"/>
        <v>2023/01/10</v>
      </c>
      <c r="BA387" s="18" t="str">
        <f>VLOOKUP(AW387,'447 F23.8  PROYECTOS DE INVE...'!$JE$10:$JE$68,1,FALSE)</f>
        <v>2019000050067</v>
      </c>
      <c r="BB387" s="3" t="str">
        <f t="shared" si="161"/>
        <v>4 LIQUIDADO</v>
      </c>
      <c r="BC387" s="40" t="str">
        <f>VLOOKUP(BA387,'447 F23.8  PROYECTOS DE INVE...'!$F$10:$R$770,13,0)</f>
        <v>1 APROBADO</v>
      </c>
      <c r="BD387" s="40" t="str">
        <f t="shared" si="162"/>
        <v>4 LIQUIDADO1 APROBADO</v>
      </c>
      <c r="BG387" t="str">
        <f>IFERROR(VLOOKUP('448 F23.9  CONTRATOS REALIZA...'!BD387,Hoja1!$F$2:$G$7,2,0),"ERROR")</f>
        <v>ERROR</v>
      </c>
      <c r="BH387" s="3" t="str">
        <f t="shared" si="163"/>
        <v>40 ASIGNACIÓN PARA LA INVERSIÓN REGIONAL - DEPARTAMENTOS ART. 209 DE LA LEY 2056 DE 2020</v>
      </c>
      <c r="BI387" t="str">
        <f>VLOOKUP(F387,'447 F23.8  PROYECTOS DE INVE...'!$F$10:$U$68,16,0)</f>
        <v>40 ASIGNACIÓN PARA LA INVERSIÓN REGIONAL - DEPARTAMENTOS ART. 209 DE LA LEY 2056 DE 2020</v>
      </c>
      <c r="BJ387" t="b">
        <f t="shared" si="153"/>
        <v>1</v>
      </c>
      <c r="BK387" s="4" t="str">
        <f t="shared" si="164"/>
        <v>2023/01/10</v>
      </c>
      <c r="BL387" s="4" t="str">
        <f t="shared" si="165"/>
        <v>2023/01/10</v>
      </c>
      <c r="BM387" s="4" t="str">
        <f t="shared" si="166"/>
        <v>2024/06/30</v>
      </c>
      <c r="BN387" s="4" t="str">
        <f t="shared" si="167"/>
        <v>2024/06/30</v>
      </c>
      <c r="BO387" s="15" t="str">
        <f t="shared" si="154"/>
        <v>2023/01/10</v>
      </c>
      <c r="BP387" s="15" t="str">
        <f t="shared" si="155"/>
        <v>2023/01/10</v>
      </c>
      <c r="BQ387" s="15" t="str">
        <f t="shared" si="156"/>
        <v>2024/06/30</v>
      </c>
      <c r="BR387" s="15" t="str">
        <f t="shared" si="168"/>
        <v>2024/06/30</v>
      </c>
      <c r="BS387" s="15" t="str">
        <f t="shared" si="169"/>
        <v>OK</v>
      </c>
      <c r="BT387" s="15" t="str">
        <f t="shared" si="170"/>
        <v>OK</v>
      </c>
      <c r="BU387" s="15" t="str">
        <f t="shared" si="171"/>
        <v>OK</v>
      </c>
      <c r="BV387" s="15" t="str">
        <f t="shared" si="172"/>
        <v>OK</v>
      </c>
      <c r="BW387" s="16">
        <f t="shared" si="157"/>
        <v>0</v>
      </c>
      <c r="BX387" s="16">
        <f t="shared" si="158"/>
        <v>537</v>
      </c>
      <c r="BY387">
        <f t="shared" si="173"/>
        <v>0</v>
      </c>
      <c r="BZ387" t="str">
        <f t="shared" si="174"/>
        <v>OK</v>
      </c>
      <c r="CA387" t="str">
        <f t="shared" si="175"/>
        <v>OK</v>
      </c>
      <c r="CB387" t="str">
        <f t="shared" si="176"/>
        <v>OK</v>
      </c>
      <c r="CC387" t="str">
        <f t="shared" si="177"/>
        <v>OK</v>
      </c>
      <c r="CD387" s="43" t="s">
        <v>904</v>
      </c>
      <c r="CE387" s="44" t="s">
        <v>904</v>
      </c>
      <c r="CF387" s="44" t="s">
        <v>629</v>
      </c>
      <c r="CH387" s="8">
        <f t="shared" si="178"/>
        <v>-184</v>
      </c>
      <c r="CI387" s="8">
        <f t="shared" si="151"/>
        <v>45473</v>
      </c>
      <c r="CJ387">
        <f t="shared" si="159"/>
        <v>0</v>
      </c>
    </row>
    <row r="388" spans="1:88" ht="15.75" thickBot="1" x14ac:dyDescent="0.3">
      <c r="A388" s="1">
        <v>378</v>
      </c>
      <c r="B388" t="s">
        <v>2040</v>
      </c>
      <c r="C388" s="3" t="s">
        <v>58</v>
      </c>
      <c r="D388" s="3" t="s">
        <v>56</v>
      </c>
      <c r="E388" s="3" t="s">
        <v>396</v>
      </c>
      <c r="F388" s="3" t="s">
        <v>896</v>
      </c>
      <c r="G388" s="3" t="s">
        <v>1457</v>
      </c>
      <c r="H388" s="3" t="s">
        <v>140</v>
      </c>
      <c r="I388" s="3">
        <v>20797814</v>
      </c>
      <c r="J388" s="3" t="s">
        <v>269</v>
      </c>
      <c r="K388" s="3" t="s">
        <v>903</v>
      </c>
      <c r="L388" s="3" t="s">
        <v>280</v>
      </c>
      <c r="M388" s="4" t="s">
        <v>904</v>
      </c>
      <c r="N388" s="3" t="s">
        <v>61</v>
      </c>
      <c r="O388" s="3" t="s">
        <v>72</v>
      </c>
      <c r="P388" s="3">
        <v>52010002</v>
      </c>
      <c r="Q388" s="3"/>
      <c r="R388" s="3" t="s">
        <v>56</v>
      </c>
      <c r="S388" s="3" t="s">
        <v>56</v>
      </c>
      <c r="T388" s="3" t="s">
        <v>1462</v>
      </c>
      <c r="U388" s="3">
        <v>20797814</v>
      </c>
      <c r="V388" s="3" t="s">
        <v>242</v>
      </c>
      <c r="W388" s="3" t="s">
        <v>68</v>
      </c>
      <c r="X388" s="3" t="s">
        <v>56</v>
      </c>
      <c r="Y388" s="3">
        <v>0</v>
      </c>
      <c r="Z388" s="3">
        <v>537</v>
      </c>
      <c r="AA388" s="3" t="s">
        <v>84</v>
      </c>
      <c r="AB388" s="3">
        <v>0</v>
      </c>
      <c r="AC388" s="3" t="s">
        <v>68</v>
      </c>
      <c r="AD388" s="3" t="s">
        <v>56</v>
      </c>
      <c r="AE388" s="3"/>
      <c r="AF388" s="3"/>
      <c r="AG388" s="4" t="s">
        <v>904</v>
      </c>
      <c r="AH388" s="3">
        <v>20797814</v>
      </c>
      <c r="AI388" s="3">
        <v>0</v>
      </c>
      <c r="AJ388" s="3" t="s">
        <v>77</v>
      </c>
      <c r="AK388" s="3" t="s">
        <v>61</v>
      </c>
      <c r="AL388" s="3" t="s">
        <v>72</v>
      </c>
      <c r="AM388" s="3">
        <v>51700138</v>
      </c>
      <c r="AN388" s="3"/>
      <c r="AO388" s="3" t="s">
        <v>56</v>
      </c>
      <c r="AP388" s="3" t="s">
        <v>56</v>
      </c>
      <c r="AQ388" s="3" t="s">
        <v>906</v>
      </c>
      <c r="AR388" s="4" t="s">
        <v>427</v>
      </c>
      <c r="AS388" s="4" t="s">
        <v>427</v>
      </c>
      <c r="AT388" s="3" t="s">
        <v>1459</v>
      </c>
      <c r="AU388" s="6" t="s">
        <v>901</v>
      </c>
      <c r="AV388" s="6" t="s">
        <v>3600</v>
      </c>
      <c r="AW388" s="3" t="str">
        <f t="shared" si="160"/>
        <v>2019000050067</v>
      </c>
      <c r="AX388" t="str">
        <f>VLOOKUP(AW388,'447 F23.8  PROYECTOS DE INVE...'!$F$10:$P$694,11,0)</f>
        <v>2021/09/13</v>
      </c>
      <c r="AY388" s="3"/>
      <c r="AZ388" s="3" t="str">
        <f t="shared" si="152"/>
        <v>2023/01/10</v>
      </c>
      <c r="BA388" s="18" t="str">
        <f>VLOOKUP(AW388,'447 F23.8  PROYECTOS DE INVE...'!$JE$10:$JE$68,1,FALSE)</f>
        <v>2019000050067</v>
      </c>
      <c r="BB388" s="3" t="str">
        <f t="shared" si="161"/>
        <v>4 LIQUIDADO</v>
      </c>
      <c r="BC388" s="40" t="str">
        <f>VLOOKUP(BA388,'447 F23.8  PROYECTOS DE INVE...'!$F$10:$R$770,13,0)</f>
        <v>1 APROBADO</v>
      </c>
      <c r="BD388" s="40" t="str">
        <f t="shared" si="162"/>
        <v>4 LIQUIDADO1 APROBADO</v>
      </c>
      <c r="BG388" t="str">
        <f>IFERROR(VLOOKUP('448 F23.9  CONTRATOS REALIZA...'!BD388,Hoja1!$F$2:$G$7,2,0),"ERROR")</f>
        <v>ERROR</v>
      </c>
      <c r="BH388" s="3" t="str">
        <f t="shared" si="163"/>
        <v>40 ASIGNACIÓN PARA LA INVERSIÓN REGIONAL - DEPARTAMENTOS ART. 209 DE LA LEY 2056 DE 2020</v>
      </c>
      <c r="BI388" t="str">
        <f>VLOOKUP(F388,'447 F23.8  PROYECTOS DE INVE...'!$F$10:$U$68,16,0)</f>
        <v>40 ASIGNACIÓN PARA LA INVERSIÓN REGIONAL - DEPARTAMENTOS ART. 209 DE LA LEY 2056 DE 2020</v>
      </c>
      <c r="BJ388" t="b">
        <f t="shared" si="153"/>
        <v>1</v>
      </c>
      <c r="BK388" s="4" t="str">
        <f t="shared" si="164"/>
        <v>2023/01/10</v>
      </c>
      <c r="BL388" s="4" t="str">
        <f t="shared" si="165"/>
        <v>2023/01/10</v>
      </c>
      <c r="BM388" s="4" t="str">
        <f t="shared" si="166"/>
        <v>2024/06/30</v>
      </c>
      <c r="BN388" s="4" t="str">
        <f t="shared" si="167"/>
        <v>2024/06/30</v>
      </c>
      <c r="BO388" s="15" t="str">
        <f t="shared" si="154"/>
        <v>2023/01/10</v>
      </c>
      <c r="BP388" s="15" t="str">
        <f t="shared" si="155"/>
        <v>2023/01/10</v>
      </c>
      <c r="BQ388" s="15" t="str">
        <f t="shared" si="156"/>
        <v>2024/06/30</v>
      </c>
      <c r="BR388" s="15" t="str">
        <f t="shared" si="168"/>
        <v>2024/06/30</v>
      </c>
      <c r="BS388" s="15" t="str">
        <f t="shared" si="169"/>
        <v>OK</v>
      </c>
      <c r="BT388" s="15" t="str">
        <f t="shared" si="170"/>
        <v>OK</v>
      </c>
      <c r="BU388" s="15" t="str">
        <f t="shared" si="171"/>
        <v>OK</v>
      </c>
      <c r="BV388" s="15" t="str">
        <f t="shared" si="172"/>
        <v>OK</v>
      </c>
      <c r="BW388" s="16">
        <f t="shared" si="157"/>
        <v>0</v>
      </c>
      <c r="BX388" s="16">
        <f t="shared" si="158"/>
        <v>537</v>
      </c>
      <c r="BY388">
        <f t="shared" si="173"/>
        <v>0</v>
      </c>
      <c r="BZ388" t="str">
        <f t="shared" si="174"/>
        <v>OK</v>
      </c>
      <c r="CA388" t="str">
        <f t="shared" si="175"/>
        <v>OK</v>
      </c>
      <c r="CB388" t="str">
        <f t="shared" si="176"/>
        <v>OK</v>
      </c>
      <c r="CC388" t="str">
        <f t="shared" si="177"/>
        <v>OK</v>
      </c>
      <c r="CD388" s="43" t="s">
        <v>904</v>
      </c>
      <c r="CE388" s="44" t="s">
        <v>904</v>
      </c>
      <c r="CF388" s="44" t="s">
        <v>629</v>
      </c>
      <c r="CH388" s="8">
        <f t="shared" si="178"/>
        <v>-184</v>
      </c>
      <c r="CI388" s="8">
        <f t="shared" si="151"/>
        <v>45473</v>
      </c>
      <c r="CJ388">
        <f t="shared" si="159"/>
        <v>0</v>
      </c>
    </row>
    <row r="389" spans="1:88" ht="15.75" thickBot="1" x14ac:dyDescent="0.3">
      <c r="A389" s="1">
        <v>379</v>
      </c>
      <c r="B389" t="s">
        <v>2041</v>
      </c>
      <c r="C389" s="3" t="s">
        <v>58</v>
      </c>
      <c r="D389" s="3" t="s">
        <v>56</v>
      </c>
      <c r="E389" s="3" t="s">
        <v>396</v>
      </c>
      <c r="F389" s="3" t="s">
        <v>896</v>
      </c>
      <c r="G389" s="3" t="s">
        <v>1457</v>
      </c>
      <c r="H389" s="3" t="s">
        <v>140</v>
      </c>
      <c r="I389" s="3">
        <v>20797814</v>
      </c>
      <c r="J389" s="3" t="s">
        <v>269</v>
      </c>
      <c r="K389" s="3" t="s">
        <v>903</v>
      </c>
      <c r="L389" s="3" t="s">
        <v>280</v>
      </c>
      <c r="M389" s="4" t="s">
        <v>904</v>
      </c>
      <c r="N389" s="3" t="s">
        <v>61</v>
      </c>
      <c r="O389" s="3" t="s">
        <v>72</v>
      </c>
      <c r="P389" s="3">
        <v>52273449</v>
      </c>
      <c r="Q389" s="3"/>
      <c r="R389" s="3" t="s">
        <v>56</v>
      </c>
      <c r="S389" s="3" t="s">
        <v>56</v>
      </c>
      <c r="T389" s="3" t="s">
        <v>1463</v>
      </c>
      <c r="U389" s="3">
        <v>20797814</v>
      </c>
      <c r="V389" s="3" t="s">
        <v>242</v>
      </c>
      <c r="W389" s="3" t="s">
        <v>68</v>
      </c>
      <c r="X389" s="3" t="s">
        <v>56</v>
      </c>
      <c r="Y389" s="3">
        <v>0</v>
      </c>
      <c r="Z389" s="3">
        <v>537</v>
      </c>
      <c r="AA389" s="3" t="s">
        <v>84</v>
      </c>
      <c r="AB389" s="3">
        <v>0</v>
      </c>
      <c r="AC389" s="3" t="s">
        <v>68</v>
      </c>
      <c r="AD389" s="3" t="s">
        <v>56</v>
      </c>
      <c r="AE389" s="3"/>
      <c r="AF389" s="3"/>
      <c r="AG389" s="4" t="s">
        <v>904</v>
      </c>
      <c r="AH389" s="3">
        <v>20797814</v>
      </c>
      <c r="AI389" s="3">
        <v>0</v>
      </c>
      <c r="AJ389" s="3" t="s">
        <v>77</v>
      </c>
      <c r="AK389" s="3" t="s">
        <v>61</v>
      </c>
      <c r="AL389" s="3" t="s">
        <v>72</v>
      </c>
      <c r="AM389" s="3">
        <v>51700138</v>
      </c>
      <c r="AN389" s="3"/>
      <c r="AO389" s="3" t="s">
        <v>56</v>
      </c>
      <c r="AP389" s="3" t="s">
        <v>56</v>
      </c>
      <c r="AQ389" s="3" t="s">
        <v>906</v>
      </c>
      <c r="AR389" s="4" t="s">
        <v>427</v>
      </c>
      <c r="AS389" s="4" t="s">
        <v>427</v>
      </c>
      <c r="AT389" s="3" t="s">
        <v>1459</v>
      </c>
      <c r="AU389" s="6" t="s">
        <v>901</v>
      </c>
      <c r="AV389" s="6" t="s">
        <v>3600</v>
      </c>
      <c r="AW389" s="3" t="str">
        <f t="shared" si="160"/>
        <v>2019000050067</v>
      </c>
      <c r="AX389" t="str">
        <f>VLOOKUP(AW389,'447 F23.8  PROYECTOS DE INVE...'!$F$10:$P$694,11,0)</f>
        <v>2021/09/13</v>
      </c>
      <c r="AY389" s="3"/>
      <c r="AZ389" s="3" t="str">
        <f t="shared" si="152"/>
        <v>2023/01/10</v>
      </c>
      <c r="BA389" s="18" t="str">
        <f>VLOOKUP(AW389,'447 F23.8  PROYECTOS DE INVE...'!$JE$10:$JE$68,1,FALSE)</f>
        <v>2019000050067</v>
      </c>
      <c r="BB389" s="3" t="str">
        <f t="shared" si="161"/>
        <v>4 LIQUIDADO</v>
      </c>
      <c r="BC389" s="40" t="str">
        <f>VLOOKUP(BA389,'447 F23.8  PROYECTOS DE INVE...'!$F$10:$R$770,13,0)</f>
        <v>1 APROBADO</v>
      </c>
      <c r="BD389" s="40" t="str">
        <f t="shared" si="162"/>
        <v>4 LIQUIDADO1 APROBADO</v>
      </c>
      <c r="BG389" t="str">
        <f>IFERROR(VLOOKUP('448 F23.9  CONTRATOS REALIZA...'!BD389,Hoja1!$F$2:$G$7,2,0),"ERROR")</f>
        <v>ERROR</v>
      </c>
      <c r="BH389" s="3" t="str">
        <f t="shared" si="163"/>
        <v>40 ASIGNACIÓN PARA LA INVERSIÓN REGIONAL - DEPARTAMENTOS ART. 209 DE LA LEY 2056 DE 2020</v>
      </c>
      <c r="BI389" t="str">
        <f>VLOOKUP(F389,'447 F23.8  PROYECTOS DE INVE...'!$F$10:$U$68,16,0)</f>
        <v>40 ASIGNACIÓN PARA LA INVERSIÓN REGIONAL - DEPARTAMENTOS ART. 209 DE LA LEY 2056 DE 2020</v>
      </c>
      <c r="BJ389" t="b">
        <f t="shared" si="153"/>
        <v>1</v>
      </c>
      <c r="BK389" s="4" t="str">
        <f t="shared" si="164"/>
        <v>2023/01/10</v>
      </c>
      <c r="BL389" s="4" t="str">
        <f t="shared" si="165"/>
        <v>2023/01/10</v>
      </c>
      <c r="BM389" s="4" t="str">
        <f t="shared" si="166"/>
        <v>2024/06/30</v>
      </c>
      <c r="BN389" s="4" t="str">
        <f t="shared" si="167"/>
        <v>2024/06/30</v>
      </c>
      <c r="BO389" s="15" t="str">
        <f t="shared" si="154"/>
        <v>2023/01/10</v>
      </c>
      <c r="BP389" s="15" t="str">
        <f t="shared" si="155"/>
        <v>2023/01/10</v>
      </c>
      <c r="BQ389" s="15" t="str">
        <f t="shared" si="156"/>
        <v>2024/06/30</v>
      </c>
      <c r="BR389" s="15" t="str">
        <f t="shared" si="168"/>
        <v>2024/06/30</v>
      </c>
      <c r="BS389" s="15" t="str">
        <f t="shared" si="169"/>
        <v>OK</v>
      </c>
      <c r="BT389" s="15" t="str">
        <f t="shared" si="170"/>
        <v>OK</v>
      </c>
      <c r="BU389" s="15" t="str">
        <f t="shared" si="171"/>
        <v>OK</v>
      </c>
      <c r="BV389" s="15" t="str">
        <f t="shared" si="172"/>
        <v>OK</v>
      </c>
      <c r="BW389" s="16">
        <f t="shared" si="157"/>
        <v>0</v>
      </c>
      <c r="BX389" s="16">
        <f t="shared" si="158"/>
        <v>537</v>
      </c>
      <c r="BY389">
        <f t="shared" si="173"/>
        <v>0</v>
      </c>
      <c r="BZ389" t="str">
        <f t="shared" si="174"/>
        <v>OK</v>
      </c>
      <c r="CA389" t="str">
        <f t="shared" si="175"/>
        <v>OK</v>
      </c>
      <c r="CB389" t="str">
        <f t="shared" si="176"/>
        <v>OK</v>
      </c>
      <c r="CC389" t="str">
        <f t="shared" si="177"/>
        <v>OK</v>
      </c>
      <c r="CD389" s="43" t="s">
        <v>391</v>
      </c>
      <c r="CE389" s="44" t="s">
        <v>391</v>
      </c>
      <c r="CF389" s="44" t="s">
        <v>462</v>
      </c>
      <c r="CH389" s="8">
        <f t="shared" si="178"/>
        <v>91</v>
      </c>
      <c r="CI389" s="8">
        <f t="shared" si="151"/>
        <v>45473</v>
      </c>
      <c r="CJ389">
        <f t="shared" si="159"/>
        <v>0</v>
      </c>
    </row>
    <row r="390" spans="1:88" ht="15.75" thickBot="1" x14ac:dyDescent="0.3">
      <c r="A390" s="1">
        <v>380</v>
      </c>
      <c r="B390" t="s">
        <v>2042</v>
      </c>
      <c r="C390" s="3" t="s">
        <v>58</v>
      </c>
      <c r="D390" s="3" t="s">
        <v>56</v>
      </c>
      <c r="E390" s="3" t="s">
        <v>396</v>
      </c>
      <c r="F390" s="3" t="s">
        <v>896</v>
      </c>
      <c r="G390" s="3" t="s">
        <v>1457</v>
      </c>
      <c r="H390" s="3" t="s">
        <v>140</v>
      </c>
      <c r="I390" s="3">
        <v>20797813</v>
      </c>
      <c r="J390" s="3" t="s">
        <v>269</v>
      </c>
      <c r="K390" s="3" t="s">
        <v>903</v>
      </c>
      <c r="L390" s="3" t="s">
        <v>280</v>
      </c>
      <c r="M390" s="4" t="s">
        <v>904</v>
      </c>
      <c r="N390" s="3" t="s">
        <v>61</v>
      </c>
      <c r="O390" s="3" t="s">
        <v>72</v>
      </c>
      <c r="P390" s="3">
        <v>79710442</v>
      </c>
      <c r="Q390" s="3"/>
      <c r="R390" s="3" t="s">
        <v>56</v>
      </c>
      <c r="S390" s="3" t="s">
        <v>56</v>
      </c>
      <c r="T390" s="3" t="s">
        <v>1464</v>
      </c>
      <c r="U390" s="3">
        <v>20797813</v>
      </c>
      <c r="V390" s="3" t="s">
        <v>242</v>
      </c>
      <c r="W390" s="3" t="s">
        <v>68</v>
      </c>
      <c r="X390" s="3" t="s">
        <v>56</v>
      </c>
      <c r="Y390" s="3">
        <v>0</v>
      </c>
      <c r="Z390" s="3">
        <v>537</v>
      </c>
      <c r="AA390" s="3" t="s">
        <v>84</v>
      </c>
      <c r="AB390" s="3">
        <v>0</v>
      </c>
      <c r="AC390" s="3" t="s">
        <v>68</v>
      </c>
      <c r="AD390" s="3" t="s">
        <v>56</v>
      </c>
      <c r="AE390" s="3"/>
      <c r="AF390" s="3"/>
      <c r="AG390" s="4" t="s">
        <v>904</v>
      </c>
      <c r="AH390" s="3">
        <v>20797813</v>
      </c>
      <c r="AI390" s="3">
        <v>0</v>
      </c>
      <c r="AJ390" s="3" t="s">
        <v>77</v>
      </c>
      <c r="AK390" s="3" t="s">
        <v>61</v>
      </c>
      <c r="AL390" s="3" t="s">
        <v>72</v>
      </c>
      <c r="AM390" s="3">
        <v>51700138</v>
      </c>
      <c r="AN390" s="3"/>
      <c r="AO390" s="3" t="s">
        <v>56</v>
      </c>
      <c r="AP390" s="3" t="s">
        <v>56</v>
      </c>
      <c r="AQ390" s="3" t="s">
        <v>906</v>
      </c>
      <c r="AR390" s="4" t="s">
        <v>427</v>
      </c>
      <c r="AS390" s="4" t="s">
        <v>427</v>
      </c>
      <c r="AT390" s="3" t="s">
        <v>1459</v>
      </c>
      <c r="AU390" s="6" t="s">
        <v>901</v>
      </c>
      <c r="AV390" s="6" t="s">
        <v>3600</v>
      </c>
      <c r="AW390" s="3" t="str">
        <f t="shared" si="160"/>
        <v>2019000050067</v>
      </c>
      <c r="AX390" t="str">
        <f>VLOOKUP(AW390,'447 F23.8  PROYECTOS DE INVE...'!$F$10:$P$694,11,0)</f>
        <v>2021/09/13</v>
      </c>
      <c r="AY390" s="3"/>
      <c r="AZ390" s="3" t="str">
        <f t="shared" si="152"/>
        <v>2023/01/10</v>
      </c>
      <c r="BA390" s="18" t="str">
        <f>VLOOKUP(AW390,'447 F23.8  PROYECTOS DE INVE...'!$JE$10:$JE$68,1,FALSE)</f>
        <v>2019000050067</v>
      </c>
      <c r="BB390" s="3" t="str">
        <f t="shared" si="161"/>
        <v>4 LIQUIDADO</v>
      </c>
      <c r="BC390" s="40" t="str">
        <f>VLOOKUP(BA390,'447 F23.8  PROYECTOS DE INVE...'!$F$10:$R$770,13,0)</f>
        <v>1 APROBADO</v>
      </c>
      <c r="BD390" s="40" t="str">
        <f t="shared" si="162"/>
        <v>4 LIQUIDADO1 APROBADO</v>
      </c>
      <c r="BG390" t="str">
        <f>IFERROR(VLOOKUP('448 F23.9  CONTRATOS REALIZA...'!BD390,Hoja1!$F$2:$G$7,2,0),"ERROR")</f>
        <v>ERROR</v>
      </c>
      <c r="BH390" s="3" t="str">
        <f t="shared" si="163"/>
        <v>40 ASIGNACIÓN PARA LA INVERSIÓN REGIONAL - DEPARTAMENTOS ART. 209 DE LA LEY 2056 DE 2020</v>
      </c>
      <c r="BI390" t="str">
        <f>VLOOKUP(F390,'447 F23.8  PROYECTOS DE INVE...'!$F$10:$U$68,16,0)</f>
        <v>40 ASIGNACIÓN PARA LA INVERSIÓN REGIONAL - DEPARTAMENTOS ART. 209 DE LA LEY 2056 DE 2020</v>
      </c>
      <c r="BJ390" t="b">
        <f t="shared" si="153"/>
        <v>1</v>
      </c>
      <c r="BK390" s="4" t="str">
        <f t="shared" si="164"/>
        <v>2023/01/10</v>
      </c>
      <c r="BL390" s="4" t="str">
        <f t="shared" si="165"/>
        <v>2023/01/10</v>
      </c>
      <c r="BM390" s="4" t="str">
        <f t="shared" si="166"/>
        <v>2024/06/30</v>
      </c>
      <c r="BN390" s="4" t="str">
        <f t="shared" si="167"/>
        <v>2024/06/30</v>
      </c>
      <c r="BO390" s="15" t="str">
        <f t="shared" si="154"/>
        <v>2023/01/10</v>
      </c>
      <c r="BP390" s="15" t="str">
        <f t="shared" si="155"/>
        <v>2023/01/10</v>
      </c>
      <c r="BQ390" s="15" t="str">
        <f t="shared" si="156"/>
        <v>2024/06/30</v>
      </c>
      <c r="BR390" s="15" t="str">
        <f t="shared" si="168"/>
        <v>2024/06/30</v>
      </c>
      <c r="BS390" s="15" t="str">
        <f t="shared" si="169"/>
        <v>OK</v>
      </c>
      <c r="BT390" s="15" t="str">
        <f t="shared" si="170"/>
        <v>OK</v>
      </c>
      <c r="BU390" s="15" t="str">
        <f t="shared" si="171"/>
        <v>OK</v>
      </c>
      <c r="BV390" s="15" t="str">
        <f t="shared" si="172"/>
        <v>OK</v>
      </c>
      <c r="BW390" s="16">
        <f t="shared" si="157"/>
        <v>0</v>
      </c>
      <c r="BX390" s="16">
        <f t="shared" si="158"/>
        <v>537</v>
      </c>
      <c r="BY390">
        <f t="shared" si="173"/>
        <v>0</v>
      </c>
      <c r="BZ390" t="str">
        <f t="shared" si="174"/>
        <v>OK</v>
      </c>
      <c r="CA390" t="str">
        <f t="shared" si="175"/>
        <v>OK</v>
      </c>
      <c r="CB390" t="str">
        <f t="shared" si="176"/>
        <v>OK</v>
      </c>
      <c r="CC390" t="str">
        <f t="shared" si="177"/>
        <v>OK</v>
      </c>
      <c r="CD390" s="43" t="s">
        <v>904</v>
      </c>
      <c r="CE390" s="44" t="s">
        <v>904</v>
      </c>
      <c r="CF390" s="44" t="s">
        <v>427</v>
      </c>
      <c r="CH390" s="8">
        <f t="shared" si="178"/>
        <v>0</v>
      </c>
      <c r="CI390" s="8">
        <f t="shared" si="151"/>
        <v>45473</v>
      </c>
      <c r="CJ390">
        <f t="shared" si="159"/>
        <v>0</v>
      </c>
    </row>
    <row r="391" spans="1:88" ht="15.75" thickBot="1" x14ac:dyDescent="0.3">
      <c r="A391" s="1">
        <v>381</v>
      </c>
      <c r="B391" t="s">
        <v>2043</v>
      </c>
      <c r="C391" s="3" t="s">
        <v>58</v>
      </c>
      <c r="D391" s="3" t="s">
        <v>56</v>
      </c>
      <c r="E391" s="3" t="s">
        <v>396</v>
      </c>
      <c r="F391" s="3" t="s">
        <v>896</v>
      </c>
      <c r="G391" s="3" t="s">
        <v>1465</v>
      </c>
      <c r="H391" s="3" t="s">
        <v>140</v>
      </c>
      <c r="I391" s="3">
        <v>119938844</v>
      </c>
      <c r="J391" s="3" t="s">
        <v>264</v>
      </c>
      <c r="K391" s="3" t="s">
        <v>903</v>
      </c>
      <c r="L391" s="3" t="s">
        <v>280</v>
      </c>
      <c r="M391" s="4" t="s">
        <v>904</v>
      </c>
      <c r="N391" s="3" t="s">
        <v>61</v>
      </c>
      <c r="O391" s="3" t="s">
        <v>72</v>
      </c>
      <c r="P391" s="3">
        <v>52477748</v>
      </c>
      <c r="Q391" s="3"/>
      <c r="R391" s="3" t="s">
        <v>56</v>
      </c>
      <c r="S391" s="3" t="s">
        <v>56</v>
      </c>
      <c r="T391" s="3" t="s">
        <v>1466</v>
      </c>
      <c r="U391" s="3">
        <v>119938844</v>
      </c>
      <c r="V391" s="3" t="s">
        <v>242</v>
      </c>
      <c r="W391" s="3" t="s">
        <v>68</v>
      </c>
      <c r="X391" s="3" t="s">
        <v>56</v>
      </c>
      <c r="Y391" s="3">
        <v>0</v>
      </c>
      <c r="Z391" s="3">
        <v>720</v>
      </c>
      <c r="AA391" s="3" t="s">
        <v>84</v>
      </c>
      <c r="AB391" s="3">
        <v>0</v>
      </c>
      <c r="AC391" s="3" t="s">
        <v>68</v>
      </c>
      <c r="AD391" s="3" t="s">
        <v>56</v>
      </c>
      <c r="AE391" s="3"/>
      <c r="AF391" s="3"/>
      <c r="AG391" s="4" t="s">
        <v>904</v>
      </c>
      <c r="AH391" s="3">
        <v>0</v>
      </c>
      <c r="AI391" s="3">
        <v>0</v>
      </c>
      <c r="AJ391" s="3" t="s">
        <v>77</v>
      </c>
      <c r="AK391" s="3" t="s">
        <v>61</v>
      </c>
      <c r="AL391" s="3" t="s">
        <v>72</v>
      </c>
      <c r="AM391" s="3">
        <v>51700138</v>
      </c>
      <c r="AN391" s="3"/>
      <c r="AO391" s="3" t="s">
        <v>56</v>
      </c>
      <c r="AP391" s="3" t="s">
        <v>56</v>
      </c>
      <c r="AQ391" s="3" t="s">
        <v>906</v>
      </c>
      <c r="AR391" s="4" t="s">
        <v>629</v>
      </c>
      <c r="AS391" s="4" t="s">
        <v>56</v>
      </c>
      <c r="AT391" s="3" t="s">
        <v>1467</v>
      </c>
      <c r="AU391" s="6" t="s">
        <v>901</v>
      </c>
      <c r="AV391" s="6" t="s">
        <v>3600</v>
      </c>
      <c r="AW391" s="3" t="str">
        <f t="shared" si="160"/>
        <v>2019000050067</v>
      </c>
      <c r="AX391" t="str">
        <f>VLOOKUP(AW391,'447 F23.8  PROYECTOS DE INVE...'!$F$10:$P$694,11,0)</f>
        <v>2021/09/13</v>
      </c>
      <c r="AY391" s="3"/>
      <c r="AZ391" s="3" t="str">
        <f t="shared" si="152"/>
        <v>2023/01/10</v>
      </c>
      <c r="BA391" s="18" t="str">
        <f>VLOOKUP(AW391,'447 F23.8  PROYECTOS DE INVE...'!$JE$10:$JE$68,1,FALSE)</f>
        <v>2019000050067</v>
      </c>
      <c r="BB391" s="3" t="str">
        <f t="shared" si="161"/>
        <v>1 EN EJECUCIÓN</v>
      </c>
      <c r="BC391" s="40" t="str">
        <f>VLOOKUP(BA391,'447 F23.8  PROYECTOS DE INVE...'!$F$10:$R$770,13,0)</f>
        <v>1 APROBADO</v>
      </c>
      <c r="BD391" s="40" t="str">
        <f t="shared" si="162"/>
        <v>1 EN EJECUCIÓN1 APROBADO</v>
      </c>
      <c r="BG391" t="str">
        <f>IFERROR(VLOOKUP('448 F23.9  CONTRATOS REALIZA...'!BD391,Hoja1!$F$2:$G$7,2,0),"ERROR")</f>
        <v>ERROR</v>
      </c>
      <c r="BH391" s="3" t="str">
        <f t="shared" si="163"/>
        <v>40 ASIGNACIÓN PARA LA INVERSIÓN REGIONAL - DEPARTAMENTOS ART. 209 DE LA LEY 2056 DE 2020</v>
      </c>
      <c r="BI391" t="str">
        <f>VLOOKUP(F391,'447 F23.8  PROYECTOS DE INVE...'!$F$10:$U$68,16,0)</f>
        <v>40 ASIGNACIÓN PARA LA INVERSIÓN REGIONAL - DEPARTAMENTOS ART. 209 DE LA LEY 2056 DE 2020</v>
      </c>
      <c r="BJ391" t="b">
        <f t="shared" si="153"/>
        <v>1</v>
      </c>
      <c r="BK391" s="4" t="str">
        <f t="shared" si="164"/>
        <v>2023/01/10</v>
      </c>
      <c r="BL391" s="4" t="str">
        <f t="shared" si="165"/>
        <v>2023/01/10</v>
      </c>
      <c r="BM391" s="4" t="str">
        <f t="shared" si="166"/>
        <v>2024/12/31</v>
      </c>
      <c r="BN391" s="4" t="str">
        <f t="shared" si="167"/>
        <v/>
      </c>
      <c r="BO391" s="15" t="str">
        <f t="shared" si="154"/>
        <v>2023/01/10</v>
      </c>
      <c r="BP391" s="15" t="str">
        <f t="shared" si="155"/>
        <v>2023/01/10</v>
      </c>
      <c r="BQ391" s="15" t="str">
        <f t="shared" si="156"/>
        <v>2024/12/31</v>
      </c>
      <c r="BR391" s="15" t="str">
        <f t="shared" si="168"/>
        <v>SIN FECHA LIQUIDACIÓN</v>
      </c>
      <c r="BS391" s="15" t="str">
        <f t="shared" si="169"/>
        <v>OK</v>
      </c>
      <c r="BT391" s="15" t="str">
        <f t="shared" si="170"/>
        <v>OK</v>
      </c>
      <c r="BU391" s="15" t="str">
        <f t="shared" si="171"/>
        <v>OK</v>
      </c>
      <c r="BV391" s="15" t="e">
        <f t="shared" si="172"/>
        <v>#VALUE!</v>
      </c>
      <c r="BW391" s="16">
        <f t="shared" si="157"/>
        <v>0</v>
      </c>
      <c r="BX391" s="16">
        <f t="shared" si="158"/>
        <v>721</v>
      </c>
      <c r="BY391" t="str">
        <f t="shared" si="173"/>
        <v/>
      </c>
      <c r="BZ391" t="str">
        <f t="shared" si="174"/>
        <v>OK</v>
      </c>
      <c r="CA391" t="str">
        <f t="shared" si="175"/>
        <v>OK</v>
      </c>
      <c r="CB391" t="str">
        <f t="shared" si="176"/>
        <v>OK</v>
      </c>
      <c r="CC391" t="str">
        <f t="shared" si="177"/>
        <v>ERROR</v>
      </c>
      <c r="CD391" s="43" t="s">
        <v>904</v>
      </c>
      <c r="CE391" s="44" t="s">
        <v>904</v>
      </c>
      <c r="CF391" s="44" t="s">
        <v>427</v>
      </c>
      <c r="CH391" s="8">
        <f t="shared" si="178"/>
        <v>0</v>
      </c>
      <c r="CI391" s="8">
        <f t="shared" si="151"/>
        <v>45473</v>
      </c>
      <c r="CJ391">
        <f t="shared" si="159"/>
        <v>119938844</v>
      </c>
    </row>
    <row r="392" spans="1:88" ht="15.75" thickBot="1" x14ac:dyDescent="0.3">
      <c r="A392" s="1">
        <v>382</v>
      </c>
      <c r="B392" t="s">
        <v>2044</v>
      </c>
      <c r="C392" s="3" t="s">
        <v>58</v>
      </c>
      <c r="D392" s="3" t="s">
        <v>56</v>
      </c>
      <c r="E392" s="3" t="s">
        <v>396</v>
      </c>
      <c r="F392" s="3" t="s">
        <v>896</v>
      </c>
      <c r="G392" s="3" t="s">
        <v>1465</v>
      </c>
      <c r="H392" s="3" t="s">
        <v>140</v>
      </c>
      <c r="I392" s="3">
        <v>119938844</v>
      </c>
      <c r="J392" s="3" t="s">
        <v>264</v>
      </c>
      <c r="K392" s="3" t="s">
        <v>903</v>
      </c>
      <c r="L392" s="3" t="s">
        <v>280</v>
      </c>
      <c r="M392" s="4" t="s">
        <v>904</v>
      </c>
      <c r="N392" s="3" t="s">
        <v>61</v>
      </c>
      <c r="O392" s="3" t="s">
        <v>72</v>
      </c>
      <c r="P392" s="3">
        <v>52273121</v>
      </c>
      <c r="Q392" s="3"/>
      <c r="R392" s="3" t="s">
        <v>56</v>
      </c>
      <c r="S392" s="3" t="s">
        <v>56</v>
      </c>
      <c r="T392" s="3" t="s">
        <v>1468</v>
      </c>
      <c r="U392" s="3">
        <v>119938844</v>
      </c>
      <c r="V392" s="3" t="s">
        <v>242</v>
      </c>
      <c r="W392" s="3" t="s">
        <v>68</v>
      </c>
      <c r="X392" s="3" t="s">
        <v>56</v>
      </c>
      <c r="Y392" s="3">
        <v>0</v>
      </c>
      <c r="Z392" s="3">
        <v>720</v>
      </c>
      <c r="AA392" s="3" t="s">
        <v>84</v>
      </c>
      <c r="AB392" s="3">
        <v>0</v>
      </c>
      <c r="AC392" s="3" t="s">
        <v>68</v>
      </c>
      <c r="AD392" s="3" t="s">
        <v>56</v>
      </c>
      <c r="AE392" s="3"/>
      <c r="AF392" s="3"/>
      <c r="AG392" s="4" t="s">
        <v>904</v>
      </c>
      <c r="AH392" s="3">
        <v>0</v>
      </c>
      <c r="AI392" s="3">
        <v>0</v>
      </c>
      <c r="AJ392" s="3" t="s">
        <v>77</v>
      </c>
      <c r="AK392" s="3" t="s">
        <v>61</v>
      </c>
      <c r="AL392" s="3" t="s">
        <v>72</v>
      </c>
      <c r="AM392" s="3">
        <v>51700138</v>
      </c>
      <c r="AN392" s="3"/>
      <c r="AO392" s="3" t="s">
        <v>56</v>
      </c>
      <c r="AP392" s="3" t="s">
        <v>56</v>
      </c>
      <c r="AQ392" s="3" t="s">
        <v>906</v>
      </c>
      <c r="AR392" s="4" t="s">
        <v>629</v>
      </c>
      <c r="AS392" s="4" t="s">
        <v>56</v>
      </c>
      <c r="AT392" s="3" t="s">
        <v>1467</v>
      </c>
      <c r="AU392" s="6" t="s">
        <v>901</v>
      </c>
      <c r="AV392" s="6" t="s">
        <v>3600</v>
      </c>
      <c r="AW392" s="3" t="str">
        <f t="shared" si="160"/>
        <v>2019000050067</v>
      </c>
      <c r="AX392" t="str">
        <f>VLOOKUP(AW392,'447 F23.8  PROYECTOS DE INVE...'!$F$10:$P$694,11,0)</f>
        <v>2021/09/13</v>
      </c>
      <c r="AY392" s="3"/>
      <c r="AZ392" s="3" t="str">
        <f t="shared" si="152"/>
        <v>2023/01/10</v>
      </c>
      <c r="BA392" s="18" t="str">
        <f>VLOOKUP(AW392,'447 F23.8  PROYECTOS DE INVE...'!$JE$10:$JE$68,1,FALSE)</f>
        <v>2019000050067</v>
      </c>
      <c r="BB392" s="3" t="str">
        <f t="shared" si="161"/>
        <v>1 EN EJECUCIÓN</v>
      </c>
      <c r="BC392" s="40" t="str">
        <f>VLOOKUP(BA392,'447 F23.8  PROYECTOS DE INVE...'!$F$10:$R$770,13,0)</f>
        <v>1 APROBADO</v>
      </c>
      <c r="BD392" s="40" t="str">
        <f t="shared" si="162"/>
        <v>1 EN EJECUCIÓN1 APROBADO</v>
      </c>
      <c r="BG392" t="str">
        <f>IFERROR(VLOOKUP('448 F23.9  CONTRATOS REALIZA...'!BD392,Hoja1!$F$2:$G$7,2,0),"ERROR")</f>
        <v>ERROR</v>
      </c>
      <c r="BH392" s="3" t="str">
        <f t="shared" si="163"/>
        <v>40 ASIGNACIÓN PARA LA INVERSIÓN REGIONAL - DEPARTAMENTOS ART. 209 DE LA LEY 2056 DE 2020</v>
      </c>
      <c r="BI392" t="str">
        <f>VLOOKUP(F392,'447 F23.8  PROYECTOS DE INVE...'!$F$10:$U$68,16,0)</f>
        <v>40 ASIGNACIÓN PARA LA INVERSIÓN REGIONAL - DEPARTAMENTOS ART. 209 DE LA LEY 2056 DE 2020</v>
      </c>
      <c r="BJ392" t="b">
        <f t="shared" si="153"/>
        <v>1</v>
      </c>
      <c r="BK392" s="4" t="str">
        <f t="shared" si="164"/>
        <v>2023/01/10</v>
      </c>
      <c r="BL392" s="4" t="str">
        <f t="shared" si="165"/>
        <v>2023/01/10</v>
      </c>
      <c r="BM392" s="4" t="str">
        <f t="shared" si="166"/>
        <v>2024/12/31</v>
      </c>
      <c r="BN392" s="4" t="str">
        <f t="shared" si="167"/>
        <v/>
      </c>
      <c r="BO392" s="15" t="str">
        <f t="shared" si="154"/>
        <v>2023/01/10</v>
      </c>
      <c r="BP392" s="15" t="str">
        <f t="shared" si="155"/>
        <v>2023/01/10</v>
      </c>
      <c r="BQ392" s="15" t="str">
        <f t="shared" si="156"/>
        <v>2024/12/31</v>
      </c>
      <c r="BR392" s="15" t="str">
        <f t="shared" si="168"/>
        <v>SIN FECHA LIQUIDACIÓN</v>
      </c>
      <c r="BS392" s="15" t="str">
        <f t="shared" si="169"/>
        <v>OK</v>
      </c>
      <c r="BT392" s="15" t="str">
        <f t="shared" si="170"/>
        <v>OK</v>
      </c>
      <c r="BU392" s="15" t="str">
        <f t="shared" si="171"/>
        <v>OK</v>
      </c>
      <c r="BV392" s="15" t="e">
        <f t="shared" si="172"/>
        <v>#VALUE!</v>
      </c>
      <c r="BW392" s="16">
        <f t="shared" si="157"/>
        <v>0</v>
      </c>
      <c r="BX392" s="16">
        <f t="shared" si="158"/>
        <v>721</v>
      </c>
      <c r="BY392" t="str">
        <f t="shared" si="173"/>
        <v/>
      </c>
      <c r="BZ392" t="str">
        <f t="shared" si="174"/>
        <v>OK</v>
      </c>
      <c r="CA392" t="str">
        <f t="shared" si="175"/>
        <v>OK</v>
      </c>
      <c r="CB392" t="str">
        <f t="shared" si="176"/>
        <v>OK</v>
      </c>
      <c r="CC392" t="str">
        <f t="shared" si="177"/>
        <v>ERROR</v>
      </c>
      <c r="CD392" s="43" t="s">
        <v>904</v>
      </c>
      <c r="CE392" s="44" t="s">
        <v>904</v>
      </c>
      <c r="CF392" s="44" t="s">
        <v>427</v>
      </c>
      <c r="CH392" s="8">
        <f t="shared" si="178"/>
        <v>0</v>
      </c>
      <c r="CI392" s="8">
        <f t="shared" si="151"/>
        <v>45473</v>
      </c>
      <c r="CJ392">
        <f t="shared" si="159"/>
        <v>119938844</v>
      </c>
    </row>
    <row r="393" spans="1:88" ht="15.75" thickBot="1" x14ac:dyDescent="0.3">
      <c r="A393" s="1">
        <v>383</v>
      </c>
      <c r="B393" t="s">
        <v>2045</v>
      </c>
      <c r="C393" s="3" t="s">
        <v>58</v>
      </c>
      <c r="D393" s="3" t="s">
        <v>56</v>
      </c>
      <c r="E393" s="3" t="s">
        <v>396</v>
      </c>
      <c r="F393" s="3" t="s">
        <v>896</v>
      </c>
      <c r="G393" s="3" t="s">
        <v>1465</v>
      </c>
      <c r="H393" s="3" t="s">
        <v>140</v>
      </c>
      <c r="I393" s="3">
        <v>119938844</v>
      </c>
      <c r="J393" s="3" t="s">
        <v>264</v>
      </c>
      <c r="K393" s="3" t="s">
        <v>903</v>
      </c>
      <c r="L393" s="3" t="s">
        <v>280</v>
      </c>
      <c r="M393" s="4" t="s">
        <v>904</v>
      </c>
      <c r="N393" s="3" t="s">
        <v>61</v>
      </c>
      <c r="O393" s="3" t="s">
        <v>72</v>
      </c>
      <c r="P393" s="3">
        <v>80441650</v>
      </c>
      <c r="Q393" s="3"/>
      <c r="R393" s="3" t="s">
        <v>56</v>
      </c>
      <c r="S393" s="3" t="s">
        <v>56</v>
      </c>
      <c r="T393" s="3" t="s">
        <v>1469</v>
      </c>
      <c r="U393" s="3">
        <v>119938844</v>
      </c>
      <c r="V393" s="3" t="s">
        <v>242</v>
      </c>
      <c r="W393" s="3" t="s">
        <v>68</v>
      </c>
      <c r="X393" s="3" t="s">
        <v>56</v>
      </c>
      <c r="Y393" s="3">
        <v>0</v>
      </c>
      <c r="Z393" s="3">
        <v>720</v>
      </c>
      <c r="AA393" s="3" t="s">
        <v>84</v>
      </c>
      <c r="AB393" s="3">
        <v>0</v>
      </c>
      <c r="AC393" s="3" t="s">
        <v>68</v>
      </c>
      <c r="AD393" s="3" t="s">
        <v>56</v>
      </c>
      <c r="AE393" s="3"/>
      <c r="AF393" s="3"/>
      <c r="AG393" s="4" t="s">
        <v>904</v>
      </c>
      <c r="AH393" s="3">
        <v>0</v>
      </c>
      <c r="AI393" s="3">
        <v>0</v>
      </c>
      <c r="AJ393" s="3" t="s">
        <v>77</v>
      </c>
      <c r="AK393" s="3" t="s">
        <v>61</v>
      </c>
      <c r="AL393" s="3" t="s">
        <v>72</v>
      </c>
      <c r="AM393" s="3">
        <v>51700138</v>
      </c>
      <c r="AN393" s="3"/>
      <c r="AO393" s="3" t="s">
        <v>56</v>
      </c>
      <c r="AP393" s="3" t="s">
        <v>56</v>
      </c>
      <c r="AQ393" s="3" t="s">
        <v>906</v>
      </c>
      <c r="AR393" s="4" t="s">
        <v>629</v>
      </c>
      <c r="AS393" s="4" t="s">
        <v>56</v>
      </c>
      <c r="AT393" s="3" t="s">
        <v>1467</v>
      </c>
      <c r="AU393" s="6" t="s">
        <v>901</v>
      </c>
      <c r="AV393" s="6" t="s">
        <v>3600</v>
      </c>
      <c r="AW393" s="3" t="str">
        <f t="shared" si="160"/>
        <v>2019000050067</v>
      </c>
      <c r="AX393" t="str">
        <f>VLOOKUP(AW393,'447 F23.8  PROYECTOS DE INVE...'!$F$10:$P$694,11,0)</f>
        <v>2021/09/13</v>
      </c>
      <c r="AY393" s="3"/>
      <c r="AZ393" s="3" t="str">
        <f t="shared" si="152"/>
        <v>2023/01/10</v>
      </c>
      <c r="BA393" s="18" t="str">
        <f>VLOOKUP(AW393,'447 F23.8  PROYECTOS DE INVE...'!$JE$10:$JE$68,1,FALSE)</f>
        <v>2019000050067</v>
      </c>
      <c r="BB393" s="3" t="str">
        <f t="shared" si="161"/>
        <v>1 EN EJECUCIÓN</v>
      </c>
      <c r="BC393" s="40" t="str">
        <f>VLOOKUP(BA393,'447 F23.8  PROYECTOS DE INVE...'!$F$10:$R$770,13,0)</f>
        <v>1 APROBADO</v>
      </c>
      <c r="BD393" s="40" t="str">
        <f t="shared" si="162"/>
        <v>1 EN EJECUCIÓN1 APROBADO</v>
      </c>
      <c r="BG393" t="str">
        <f>IFERROR(VLOOKUP('448 F23.9  CONTRATOS REALIZA...'!BD393,Hoja1!$F$2:$G$7,2,0),"ERROR")</f>
        <v>ERROR</v>
      </c>
      <c r="BH393" s="3" t="str">
        <f t="shared" si="163"/>
        <v>40 ASIGNACIÓN PARA LA INVERSIÓN REGIONAL - DEPARTAMENTOS ART. 209 DE LA LEY 2056 DE 2020</v>
      </c>
      <c r="BI393" t="str">
        <f>VLOOKUP(F393,'447 F23.8  PROYECTOS DE INVE...'!$F$10:$U$68,16,0)</f>
        <v>40 ASIGNACIÓN PARA LA INVERSIÓN REGIONAL - DEPARTAMENTOS ART. 209 DE LA LEY 2056 DE 2020</v>
      </c>
      <c r="BJ393" t="b">
        <f t="shared" si="153"/>
        <v>1</v>
      </c>
      <c r="BK393" s="4" t="str">
        <f t="shared" si="164"/>
        <v>2023/01/10</v>
      </c>
      <c r="BL393" s="4" t="str">
        <f t="shared" si="165"/>
        <v>2023/01/10</v>
      </c>
      <c r="BM393" s="4" t="str">
        <f t="shared" si="166"/>
        <v>2024/12/31</v>
      </c>
      <c r="BN393" s="4" t="str">
        <f t="shared" si="167"/>
        <v/>
      </c>
      <c r="BO393" s="15" t="str">
        <f t="shared" si="154"/>
        <v>2023/01/10</v>
      </c>
      <c r="BP393" s="15" t="str">
        <f t="shared" si="155"/>
        <v>2023/01/10</v>
      </c>
      <c r="BQ393" s="15" t="str">
        <f t="shared" si="156"/>
        <v>2024/12/31</v>
      </c>
      <c r="BR393" s="15" t="str">
        <f t="shared" si="168"/>
        <v>SIN FECHA LIQUIDACIÓN</v>
      </c>
      <c r="BS393" s="15" t="str">
        <f t="shared" si="169"/>
        <v>OK</v>
      </c>
      <c r="BT393" s="15" t="str">
        <f t="shared" si="170"/>
        <v>OK</v>
      </c>
      <c r="BU393" s="15" t="str">
        <f t="shared" si="171"/>
        <v>OK</v>
      </c>
      <c r="BV393" s="15" t="e">
        <f t="shared" si="172"/>
        <v>#VALUE!</v>
      </c>
      <c r="BW393" s="16">
        <f t="shared" si="157"/>
        <v>0</v>
      </c>
      <c r="BX393" s="16">
        <f t="shared" si="158"/>
        <v>721</v>
      </c>
      <c r="BY393" t="str">
        <f t="shared" si="173"/>
        <v/>
      </c>
      <c r="BZ393" t="str">
        <f t="shared" si="174"/>
        <v>OK</v>
      </c>
      <c r="CA393" t="str">
        <f t="shared" si="175"/>
        <v>OK</v>
      </c>
      <c r="CB393" t="str">
        <f t="shared" si="176"/>
        <v>OK</v>
      </c>
      <c r="CC393" t="str">
        <f t="shared" si="177"/>
        <v>ERROR</v>
      </c>
      <c r="CD393" s="43" t="s">
        <v>904</v>
      </c>
      <c r="CE393" s="44" t="s">
        <v>904</v>
      </c>
      <c r="CF393" s="44" t="s">
        <v>427</v>
      </c>
      <c r="CH393" s="8">
        <f t="shared" si="178"/>
        <v>0</v>
      </c>
      <c r="CI393" s="8">
        <f t="shared" si="151"/>
        <v>45473</v>
      </c>
      <c r="CJ393">
        <f t="shared" si="159"/>
        <v>119938844</v>
      </c>
    </row>
    <row r="394" spans="1:88" ht="15.75" thickBot="1" x14ac:dyDescent="0.3">
      <c r="A394" s="1">
        <v>384</v>
      </c>
      <c r="B394" t="s">
        <v>2046</v>
      </c>
      <c r="C394" s="3" t="s">
        <v>58</v>
      </c>
      <c r="D394" s="3" t="s">
        <v>56</v>
      </c>
      <c r="E394" s="3" t="s">
        <v>396</v>
      </c>
      <c r="F394" s="3" t="s">
        <v>896</v>
      </c>
      <c r="G394" s="3" t="s">
        <v>1470</v>
      </c>
      <c r="H394" s="3" t="s">
        <v>140</v>
      </c>
      <c r="I394" s="3">
        <v>1292985129</v>
      </c>
      <c r="J394" s="3" t="s">
        <v>264</v>
      </c>
      <c r="K394" s="3" t="s">
        <v>903</v>
      </c>
      <c r="L394" s="3" t="s">
        <v>280</v>
      </c>
      <c r="M394" s="4" t="s">
        <v>904</v>
      </c>
      <c r="N394" s="3" t="s">
        <v>61</v>
      </c>
      <c r="O394" s="3" t="s">
        <v>72</v>
      </c>
      <c r="P394" s="3">
        <v>17158850</v>
      </c>
      <c r="Q394" s="3"/>
      <c r="R394" s="3" t="s">
        <v>56</v>
      </c>
      <c r="S394" s="3" t="s">
        <v>56</v>
      </c>
      <c r="T394" s="3" t="s">
        <v>1471</v>
      </c>
      <c r="U394" s="3">
        <v>1292985129</v>
      </c>
      <c r="V394" s="3" t="s">
        <v>242</v>
      </c>
      <c r="W394" s="3" t="s">
        <v>68</v>
      </c>
      <c r="X394" s="3" t="s">
        <v>56</v>
      </c>
      <c r="Y394" s="3">
        <v>0</v>
      </c>
      <c r="Z394" s="3">
        <v>720</v>
      </c>
      <c r="AA394" s="3" t="s">
        <v>84</v>
      </c>
      <c r="AB394" s="3">
        <v>0</v>
      </c>
      <c r="AC394" s="3" t="s">
        <v>68</v>
      </c>
      <c r="AD394" s="3" t="s">
        <v>56</v>
      </c>
      <c r="AE394" s="3"/>
      <c r="AF394" s="3"/>
      <c r="AG394" s="4" t="s">
        <v>904</v>
      </c>
      <c r="AH394" s="3">
        <v>1282006212</v>
      </c>
      <c r="AI394" s="3">
        <v>0</v>
      </c>
      <c r="AJ394" s="3" t="s">
        <v>77</v>
      </c>
      <c r="AK394" s="3" t="s">
        <v>61</v>
      </c>
      <c r="AL394" s="3" t="s">
        <v>72</v>
      </c>
      <c r="AM394" s="3">
        <v>51700138</v>
      </c>
      <c r="AN394" s="3"/>
      <c r="AO394" s="3" t="s">
        <v>56</v>
      </c>
      <c r="AP394" s="3" t="s">
        <v>56</v>
      </c>
      <c r="AQ394" s="3" t="s">
        <v>906</v>
      </c>
      <c r="AR394" s="4" t="s">
        <v>629</v>
      </c>
      <c r="AS394" s="4" t="s">
        <v>56</v>
      </c>
      <c r="AT394" s="3" t="s">
        <v>1472</v>
      </c>
      <c r="AU394" s="6" t="s">
        <v>901</v>
      </c>
      <c r="AV394" s="6" t="s">
        <v>3600</v>
      </c>
      <c r="AW394" s="3" t="str">
        <f t="shared" si="160"/>
        <v>2019000050067</v>
      </c>
      <c r="AX394" t="str">
        <f>VLOOKUP(AW394,'447 F23.8  PROYECTOS DE INVE...'!$F$10:$P$694,11,0)</f>
        <v>2021/09/13</v>
      </c>
      <c r="AY394" s="3"/>
      <c r="AZ394" s="3" t="str">
        <f t="shared" si="152"/>
        <v>2023/01/10</v>
      </c>
      <c r="BA394" s="18" t="str">
        <f>VLOOKUP(AW394,'447 F23.8  PROYECTOS DE INVE...'!$JE$10:$JE$68,1,FALSE)</f>
        <v>2019000050067</v>
      </c>
      <c r="BB394" s="3" t="str">
        <f t="shared" si="161"/>
        <v>1 EN EJECUCIÓN</v>
      </c>
      <c r="BC394" s="40" t="str">
        <f>VLOOKUP(BA394,'447 F23.8  PROYECTOS DE INVE...'!$F$10:$R$770,13,0)</f>
        <v>1 APROBADO</v>
      </c>
      <c r="BD394" s="40" t="str">
        <f t="shared" si="162"/>
        <v>1 EN EJECUCIÓN1 APROBADO</v>
      </c>
      <c r="BG394" t="str">
        <f>IFERROR(VLOOKUP('448 F23.9  CONTRATOS REALIZA...'!BD394,Hoja1!$F$2:$G$7,2,0),"ERROR")</f>
        <v>ERROR</v>
      </c>
      <c r="BH394" s="3" t="str">
        <f t="shared" si="163"/>
        <v>40 ASIGNACIÓN PARA LA INVERSIÓN REGIONAL - DEPARTAMENTOS ART. 209 DE LA LEY 2056 DE 2020</v>
      </c>
      <c r="BI394" t="str">
        <f>VLOOKUP(F394,'447 F23.8  PROYECTOS DE INVE...'!$F$10:$U$68,16,0)</f>
        <v>40 ASIGNACIÓN PARA LA INVERSIÓN REGIONAL - DEPARTAMENTOS ART. 209 DE LA LEY 2056 DE 2020</v>
      </c>
      <c r="BJ394" t="b">
        <f t="shared" si="153"/>
        <v>1</v>
      </c>
      <c r="BK394" s="4" t="str">
        <f t="shared" si="164"/>
        <v>2023/01/10</v>
      </c>
      <c r="BL394" s="4" t="str">
        <f t="shared" si="165"/>
        <v>2023/01/10</v>
      </c>
      <c r="BM394" s="4" t="str">
        <f t="shared" si="166"/>
        <v>2024/12/31</v>
      </c>
      <c r="BN394" s="4" t="str">
        <f t="shared" si="167"/>
        <v/>
      </c>
      <c r="BO394" s="15" t="str">
        <f t="shared" si="154"/>
        <v>2023/01/10</v>
      </c>
      <c r="BP394" s="15" t="str">
        <f t="shared" si="155"/>
        <v>2023/01/10</v>
      </c>
      <c r="BQ394" s="15" t="str">
        <f t="shared" si="156"/>
        <v>2024/12/31</v>
      </c>
      <c r="BR394" s="15" t="str">
        <f t="shared" si="168"/>
        <v>SIN FECHA LIQUIDACIÓN</v>
      </c>
      <c r="BS394" s="15" t="str">
        <f t="shared" si="169"/>
        <v>OK</v>
      </c>
      <c r="BT394" s="15" t="str">
        <f t="shared" si="170"/>
        <v>OK</v>
      </c>
      <c r="BU394" s="15" t="str">
        <f t="shared" si="171"/>
        <v>OK</v>
      </c>
      <c r="BV394" s="15" t="e">
        <f t="shared" si="172"/>
        <v>#VALUE!</v>
      </c>
      <c r="BW394" s="16">
        <f t="shared" si="157"/>
        <v>0</v>
      </c>
      <c r="BX394" s="16">
        <f t="shared" si="158"/>
        <v>721</v>
      </c>
      <c r="BY394" t="str">
        <f t="shared" si="173"/>
        <v/>
      </c>
      <c r="BZ394" t="str">
        <f t="shared" si="174"/>
        <v>OK</v>
      </c>
      <c r="CA394" t="str">
        <f t="shared" si="175"/>
        <v>OK</v>
      </c>
      <c r="CB394" t="str">
        <f t="shared" si="176"/>
        <v>OK</v>
      </c>
      <c r="CC394" t="str">
        <f t="shared" si="177"/>
        <v>ERROR</v>
      </c>
      <c r="CD394" s="43" t="s">
        <v>904</v>
      </c>
      <c r="CE394" s="44" t="s">
        <v>904</v>
      </c>
      <c r="CF394" s="44" t="s">
        <v>629</v>
      </c>
      <c r="CH394" s="8">
        <f t="shared" si="178"/>
        <v>-184</v>
      </c>
      <c r="CI394" s="8">
        <f t="shared" si="151"/>
        <v>45473</v>
      </c>
      <c r="CJ394">
        <f t="shared" si="159"/>
        <v>10978917</v>
      </c>
    </row>
    <row r="395" spans="1:88" ht="15.75" thickBot="1" x14ac:dyDescent="0.3">
      <c r="A395" s="1">
        <v>385</v>
      </c>
      <c r="B395" t="s">
        <v>2047</v>
      </c>
      <c r="C395" s="3" t="s">
        <v>58</v>
      </c>
      <c r="D395" s="3" t="s">
        <v>56</v>
      </c>
      <c r="E395" s="3" t="s">
        <v>396</v>
      </c>
      <c r="F395" s="3" t="s">
        <v>896</v>
      </c>
      <c r="G395" s="3" t="s">
        <v>1473</v>
      </c>
      <c r="H395" s="3" t="s">
        <v>140</v>
      </c>
      <c r="I395" s="3">
        <v>26547784</v>
      </c>
      <c r="J395" s="3" t="s">
        <v>269</v>
      </c>
      <c r="K395" s="3" t="s">
        <v>903</v>
      </c>
      <c r="L395" s="3" t="s">
        <v>280</v>
      </c>
      <c r="M395" s="4" t="s">
        <v>904</v>
      </c>
      <c r="N395" s="3" t="s">
        <v>61</v>
      </c>
      <c r="O395" s="3" t="s">
        <v>72</v>
      </c>
      <c r="P395" s="3">
        <v>17165923</v>
      </c>
      <c r="Q395" s="3"/>
      <c r="R395" s="3" t="s">
        <v>56</v>
      </c>
      <c r="S395" s="3" t="s">
        <v>56</v>
      </c>
      <c r="T395" s="3" t="s">
        <v>986</v>
      </c>
      <c r="U395" s="3">
        <v>26547784</v>
      </c>
      <c r="V395" s="3" t="s">
        <v>242</v>
      </c>
      <c r="W395" s="3" t="s">
        <v>68</v>
      </c>
      <c r="X395" s="3" t="s">
        <v>56</v>
      </c>
      <c r="Y395" s="3">
        <v>0</v>
      </c>
      <c r="Z395" s="3">
        <v>537</v>
      </c>
      <c r="AA395" s="3" t="s">
        <v>84</v>
      </c>
      <c r="AB395" s="3">
        <v>0</v>
      </c>
      <c r="AC395" s="3" t="s">
        <v>68</v>
      </c>
      <c r="AD395" s="3" t="s">
        <v>56</v>
      </c>
      <c r="AE395" s="3"/>
      <c r="AF395" s="3"/>
      <c r="AG395" s="4" t="s">
        <v>904</v>
      </c>
      <c r="AH395" s="3">
        <v>26547784</v>
      </c>
      <c r="AI395" s="3">
        <v>0</v>
      </c>
      <c r="AJ395" s="3" t="s">
        <v>77</v>
      </c>
      <c r="AK395" s="3" t="s">
        <v>61</v>
      </c>
      <c r="AL395" s="3" t="s">
        <v>72</v>
      </c>
      <c r="AM395" s="3">
        <v>51700138</v>
      </c>
      <c r="AN395" s="3"/>
      <c r="AO395" s="3" t="s">
        <v>56</v>
      </c>
      <c r="AP395" s="3" t="s">
        <v>56</v>
      </c>
      <c r="AQ395" s="3" t="s">
        <v>906</v>
      </c>
      <c r="AR395" s="4" t="s">
        <v>427</v>
      </c>
      <c r="AS395" s="4" t="s">
        <v>427</v>
      </c>
      <c r="AT395" s="3" t="s">
        <v>1474</v>
      </c>
      <c r="AU395" s="6" t="s">
        <v>901</v>
      </c>
      <c r="AV395" s="6" t="s">
        <v>3600</v>
      </c>
      <c r="AW395" s="3" t="str">
        <f t="shared" si="160"/>
        <v>2019000050067</v>
      </c>
      <c r="AX395" t="str">
        <f>VLOOKUP(AW395,'447 F23.8  PROYECTOS DE INVE...'!$F$10:$P$694,11,0)</f>
        <v>2021/09/13</v>
      </c>
      <c r="AY395" s="3"/>
      <c r="AZ395" s="3" t="str">
        <f t="shared" ref="AZ395:AZ458" si="179">+M395</f>
        <v>2023/01/10</v>
      </c>
      <c r="BA395" s="18" t="str">
        <f>VLOOKUP(AW395,'447 F23.8  PROYECTOS DE INVE...'!$JE$10:$JE$68,1,FALSE)</f>
        <v>2019000050067</v>
      </c>
      <c r="BB395" s="3" t="str">
        <f t="shared" si="161"/>
        <v>4 LIQUIDADO</v>
      </c>
      <c r="BC395" s="40" t="str">
        <f>VLOOKUP(BA395,'447 F23.8  PROYECTOS DE INVE...'!$F$10:$R$770,13,0)</f>
        <v>1 APROBADO</v>
      </c>
      <c r="BD395" s="40" t="str">
        <f t="shared" si="162"/>
        <v>4 LIQUIDADO1 APROBADO</v>
      </c>
      <c r="BG395" t="str">
        <f>IFERROR(VLOOKUP('448 F23.9  CONTRATOS REALIZA...'!BD395,Hoja1!$F$2:$G$7,2,0),"ERROR")</f>
        <v>ERROR</v>
      </c>
      <c r="BH395" s="3" t="str">
        <f t="shared" si="163"/>
        <v>40 ASIGNACIÓN PARA LA INVERSIÓN REGIONAL - DEPARTAMENTOS ART. 209 DE LA LEY 2056 DE 2020</v>
      </c>
      <c r="BI395" t="str">
        <f>VLOOKUP(F395,'447 F23.8  PROYECTOS DE INVE...'!$F$10:$U$68,16,0)</f>
        <v>40 ASIGNACIÓN PARA LA INVERSIÓN REGIONAL - DEPARTAMENTOS ART. 209 DE LA LEY 2056 DE 2020</v>
      </c>
      <c r="BJ395" t="b">
        <f t="shared" ref="BJ395:BJ458" si="180">BH395=BI395</f>
        <v>1</v>
      </c>
      <c r="BK395" s="4" t="str">
        <f t="shared" si="164"/>
        <v>2023/01/10</v>
      </c>
      <c r="BL395" s="4" t="str">
        <f t="shared" si="165"/>
        <v>2023/01/10</v>
      </c>
      <c r="BM395" s="4" t="str">
        <f t="shared" si="166"/>
        <v>2024/06/30</v>
      </c>
      <c r="BN395" s="4" t="str">
        <f t="shared" si="167"/>
        <v>2024/06/30</v>
      </c>
      <c r="BO395" s="15" t="str">
        <f t="shared" ref="BO395:BO458" si="181">YEAR(BK395)&amp;"/"&amp;IF(LEN(MONTH(BK395))&lt;2,"0"&amp;MONTH(BK395),MONTH(BK395))&amp;"/"&amp;IF(LEN(DAY(BK395))&lt;2,"0"&amp;DAY(BK395),DAY(BK395))</f>
        <v>2023/01/10</v>
      </c>
      <c r="BP395" s="15" t="str">
        <f t="shared" ref="BP395:BP458" si="182">YEAR(BL395)&amp;"/"&amp;IF(LEN(MONTH(BL395))&lt;2,"0"&amp;MONTH(BL395),MONTH(BL395))&amp;"/"&amp;IF(LEN(DAY(BL395))&lt;2,"0"&amp;DAY(BL395),DAY(BL395))</f>
        <v>2023/01/10</v>
      </c>
      <c r="BQ395" s="15" t="str">
        <f t="shared" ref="BQ395:BQ458" si="183">YEAR(BM395)&amp;"/"&amp;IF(LEN(MONTH(BM395))&lt;2,"0"&amp;MONTH(BM395),MONTH(BM395))&amp;"/"&amp;IF(LEN(DAY(BM395))&lt;2,"0"&amp;DAY(BM395),DAY(BM395))</f>
        <v>2024/06/30</v>
      </c>
      <c r="BR395" s="15" t="str">
        <f t="shared" si="168"/>
        <v>2024/06/30</v>
      </c>
      <c r="BS395" s="15" t="str">
        <f t="shared" si="169"/>
        <v>OK</v>
      </c>
      <c r="BT395" s="15" t="str">
        <f t="shared" si="170"/>
        <v>OK</v>
      </c>
      <c r="BU395" s="15" t="str">
        <f t="shared" si="171"/>
        <v>OK</v>
      </c>
      <c r="BV395" s="15" t="str">
        <f t="shared" si="172"/>
        <v>OK</v>
      </c>
      <c r="BW395" s="16">
        <f t="shared" ref="BW395:BW458" si="184">BP395-BO395</f>
        <v>0</v>
      </c>
      <c r="BX395" s="16">
        <f t="shared" ref="BX395:BX458" si="185">BQ395-BP395</f>
        <v>537</v>
      </c>
      <c r="BY395">
        <f t="shared" si="173"/>
        <v>0</v>
      </c>
      <c r="BZ395" t="str">
        <f t="shared" si="174"/>
        <v>OK</v>
      </c>
      <c r="CA395" t="str">
        <f t="shared" si="175"/>
        <v>OK</v>
      </c>
      <c r="CB395" t="str">
        <f t="shared" si="176"/>
        <v>OK</v>
      </c>
      <c r="CC395" t="str">
        <f t="shared" si="177"/>
        <v>OK</v>
      </c>
      <c r="CD395" s="43" t="s">
        <v>904</v>
      </c>
      <c r="CE395" s="44" t="s">
        <v>904</v>
      </c>
      <c r="CF395" s="44" t="s">
        <v>427</v>
      </c>
      <c r="CH395" s="8">
        <f t="shared" si="178"/>
        <v>0</v>
      </c>
      <c r="CI395" s="8">
        <f t="shared" si="151"/>
        <v>45473</v>
      </c>
      <c r="CJ395">
        <f t="shared" ref="CJ395:CJ458" si="186">(I395+AE395)-AH395</f>
        <v>0</v>
      </c>
    </row>
    <row r="396" spans="1:88" ht="15.75" thickBot="1" x14ac:dyDescent="0.3">
      <c r="A396" s="1">
        <v>386</v>
      </c>
      <c r="B396" t="s">
        <v>2048</v>
      </c>
      <c r="C396" s="3" t="s">
        <v>58</v>
      </c>
      <c r="D396" s="3" t="s">
        <v>56</v>
      </c>
      <c r="E396" s="3" t="s">
        <v>396</v>
      </c>
      <c r="F396" s="3" t="s">
        <v>896</v>
      </c>
      <c r="G396" s="3" t="s">
        <v>1040</v>
      </c>
      <c r="H396" s="3" t="s">
        <v>140</v>
      </c>
      <c r="I396" s="3">
        <v>21423807</v>
      </c>
      <c r="J396" s="3" t="s">
        <v>264</v>
      </c>
      <c r="K396" s="3" t="s">
        <v>903</v>
      </c>
      <c r="L396" s="3" t="s">
        <v>280</v>
      </c>
      <c r="M396" s="4" t="s">
        <v>904</v>
      </c>
      <c r="N396" s="3" t="s">
        <v>61</v>
      </c>
      <c r="O396" s="3" t="s">
        <v>72</v>
      </c>
      <c r="P396" s="3">
        <v>6380135</v>
      </c>
      <c r="Q396" s="3"/>
      <c r="R396" s="3" t="s">
        <v>56</v>
      </c>
      <c r="S396" s="3" t="s">
        <v>56</v>
      </c>
      <c r="T396" s="3" t="s">
        <v>950</v>
      </c>
      <c r="U396" s="3">
        <v>21423807</v>
      </c>
      <c r="V396" s="3" t="s">
        <v>242</v>
      </c>
      <c r="W396" s="3" t="s">
        <v>68</v>
      </c>
      <c r="X396" s="3" t="s">
        <v>56</v>
      </c>
      <c r="Y396" s="3">
        <v>0</v>
      </c>
      <c r="Z396" s="3">
        <v>720</v>
      </c>
      <c r="AA396" s="3" t="s">
        <v>84</v>
      </c>
      <c r="AB396" s="3">
        <v>0</v>
      </c>
      <c r="AC396" s="3" t="s">
        <v>68</v>
      </c>
      <c r="AD396" s="3" t="s">
        <v>56</v>
      </c>
      <c r="AE396" s="3"/>
      <c r="AF396" s="3"/>
      <c r="AG396" s="4" t="s">
        <v>904</v>
      </c>
      <c r="AH396" s="3">
        <v>0</v>
      </c>
      <c r="AI396" s="3">
        <v>0</v>
      </c>
      <c r="AJ396" s="3" t="s">
        <v>77</v>
      </c>
      <c r="AK396" s="3" t="s">
        <v>61</v>
      </c>
      <c r="AL396" s="3" t="s">
        <v>72</v>
      </c>
      <c r="AM396" s="3">
        <v>51700138</v>
      </c>
      <c r="AN396" s="3"/>
      <c r="AO396" s="3" t="s">
        <v>56</v>
      </c>
      <c r="AP396" s="3" t="s">
        <v>56</v>
      </c>
      <c r="AQ396" s="3" t="s">
        <v>906</v>
      </c>
      <c r="AR396" s="4" t="s">
        <v>629</v>
      </c>
      <c r="AS396" s="4" t="s">
        <v>56</v>
      </c>
      <c r="AT396" s="3" t="s">
        <v>1475</v>
      </c>
      <c r="AU396" s="6" t="s">
        <v>901</v>
      </c>
      <c r="AV396" s="6" t="s">
        <v>3600</v>
      </c>
      <c r="AW396" s="3" t="str">
        <f t="shared" ref="AW396:AW459" si="187">+F396</f>
        <v>2019000050067</v>
      </c>
      <c r="AX396" t="str">
        <f>VLOOKUP(AW396,'447 F23.8  PROYECTOS DE INVE...'!$F$10:$P$694,11,0)</f>
        <v>2021/09/13</v>
      </c>
      <c r="AY396" s="3"/>
      <c r="AZ396" s="3" t="str">
        <f t="shared" si="179"/>
        <v>2023/01/10</v>
      </c>
      <c r="BA396" s="18" t="str">
        <f>VLOOKUP(AW396,'447 F23.8  PROYECTOS DE INVE...'!$JE$10:$JE$68,1,FALSE)</f>
        <v>2019000050067</v>
      </c>
      <c r="BB396" s="3" t="str">
        <f t="shared" ref="BB396:BB459" si="188">+J396</f>
        <v>1 EN EJECUCIÓN</v>
      </c>
      <c r="BC396" s="40" t="str">
        <f>VLOOKUP(BA396,'447 F23.8  PROYECTOS DE INVE...'!$F$10:$R$770,13,0)</f>
        <v>1 APROBADO</v>
      </c>
      <c r="BD396" s="40" t="str">
        <f t="shared" ref="BD396:BD459" si="189">BB396&amp;BC396</f>
        <v>1 EN EJECUCIÓN1 APROBADO</v>
      </c>
      <c r="BG396" t="str">
        <f>IFERROR(VLOOKUP('448 F23.9  CONTRATOS REALIZA...'!BD396,Hoja1!$F$2:$G$7,2,0),"ERROR")</f>
        <v>ERROR</v>
      </c>
      <c r="BH396" s="3" t="str">
        <f t="shared" ref="BH396:BH459" si="190">+V396</f>
        <v>40 ASIGNACIÓN PARA LA INVERSIÓN REGIONAL - DEPARTAMENTOS ART. 209 DE LA LEY 2056 DE 2020</v>
      </c>
      <c r="BI396" t="str">
        <f>VLOOKUP(F396,'447 F23.8  PROYECTOS DE INVE...'!$F$10:$U$68,16,0)</f>
        <v>40 ASIGNACIÓN PARA LA INVERSIÓN REGIONAL - DEPARTAMENTOS ART. 209 DE LA LEY 2056 DE 2020</v>
      </c>
      <c r="BJ396" t="b">
        <f t="shared" si="180"/>
        <v>1</v>
      </c>
      <c r="BK396" s="4" t="str">
        <f t="shared" ref="BK396:BK459" si="191">+M396</f>
        <v>2023/01/10</v>
      </c>
      <c r="BL396" s="4" t="str">
        <f t="shared" ref="BL396:BL459" si="192">+AG396</f>
        <v>2023/01/10</v>
      </c>
      <c r="BM396" s="4" t="str">
        <f t="shared" ref="BM396:BM459" si="193">+AR396</f>
        <v>2024/12/31</v>
      </c>
      <c r="BN396" s="4" t="str">
        <f t="shared" ref="BN396:BN459" si="194">+AS396</f>
        <v/>
      </c>
      <c r="BO396" s="15" t="str">
        <f t="shared" si="181"/>
        <v>2023/01/10</v>
      </c>
      <c r="BP396" s="15" t="str">
        <f t="shared" si="182"/>
        <v>2023/01/10</v>
      </c>
      <c r="BQ396" s="15" t="str">
        <f t="shared" si="183"/>
        <v>2024/12/31</v>
      </c>
      <c r="BR396" s="15" t="str">
        <f t="shared" ref="BR396:BR459" si="195">IFERROR(YEAR(BN396)&amp;"/"&amp;IF(LEN(MONTH(BN396))&lt;2,"0"&amp;MONTH(BN396),MONTH(BN396))&amp;"/"&amp;IF(LEN(DAY(BN396))&lt;2,"0"&amp;DAY(BN396),DAY(BN396)),"SIN FECHA LIQUIDACIÓN")</f>
        <v>SIN FECHA LIQUIDACIÓN</v>
      </c>
      <c r="BS396" s="15" t="str">
        <f t="shared" ref="BS396:BS459" si="196">IF(MONTH(BO396)&gt;12,"ERROR","OK")</f>
        <v>OK</v>
      </c>
      <c r="BT396" s="15" t="str">
        <f t="shared" ref="BT396:BT459" si="197">IF(MONTH(BP396)&gt;12,"ERROR","OK")</f>
        <v>OK</v>
      </c>
      <c r="BU396" s="15" t="str">
        <f t="shared" ref="BU396:BU459" si="198">IF(MONTH(BQ396)&gt;12,"ERROR","OK")</f>
        <v>OK</v>
      </c>
      <c r="BV396" s="15" t="e">
        <f t="shared" ref="BV396:BV459" si="199">IF(MONTH(BR396)&gt;12,"ERROR","OK")</f>
        <v>#VALUE!</v>
      </c>
      <c r="BW396" s="16">
        <f t="shared" si="184"/>
        <v>0</v>
      </c>
      <c r="BX396" s="16">
        <f t="shared" si="185"/>
        <v>721</v>
      </c>
      <c r="BY396" t="str">
        <f t="shared" ref="BY396:BY459" si="200">IF(BR396="SIN FECHA LIQUIDACIÓN","",BR396-BQ396)</f>
        <v/>
      </c>
      <c r="BZ396" t="str">
        <f t="shared" ref="BZ396:BZ459" si="201">IF(BP396&lt;BO396,"ERROR","OK")</f>
        <v>OK</v>
      </c>
      <c r="CA396" t="str">
        <f t="shared" ref="CA396:CA459" si="202">IF(BQ396&lt;BP396,"ERROR","OK")</f>
        <v>OK</v>
      </c>
      <c r="CB396" t="str">
        <f t="shared" ref="CB396:CB459" si="203">IF(BR396&lt;BQ396,"ERROR","OK")</f>
        <v>OK</v>
      </c>
      <c r="CC396" t="str">
        <f t="shared" ref="CC396:CC459" si="204">IF(BS396&lt;BR396,"ERROR","OK")</f>
        <v>ERROR</v>
      </c>
      <c r="CD396" s="43" t="s">
        <v>1492</v>
      </c>
      <c r="CE396" s="44" t="s">
        <v>1492</v>
      </c>
      <c r="CF396" s="44" t="s">
        <v>1495</v>
      </c>
      <c r="CG396" s="44" t="s">
        <v>1496</v>
      </c>
      <c r="CH396" s="8">
        <f t="shared" ref="CH396:CH459" si="205">$CH$7-CF396</f>
        <v>1817</v>
      </c>
      <c r="CI396" s="8"/>
      <c r="CJ396">
        <f t="shared" si="186"/>
        <v>21423807</v>
      </c>
    </row>
    <row r="397" spans="1:88" ht="15.75" thickBot="1" x14ac:dyDescent="0.3">
      <c r="A397" s="1">
        <v>387</v>
      </c>
      <c r="B397" t="s">
        <v>2049</v>
      </c>
      <c r="C397" s="3" t="s">
        <v>58</v>
      </c>
      <c r="D397" s="3" t="s">
        <v>56</v>
      </c>
      <c r="E397" s="3" t="s">
        <v>396</v>
      </c>
      <c r="F397" s="3" t="s">
        <v>896</v>
      </c>
      <c r="G397" s="3" t="s">
        <v>1040</v>
      </c>
      <c r="H397" s="3" t="s">
        <v>140</v>
      </c>
      <c r="I397" s="3">
        <v>21417382</v>
      </c>
      <c r="J397" s="3" t="s">
        <v>264</v>
      </c>
      <c r="K397" s="3" t="s">
        <v>903</v>
      </c>
      <c r="L397" s="3" t="s">
        <v>280</v>
      </c>
      <c r="M397" s="4" t="s">
        <v>904</v>
      </c>
      <c r="N397" s="3" t="s">
        <v>61</v>
      </c>
      <c r="O397" s="3" t="s">
        <v>72</v>
      </c>
      <c r="P397" s="3">
        <v>17118040</v>
      </c>
      <c r="Q397" s="3"/>
      <c r="R397" s="3" t="s">
        <v>56</v>
      </c>
      <c r="S397" s="3" t="s">
        <v>56</v>
      </c>
      <c r="T397" s="3" t="s">
        <v>1042</v>
      </c>
      <c r="U397" s="3">
        <v>21417382</v>
      </c>
      <c r="V397" s="3" t="s">
        <v>242</v>
      </c>
      <c r="W397" s="3" t="s">
        <v>68</v>
      </c>
      <c r="X397" s="3" t="s">
        <v>56</v>
      </c>
      <c r="Y397" s="3">
        <v>0</v>
      </c>
      <c r="Z397" s="3">
        <v>720</v>
      </c>
      <c r="AA397" s="3" t="s">
        <v>84</v>
      </c>
      <c r="AB397" s="3">
        <v>0</v>
      </c>
      <c r="AC397" s="3" t="s">
        <v>68</v>
      </c>
      <c r="AD397" s="3" t="s">
        <v>56</v>
      </c>
      <c r="AE397" s="3"/>
      <c r="AF397" s="3"/>
      <c r="AG397" s="4" t="s">
        <v>904</v>
      </c>
      <c r="AH397" s="3">
        <v>0</v>
      </c>
      <c r="AI397" s="3">
        <v>0</v>
      </c>
      <c r="AJ397" s="3" t="s">
        <v>77</v>
      </c>
      <c r="AK397" s="3" t="s">
        <v>61</v>
      </c>
      <c r="AL397" s="3" t="s">
        <v>72</v>
      </c>
      <c r="AM397" s="3">
        <v>51700138</v>
      </c>
      <c r="AN397" s="3"/>
      <c r="AO397" s="3" t="s">
        <v>56</v>
      </c>
      <c r="AP397" s="3" t="s">
        <v>56</v>
      </c>
      <c r="AQ397" s="3" t="s">
        <v>906</v>
      </c>
      <c r="AR397" s="4" t="s">
        <v>629</v>
      </c>
      <c r="AS397" s="4" t="s">
        <v>56</v>
      </c>
      <c r="AT397" s="3" t="s">
        <v>1475</v>
      </c>
      <c r="AU397" s="6" t="s">
        <v>901</v>
      </c>
      <c r="AV397" s="6" t="s">
        <v>3600</v>
      </c>
      <c r="AW397" s="3" t="str">
        <f t="shared" si="187"/>
        <v>2019000050067</v>
      </c>
      <c r="AX397" t="str">
        <f>VLOOKUP(AW397,'447 F23.8  PROYECTOS DE INVE...'!$F$10:$P$694,11,0)</f>
        <v>2021/09/13</v>
      </c>
      <c r="AY397" s="3"/>
      <c r="AZ397" s="3" t="str">
        <f t="shared" si="179"/>
        <v>2023/01/10</v>
      </c>
      <c r="BA397" s="18" t="str">
        <f>VLOOKUP(AW397,'447 F23.8  PROYECTOS DE INVE...'!$JE$10:$JE$68,1,FALSE)</f>
        <v>2019000050067</v>
      </c>
      <c r="BB397" s="3" t="str">
        <f t="shared" si="188"/>
        <v>1 EN EJECUCIÓN</v>
      </c>
      <c r="BC397" s="40" t="str">
        <f>VLOOKUP(BA397,'447 F23.8  PROYECTOS DE INVE...'!$F$10:$R$770,13,0)</f>
        <v>1 APROBADO</v>
      </c>
      <c r="BD397" s="40" t="str">
        <f t="shared" si="189"/>
        <v>1 EN EJECUCIÓN1 APROBADO</v>
      </c>
      <c r="BG397" t="str">
        <f>IFERROR(VLOOKUP('448 F23.9  CONTRATOS REALIZA...'!BD397,Hoja1!$F$2:$G$7,2,0),"ERROR")</f>
        <v>ERROR</v>
      </c>
      <c r="BH397" s="3" t="str">
        <f t="shared" si="190"/>
        <v>40 ASIGNACIÓN PARA LA INVERSIÓN REGIONAL - DEPARTAMENTOS ART. 209 DE LA LEY 2056 DE 2020</v>
      </c>
      <c r="BI397" t="str">
        <f>VLOOKUP(F397,'447 F23.8  PROYECTOS DE INVE...'!$F$10:$U$68,16,0)</f>
        <v>40 ASIGNACIÓN PARA LA INVERSIÓN REGIONAL - DEPARTAMENTOS ART. 209 DE LA LEY 2056 DE 2020</v>
      </c>
      <c r="BJ397" t="b">
        <f t="shared" si="180"/>
        <v>1</v>
      </c>
      <c r="BK397" s="4" t="str">
        <f t="shared" si="191"/>
        <v>2023/01/10</v>
      </c>
      <c r="BL397" s="4" t="str">
        <f t="shared" si="192"/>
        <v>2023/01/10</v>
      </c>
      <c r="BM397" s="4" t="str">
        <f t="shared" si="193"/>
        <v>2024/12/31</v>
      </c>
      <c r="BN397" s="4" t="str">
        <f t="shared" si="194"/>
        <v/>
      </c>
      <c r="BO397" s="15" t="str">
        <f t="shared" si="181"/>
        <v>2023/01/10</v>
      </c>
      <c r="BP397" s="15" t="str">
        <f t="shared" si="182"/>
        <v>2023/01/10</v>
      </c>
      <c r="BQ397" s="15" t="str">
        <f t="shared" si="183"/>
        <v>2024/12/31</v>
      </c>
      <c r="BR397" s="15" t="str">
        <f t="shared" si="195"/>
        <v>SIN FECHA LIQUIDACIÓN</v>
      </c>
      <c r="BS397" s="15" t="str">
        <f t="shared" si="196"/>
        <v>OK</v>
      </c>
      <c r="BT397" s="15" t="str">
        <f t="shared" si="197"/>
        <v>OK</v>
      </c>
      <c r="BU397" s="15" t="str">
        <f t="shared" si="198"/>
        <v>OK</v>
      </c>
      <c r="BV397" s="15" t="e">
        <f t="shared" si="199"/>
        <v>#VALUE!</v>
      </c>
      <c r="BW397" s="16">
        <f t="shared" si="184"/>
        <v>0</v>
      </c>
      <c r="BX397" s="16">
        <f t="shared" si="185"/>
        <v>721</v>
      </c>
      <c r="BY397" t="str">
        <f t="shared" si="200"/>
        <v/>
      </c>
      <c r="BZ397" t="str">
        <f t="shared" si="201"/>
        <v>OK</v>
      </c>
      <c r="CA397" t="str">
        <f t="shared" si="202"/>
        <v>OK</v>
      </c>
      <c r="CB397" t="str">
        <f t="shared" si="203"/>
        <v>OK</v>
      </c>
      <c r="CC397" t="str">
        <f t="shared" si="204"/>
        <v>ERROR</v>
      </c>
      <c r="CD397" s="43" t="s">
        <v>1500</v>
      </c>
      <c r="CE397" s="44" t="s">
        <v>1500</v>
      </c>
      <c r="CF397" s="44" t="s">
        <v>1502</v>
      </c>
      <c r="CG397" s="44" t="s">
        <v>1503</v>
      </c>
      <c r="CH397" s="8">
        <f t="shared" si="205"/>
        <v>1803</v>
      </c>
      <c r="CI397" s="8"/>
      <c r="CJ397">
        <f t="shared" si="186"/>
        <v>21417382</v>
      </c>
    </row>
    <row r="398" spans="1:88" ht="15.75" thickBot="1" x14ac:dyDescent="0.3">
      <c r="A398" s="1">
        <v>388</v>
      </c>
      <c r="B398" t="s">
        <v>2050</v>
      </c>
      <c r="C398" s="3" t="s">
        <v>58</v>
      </c>
      <c r="D398" s="3" t="s">
        <v>56</v>
      </c>
      <c r="E398" s="3" t="s">
        <v>396</v>
      </c>
      <c r="F398" s="3" t="s">
        <v>896</v>
      </c>
      <c r="G398" s="3" t="s">
        <v>1040</v>
      </c>
      <c r="H398" s="3" t="s">
        <v>140</v>
      </c>
      <c r="I398" s="3">
        <v>21417381</v>
      </c>
      <c r="J398" s="3" t="s">
        <v>264</v>
      </c>
      <c r="K398" s="3" t="s">
        <v>903</v>
      </c>
      <c r="L398" s="3" t="s">
        <v>280</v>
      </c>
      <c r="M398" s="4" t="s">
        <v>904</v>
      </c>
      <c r="N398" s="3" t="s">
        <v>61</v>
      </c>
      <c r="O398" s="3" t="s">
        <v>72</v>
      </c>
      <c r="P398" s="3">
        <v>19118015</v>
      </c>
      <c r="Q398" s="3"/>
      <c r="R398" s="3" t="s">
        <v>56</v>
      </c>
      <c r="S398" s="3" t="s">
        <v>56</v>
      </c>
      <c r="T398" s="3" t="s">
        <v>1043</v>
      </c>
      <c r="U398" s="3">
        <v>21417381</v>
      </c>
      <c r="V398" s="3" t="s">
        <v>242</v>
      </c>
      <c r="W398" s="3" t="s">
        <v>68</v>
      </c>
      <c r="X398" s="3" t="s">
        <v>56</v>
      </c>
      <c r="Y398" s="3">
        <v>0</v>
      </c>
      <c r="Z398" s="3">
        <v>720</v>
      </c>
      <c r="AA398" s="3" t="s">
        <v>84</v>
      </c>
      <c r="AB398" s="3">
        <v>0</v>
      </c>
      <c r="AC398" s="3" t="s">
        <v>68</v>
      </c>
      <c r="AD398" s="3" t="s">
        <v>56</v>
      </c>
      <c r="AE398" s="3"/>
      <c r="AF398" s="3"/>
      <c r="AG398" s="4" t="s">
        <v>904</v>
      </c>
      <c r="AH398" s="3">
        <v>0</v>
      </c>
      <c r="AI398" s="3">
        <v>0</v>
      </c>
      <c r="AJ398" s="3" t="s">
        <v>77</v>
      </c>
      <c r="AK398" s="3" t="s">
        <v>61</v>
      </c>
      <c r="AL398" s="3" t="s">
        <v>72</v>
      </c>
      <c r="AM398" s="3">
        <v>51700138</v>
      </c>
      <c r="AN398" s="3"/>
      <c r="AO398" s="3" t="s">
        <v>56</v>
      </c>
      <c r="AP398" s="3" t="s">
        <v>56</v>
      </c>
      <c r="AQ398" s="3" t="s">
        <v>906</v>
      </c>
      <c r="AR398" s="4" t="s">
        <v>629</v>
      </c>
      <c r="AS398" s="4" t="s">
        <v>56</v>
      </c>
      <c r="AT398" s="3" t="s">
        <v>1475</v>
      </c>
      <c r="AU398" s="6" t="s">
        <v>901</v>
      </c>
      <c r="AV398" s="6" t="s">
        <v>3600</v>
      </c>
      <c r="AW398" s="3" t="str">
        <f t="shared" si="187"/>
        <v>2019000050067</v>
      </c>
      <c r="AX398" t="str">
        <f>VLOOKUP(AW398,'447 F23.8  PROYECTOS DE INVE...'!$F$10:$P$694,11,0)</f>
        <v>2021/09/13</v>
      </c>
      <c r="AY398" s="3"/>
      <c r="AZ398" s="3" t="str">
        <f t="shared" si="179"/>
        <v>2023/01/10</v>
      </c>
      <c r="BA398" s="18" t="str">
        <f>VLOOKUP(AW398,'447 F23.8  PROYECTOS DE INVE...'!$JE$10:$JE$68,1,FALSE)</f>
        <v>2019000050067</v>
      </c>
      <c r="BB398" s="3" t="str">
        <f t="shared" si="188"/>
        <v>1 EN EJECUCIÓN</v>
      </c>
      <c r="BC398" s="40" t="str">
        <f>VLOOKUP(BA398,'447 F23.8  PROYECTOS DE INVE...'!$F$10:$R$770,13,0)</f>
        <v>1 APROBADO</v>
      </c>
      <c r="BD398" s="40" t="str">
        <f t="shared" si="189"/>
        <v>1 EN EJECUCIÓN1 APROBADO</v>
      </c>
      <c r="BG398" t="str">
        <f>IFERROR(VLOOKUP('448 F23.9  CONTRATOS REALIZA...'!BD398,Hoja1!$F$2:$G$7,2,0),"ERROR")</f>
        <v>ERROR</v>
      </c>
      <c r="BH398" s="3" t="str">
        <f t="shared" si="190"/>
        <v>40 ASIGNACIÓN PARA LA INVERSIÓN REGIONAL - DEPARTAMENTOS ART. 209 DE LA LEY 2056 DE 2020</v>
      </c>
      <c r="BI398" t="str">
        <f>VLOOKUP(F398,'447 F23.8  PROYECTOS DE INVE...'!$F$10:$U$68,16,0)</f>
        <v>40 ASIGNACIÓN PARA LA INVERSIÓN REGIONAL - DEPARTAMENTOS ART. 209 DE LA LEY 2056 DE 2020</v>
      </c>
      <c r="BJ398" t="b">
        <f t="shared" si="180"/>
        <v>1</v>
      </c>
      <c r="BK398" s="4" t="str">
        <f t="shared" si="191"/>
        <v>2023/01/10</v>
      </c>
      <c r="BL398" s="4" t="str">
        <f t="shared" si="192"/>
        <v>2023/01/10</v>
      </c>
      <c r="BM398" s="4" t="str">
        <f t="shared" si="193"/>
        <v>2024/12/31</v>
      </c>
      <c r="BN398" s="4" t="str">
        <f t="shared" si="194"/>
        <v/>
      </c>
      <c r="BO398" s="15" t="str">
        <f t="shared" si="181"/>
        <v>2023/01/10</v>
      </c>
      <c r="BP398" s="15" t="str">
        <f t="shared" si="182"/>
        <v>2023/01/10</v>
      </c>
      <c r="BQ398" s="15" t="str">
        <f t="shared" si="183"/>
        <v>2024/12/31</v>
      </c>
      <c r="BR398" s="15" t="str">
        <f t="shared" si="195"/>
        <v>SIN FECHA LIQUIDACIÓN</v>
      </c>
      <c r="BS398" s="15" t="str">
        <f t="shared" si="196"/>
        <v>OK</v>
      </c>
      <c r="BT398" s="15" t="str">
        <f t="shared" si="197"/>
        <v>OK</v>
      </c>
      <c r="BU398" s="15" t="str">
        <f t="shared" si="198"/>
        <v>OK</v>
      </c>
      <c r="BV398" s="15" t="e">
        <f t="shared" si="199"/>
        <v>#VALUE!</v>
      </c>
      <c r="BW398" s="16">
        <f t="shared" si="184"/>
        <v>0</v>
      </c>
      <c r="BX398" s="16">
        <f t="shared" si="185"/>
        <v>721</v>
      </c>
      <c r="BY398" t="str">
        <f t="shared" si="200"/>
        <v/>
      </c>
      <c r="BZ398" t="str">
        <f t="shared" si="201"/>
        <v>OK</v>
      </c>
      <c r="CA398" t="str">
        <f t="shared" si="202"/>
        <v>OK</v>
      </c>
      <c r="CB398" t="str">
        <f t="shared" si="203"/>
        <v>OK</v>
      </c>
      <c r="CC398" t="str">
        <f t="shared" si="204"/>
        <v>ERROR</v>
      </c>
      <c r="CD398" s="43" t="s">
        <v>1500</v>
      </c>
      <c r="CE398" s="44" t="s">
        <v>1500</v>
      </c>
      <c r="CF398" s="44" t="s">
        <v>337</v>
      </c>
      <c r="CG398" s="44" t="s">
        <v>1507</v>
      </c>
      <c r="CH398" s="8">
        <f t="shared" si="205"/>
        <v>1770</v>
      </c>
      <c r="CI398" s="8"/>
      <c r="CJ398">
        <f t="shared" si="186"/>
        <v>21417381</v>
      </c>
    </row>
    <row r="399" spans="1:88" ht="15.75" thickBot="1" x14ac:dyDescent="0.3">
      <c r="A399" s="1">
        <v>389</v>
      </c>
      <c r="B399" t="s">
        <v>2051</v>
      </c>
      <c r="C399" s="3" t="s">
        <v>58</v>
      </c>
      <c r="D399" s="3" t="s">
        <v>56</v>
      </c>
      <c r="E399" s="3" t="s">
        <v>396</v>
      </c>
      <c r="F399" s="3" t="s">
        <v>896</v>
      </c>
      <c r="G399" s="3" t="s">
        <v>1476</v>
      </c>
      <c r="H399" s="3" t="s">
        <v>140</v>
      </c>
      <c r="I399" s="3">
        <v>2950000</v>
      </c>
      <c r="J399" s="3" t="s">
        <v>269</v>
      </c>
      <c r="K399" s="3" t="s">
        <v>903</v>
      </c>
      <c r="L399" s="3" t="s">
        <v>280</v>
      </c>
      <c r="M399" s="4" t="s">
        <v>904</v>
      </c>
      <c r="N399" s="3" t="s">
        <v>61</v>
      </c>
      <c r="O399" s="3" t="s">
        <v>72</v>
      </c>
      <c r="P399" s="3">
        <v>19443537</v>
      </c>
      <c r="Q399" s="3"/>
      <c r="R399" s="3" t="s">
        <v>56</v>
      </c>
      <c r="S399" s="3" t="s">
        <v>56</v>
      </c>
      <c r="T399" s="3" t="s">
        <v>940</v>
      </c>
      <c r="U399" s="3">
        <v>2950000</v>
      </c>
      <c r="V399" s="3" t="s">
        <v>242</v>
      </c>
      <c r="W399" s="3" t="s">
        <v>68</v>
      </c>
      <c r="X399" s="3" t="s">
        <v>56</v>
      </c>
      <c r="Y399" s="3">
        <v>0</v>
      </c>
      <c r="Z399" s="3">
        <v>537</v>
      </c>
      <c r="AA399" s="3" t="s">
        <v>84</v>
      </c>
      <c r="AB399" s="3">
        <v>0</v>
      </c>
      <c r="AC399" s="3" t="s">
        <v>68</v>
      </c>
      <c r="AD399" s="3" t="s">
        <v>56</v>
      </c>
      <c r="AE399" s="3"/>
      <c r="AF399" s="3"/>
      <c r="AG399" s="4" t="s">
        <v>904</v>
      </c>
      <c r="AH399" s="3">
        <v>2950000</v>
      </c>
      <c r="AI399" s="3">
        <v>0</v>
      </c>
      <c r="AJ399" s="3" t="s">
        <v>77</v>
      </c>
      <c r="AK399" s="3" t="s">
        <v>61</v>
      </c>
      <c r="AL399" s="3" t="s">
        <v>72</v>
      </c>
      <c r="AM399" s="3">
        <v>51700138</v>
      </c>
      <c r="AN399" s="3"/>
      <c r="AO399" s="3" t="s">
        <v>56</v>
      </c>
      <c r="AP399" s="3" t="s">
        <v>56</v>
      </c>
      <c r="AQ399" s="3" t="s">
        <v>906</v>
      </c>
      <c r="AR399" s="4" t="s">
        <v>427</v>
      </c>
      <c r="AS399" s="4" t="s">
        <v>427</v>
      </c>
      <c r="AT399" s="3" t="s">
        <v>1477</v>
      </c>
      <c r="AU399" s="6" t="s">
        <v>901</v>
      </c>
      <c r="AV399" s="6" t="s">
        <v>3600</v>
      </c>
      <c r="AW399" s="3" t="str">
        <f t="shared" si="187"/>
        <v>2019000050067</v>
      </c>
      <c r="AX399" t="str">
        <f>VLOOKUP(AW399,'447 F23.8  PROYECTOS DE INVE...'!$F$10:$P$694,11,0)</f>
        <v>2021/09/13</v>
      </c>
      <c r="AY399" s="3"/>
      <c r="AZ399" s="3" t="str">
        <f t="shared" si="179"/>
        <v>2023/01/10</v>
      </c>
      <c r="BA399" s="18" t="str">
        <f>VLOOKUP(AW399,'447 F23.8  PROYECTOS DE INVE...'!$JE$10:$JE$68,1,FALSE)</f>
        <v>2019000050067</v>
      </c>
      <c r="BB399" s="3" t="str">
        <f t="shared" si="188"/>
        <v>4 LIQUIDADO</v>
      </c>
      <c r="BC399" s="40" t="str">
        <f>VLOOKUP(BA399,'447 F23.8  PROYECTOS DE INVE...'!$F$10:$R$770,13,0)</f>
        <v>1 APROBADO</v>
      </c>
      <c r="BD399" s="40" t="str">
        <f t="shared" si="189"/>
        <v>4 LIQUIDADO1 APROBADO</v>
      </c>
      <c r="BG399" t="str">
        <f>IFERROR(VLOOKUP('448 F23.9  CONTRATOS REALIZA...'!BD399,Hoja1!$F$2:$G$7,2,0),"ERROR")</f>
        <v>ERROR</v>
      </c>
      <c r="BH399" s="3" t="str">
        <f t="shared" si="190"/>
        <v>40 ASIGNACIÓN PARA LA INVERSIÓN REGIONAL - DEPARTAMENTOS ART. 209 DE LA LEY 2056 DE 2020</v>
      </c>
      <c r="BI399" t="str">
        <f>VLOOKUP(F399,'447 F23.8  PROYECTOS DE INVE...'!$F$10:$U$68,16,0)</f>
        <v>40 ASIGNACIÓN PARA LA INVERSIÓN REGIONAL - DEPARTAMENTOS ART. 209 DE LA LEY 2056 DE 2020</v>
      </c>
      <c r="BJ399" t="b">
        <f t="shared" si="180"/>
        <v>1</v>
      </c>
      <c r="BK399" s="4" t="str">
        <f t="shared" si="191"/>
        <v>2023/01/10</v>
      </c>
      <c r="BL399" s="4" t="str">
        <f t="shared" si="192"/>
        <v>2023/01/10</v>
      </c>
      <c r="BM399" s="4" t="str">
        <f t="shared" si="193"/>
        <v>2024/06/30</v>
      </c>
      <c r="BN399" s="4" t="str">
        <f t="shared" si="194"/>
        <v>2024/06/30</v>
      </c>
      <c r="BO399" s="15" t="str">
        <f t="shared" si="181"/>
        <v>2023/01/10</v>
      </c>
      <c r="BP399" s="15" t="str">
        <f t="shared" si="182"/>
        <v>2023/01/10</v>
      </c>
      <c r="BQ399" s="15" t="str">
        <f t="shared" si="183"/>
        <v>2024/06/30</v>
      </c>
      <c r="BR399" s="15" t="str">
        <f t="shared" si="195"/>
        <v>2024/06/30</v>
      </c>
      <c r="BS399" s="15" t="str">
        <f t="shared" si="196"/>
        <v>OK</v>
      </c>
      <c r="BT399" s="15" t="str">
        <f t="shared" si="197"/>
        <v>OK</v>
      </c>
      <c r="BU399" s="15" t="str">
        <f t="shared" si="198"/>
        <v>OK</v>
      </c>
      <c r="BV399" s="15" t="str">
        <f t="shared" si="199"/>
        <v>OK</v>
      </c>
      <c r="BW399" s="16">
        <f t="shared" si="184"/>
        <v>0</v>
      </c>
      <c r="BX399" s="16">
        <f t="shared" si="185"/>
        <v>537</v>
      </c>
      <c r="BY399">
        <f t="shared" si="200"/>
        <v>0</v>
      </c>
      <c r="BZ399" t="str">
        <f t="shared" si="201"/>
        <v>OK</v>
      </c>
      <c r="CA399" t="str">
        <f t="shared" si="202"/>
        <v>OK</v>
      </c>
      <c r="CB399" t="str">
        <f t="shared" si="203"/>
        <v>OK</v>
      </c>
      <c r="CC399" t="str">
        <f t="shared" si="204"/>
        <v>OK</v>
      </c>
      <c r="CD399" s="43" t="s">
        <v>1511</v>
      </c>
      <c r="CE399" s="44" t="s">
        <v>1511</v>
      </c>
      <c r="CF399" s="44" t="s">
        <v>1513</v>
      </c>
      <c r="CG399" s="44" t="s">
        <v>1514</v>
      </c>
      <c r="CH399" s="8">
        <f t="shared" si="205"/>
        <v>1761</v>
      </c>
      <c r="CI399" s="8"/>
      <c r="CJ399">
        <f t="shared" si="186"/>
        <v>0</v>
      </c>
    </row>
    <row r="400" spans="1:88" ht="15.75" thickBot="1" x14ac:dyDescent="0.3">
      <c r="A400" s="1">
        <v>390</v>
      </c>
      <c r="B400" t="s">
        <v>2052</v>
      </c>
      <c r="C400" s="3" t="s">
        <v>58</v>
      </c>
      <c r="D400" s="3" t="s">
        <v>56</v>
      </c>
      <c r="E400" s="3" t="s">
        <v>396</v>
      </c>
      <c r="F400" s="3" t="s">
        <v>896</v>
      </c>
      <c r="G400" s="3" t="s">
        <v>1052</v>
      </c>
      <c r="H400" s="3" t="s">
        <v>140</v>
      </c>
      <c r="I400" s="3">
        <v>184526509</v>
      </c>
      <c r="J400" s="3" t="s">
        <v>269</v>
      </c>
      <c r="K400" s="3" t="s">
        <v>903</v>
      </c>
      <c r="L400" s="3" t="s">
        <v>280</v>
      </c>
      <c r="M400" s="4" t="s">
        <v>904</v>
      </c>
      <c r="N400" s="3" t="s">
        <v>61</v>
      </c>
      <c r="O400" s="3" t="s">
        <v>72</v>
      </c>
      <c r="P400" s="3">
        <v>52376531</v>
      </c>
      <c r="Q400" s="3"/>
      <c r="R400" s="3" t="s">
        <v>56</v>
      </c>
      <c r="S400" s="3" t="s">
        <v>56</v>
      </c>
      <c r="T400" s="3" t="s">
        <v>1053</v>
      </c>
      <c r="U400" s="3">
        <v>184526509</v>
      </c>
      <c r="V400" s="3" t="s">
        <v>242</v>
      </c>
      <c r="W400" s="3" t="s">
        <v>68</v>
      </c>
      <c r="X400" s="3" t="s">
        <v>56</v>
      </c>
      <c r="Y400" s="3">
        <v>0</v>
      </c>
      <c r="Z400" s="3">
        <v>537</v>
      </c>
      <c r="AA400" s="3" t="s">
        <v>84</v>
      </c>
      <c r="AB400" s="3">
        <v>0</v>
      </c>
      <c r="AC400" s="3" t="s">
        <v>68</v>
      </c>
      <c r="AD400" s="3" t="s">
        <v>56</v>
      </c>
      <c r="AE400" s="3"/>
      <c r="AF400" s="3"/>
      <c r="AG400" s="4" t="s">
        <v>904</v>
      </c>
      <c r="AH400" s="3">
        <v>184526509</v>
      </c>
      <c r="AI400" s="3">
        <v>0</v>
      </c>
      <c r="AJ400" s="3" t="s">
        <v>77</v>
      </c>
      <c r="AK400" s="3" t="s">
        <v>61</v>
      </c>
      <c r="AL400" s="3" t="s">
        <v>72</v>
      </c>
      <c r="AM400" s="3">
        <v>51700138</v>
      </c>
      <c r="AN400" s="3"/>
      <c r="AO400" s="3" t="s">
        <v>56</v>
      </c>
      <c r="AP400" s="3" t="s">
        <v>56</v>
      </c>
      <c r="AQ400" s="3" t="s">
        <v>906</v>
      </c>
      <c r="AR400" s="4" t="s">
        <v>427</v>
      </c>
      <c r="AS400" s="4" t="s">
        <v>427</v>
      </c>
      <c r="AT400" s="3" t="s">
        <v>1478</v>
      </c>
      <c r="AU400" s="6" t="s">
        <v>901</v>
      </c>
      <c r="AV400" s="6" t="s">
        <v>3600</v>
      </c>
      <c r="AW400" s="3" t="str">
        <f t="shared" si="187"/>
        <v>2019000050067</v>
      </c>
      <c r="AX400" t="str">
        <f>VLOOKUP(AW400,'447 F23.8  PROYECTOS DE INVE...'!$F$10:$P$694,11,0)</f>
        <v>2021/09/13</v>
      </c>
      <c r="AY400" s="3"/>
      <c r="AZ400" s="3" t="str">
        <f t="shared" si="179"/>
        <v>2023/01/10</v>
      </c>
      <c r="BA400" s="18" t="str">
        <f>VLOOKUP(AW400,'447 F23.8  PROYECTOS DE INVE...'!$JE$10:$JE$68,1,FALSE)</f>
        <v>2019000050067</v>
      </c>
      <c r="BB400" s="3" t="str">
        <f t="shared" si="188"/>
        <v>4 LIQUIDADO</v>
      </c>
      <c r="BC400" s="40" t="str">
        <f>VLOOKUP(BA400,'447 F23.8  PROYECTOS DE INVE...'!$F$10:$R$770,13,0)</f>
        <v>1 APROBADO</v>
      </c>
      <c r="BD400" s="40" t="str">
        <f t="shared" si="189"/>
        <v>4 LIQUIDADO1 APROBADO</v>
      </c>
      <c r="BG400" t="str">
        <f>IFERROR(VLOOKUP('448 F23.9  CONTRATOS REALIZA...'!BD400,Hoja1!$F$2:$G$7,2,0),"ERROR")</f>
        <v>ERROR</v>
      </c>
      <c r="BH400" s="3" t="str">
        <f t="shared" si="190"/>
        <v>40 ASIGNACIÓN PARA LA INVERSIÓN REGIONAL - DEPARTAMENTOS ART. 209 DE LA LEY 2056 DE 2020</v>
      </c>
      <c r="BI400" t="str">
        <f>VLOOKUP(F400,'447 F23.8  PROYECTOS DE INVE...'!$F$10:$U$68,16,0)</f>
        <v>40 ASIGNACIÓN PARA LA INVERSIÓN REGIONAL - DEPARTAMENTOS ART. 209 DE LA LEY 2056 DE 2020</v>
      </c>
      <c r="BJ400" t="b">
        <f t="shared" si="180"/>
        <v>1</v>
      </c>
      <c r="BK400" s="4" t="str">
        <f t="shared" si="191"/>
        <v>2023/01/10</v>
      </c>
      <c r="BL400" s="4" t="str">
        <f t="shared" si="192"/>
        <v>2023/01/10</v>
      </c>
      <c r="BM400" s="4" t="str">
        <f t="shared" si="193"/>
        <v>2024/06/30</v>
      </c>
      <c r="BN400" s="4" t="str">
        <f t="shared" si="194"/>
        <v>2024/06/30</v>
      </c>
      <c r="BO400" s="15" t="str">
        <f t="shared" si="181"/>
        <v>2023/01/10</v>
      </c>
      <c r="BP400" s="15" t="str">
        <f t="shared" si="182"/>
        <v>2023/01/10</v>
      </c>
      <c r="BQ400" s="15" t="str">
        <f t="shared" si="183"/>
        <v>2024/06/30</v>
      </c>
      <c r="BR400" s="15" t="str">
        <f t="shared" si="195"/>
        <v>2024/06/30</v>
      </c>
      <c r="BS400" s="15" t="str">
        <f t="shared" si="196"/>
        <v>OK</v>
      </c>
      <c r="BT400" s="15" t="str">
        <f t="shared" si="197"/>
        <v>OK</v>
      </c>
      <c r="BU400" s="15" t="str">
        <f t="shared" si="198"/>
        <v>OK</v>
      </c>
      <c r="BV400" s="15" t="str">
        <f t="shared" si="199"/>
        <v>OK</v>
      </c>
      <c r="BW400" s="16">
        <f t="shared" si="184"/>
        <v>0</v>
      </c>
      <c r="BX400" s="16">
        <f t="shared" si="185"/>
        <v>537</v>
      </c>
      <c r="BY400">
        <f t="shared" si="200"/>
        <v>0</v>
      </c>
      <c r="BZ400" t="str">
        <f t="shared" si="201"/>
        <v>OK</v>
      </c>
      <c r="CA400" t="str">
        <f t="shared" si="202"/>
        <v>OK</v>
      </c>
      <c r="CB400" t="str">
        <f t="shared" si="203"/>
        <v>OK</v>
      </c>
      <c r="CC400" t="str">
        <f t="shared" si="204"/>
        <v>OK</v>
      </c>
      <c r="CD400" s="43" t="s">
        <v>391</v>
      </c>
      <c r="CE400" s="44" t="s">
        <v>391</v>
      </c>
      <c r="CF400" s="44" t="s">
        <v>400</v>
      </c>
      <c r="CH400" s="8">
        <f t="shared" si="205"/>
        <v>-31</v>
      </c>
      <c r="CI400" s="8">
        <f>$CH$7-CG400</f>
        <v>45473</v>
      </c>
      <c r="CJ400">
        <f t="shared" si="186"/>
        <v>0</v>
      </c>
    </row>
    <row r="401" spans="1:88" ht="15.75" thickBot="1" x14ac:dyDescent="0.3">
      <c r="A401" s="1">
        <v>391</v>
      </c>
      <c r="B401" t="s">
        <v>2053</v>
      </c>
      <c r="C401" s="3" t="s">
        <v>58</v>
      </c>
      <c r="D401" s="3" t="s">
        <v>56</v>
      </c>
      <c r="E401" s="3" t="s">
        <v>396</v>
      </c>
      <c r="F401" s="3" t="s">
        <v>896</v>
      </c>
      <c r="G401" s="3" t="s">
        <v>1052</v>
      </c>
      <c r="H401" s="3" t="s">
        <v>140</v>
      </c>
      <c r="I401" s="3">
        <v>184526508</v>
      </c>
      <c r="J401" s="3" t="s">
        <v>269</v>
      </c>
      <c r="K401" s="3" t="s">
        <v>903</v>
      </c>
      <c r="L401" s="3" t="s">
        <v>280</v>
      </c>
      <c r="M401" s="4" t="s">
        <v>904</v>
      </c>
      <c r="N401" s="3" t="s">
        <v>61</v>
      </c>
      <c r="O401" s="3" t="s">
        <v>72</v>
      </c>
      <c r="P401" s="3">
        <v>79648722</v>
      </c>
      <c r="Q401" s="3"/>
      <c r="R401" s="3" t="s">
        <v>56</v>
      </c>
      <c r="S401" s="3" t="s">
        <v>56</v>
      </c>
      <c r="T401" s="3" t="s">
        <v>1055</v>
      </c>
      <c r="U401" s="3">
        <v>184526508</v>
      </c>
      <c r="V401" s="3" t="s">
        <v>242</v>
      </c>
      <c r="W401" s="3" t="s">
        <v>68</v>
      </c>
      <c r="X401" s="3" t="s">
        <v>56</v>
      </c>
      <c r="Y401" s="3">
        <v>0</v>
      </c>
      <c r="Z401" s="3">
        <v>537</v>
      </c>
      <c r="AA401" s="3" t="s">
        <v>84</v>
      </c>
      <c r="AB401" s="3">
        <v>0</v>
      </c>
      <c r="AC401" s="3" t="s">
        <v>68</v>
      </c>
      <c r="AD401" s="3" t="s">
        <v>56</v>
      </c>
      <c r="AE401" s="3"/>
      <c r="AF401" s="3"/>
      <c r="AG401" s="4" t="s">
        <v>904</v>
      </c>
      <c r="AH401" s="3">
        <v>184526508</v>
      </c>
      <c r="AI401" s="3">
        <v>0</v>
      </c>
      <c r="AJ401" s="3" t="s">
        <v>77</v>
      </c>
      <c r="AK401" s="3" t="s">
        <v>61</v>
      </c>
      <c r="AL401" s="3" t="s">
        <v>72</v>
      </c>
      <c r="AM401" s="3">
        <v>51700138</v>
      </c>
      <c r="AN401" s="3"/>
      <c r="AO401" s="3" t="s">
        <v>56</v>
      </c>
      <c r="AP401" s="3" t="s">
        <v>56</v>
      </c>
      <c r="AQ401" s="3" t="s">
        <v>906</v>
      </c>
      <c r="AR401" s="4" t="s">
        <v>427</v>
      </c>
      <c r="AS401" s="4" t="s">
        <v>427</v>
      </c>
      <c r="AT401" s="3" t="s">
        <v>1478</v>
      </c>
      <c r="AU401" s="6" t="s">
        <v>901</v>
      </c>
      <c r="AV401" s="6" t="s">
        <v>3600</v>
      </c>
      <c r="AW401" s="3" t="str">
        <f t="shared" si="187"/>
        <v>2019000050067</v>
      </c>
      <c r="AX401" t="str">
        <f>VLOOKUP(AW401,'447 F23.8  PROYECTOS DE INVE...'!$F$10:$P$694,11,0)</f>
        <v>2021/09/13</v>
      </c>
      <c r="AY401" s="3"/>
      <c r="AZ401" s="3" t="str">
        <f t="shared" si="179"/>
        <v>2023/01/10</v>
      </c>
      <c r="BA401" s="18" t="str">
        <f>VLOOKUP(AW401,'447 F23.8  PROYECTOS DE INVE...'!$JE$10:$JE$68,1,FALSE)</f>
        <v>2019000050067</v>
      </c>
      <c r="BB401" s="3" t="str">
        <f t="shared" si="188"/>
        <v>4 LIQUIDADO</v>
      </c>
      <c r="BC401" s="40" t="str">
        <f>VLOOKUP(BA401,'447 F23.8  PROYECTOS DE INVE...'!$F$10:$R$770,13,0)</f>
        <v>1 APROBADO</v>
      </c>
      <c r="BD401" s="40" t="str">
        <f t="shared" si="189"/>
        <v>4 LIQUIDADO1 APROBADO</v>
      </c>
      <c r="BG401" t="str">
        <f>IFERROR(VLOOKUP('448 F23.9  CONTRATOS REALIZA...'!BD401,Hoja1!$F$2:$G$7,2,0),"ERROR")</f>
        <v>ERROR</v>
      </c>
      <c r="BH401" s="3" t="str">
        <f t="shared" si="190"/>
        <v>40 ASIGNACIÓN PARA LA INVERSIÓN REGIONAL - DEPARTAMENTOS ART. 209 DE LA LEY 2056 DE 2020</v>
      </c>
      <c r="BI401" t="str">
        <f>VLOOKUP(F401,'447 F23.8  PROYECTOS DE INVE...'!$F$10:$U$68,16,0)</f>
        <v>40 ASIGNACIÓN PARA LA INVERSIÓN REGIONAL - DEPARTAMENTOS ART. 209 DE LA LEY 2056 DE 2020</v>
      </c>
      <c r="BJ401" t="b">
        <f t="shared" si="180"/>
        <v>1</v>
      </c>
      <c r="BK401" s="4" t="str">
        <f t="shared" si="191"/>
        <v>2023/01/10</v>
      </c>
      <c r="BL401" s="4" t="str">
        <f t="shared" si="192"/>
        <v>2023/01/10</v>
      </c>
      <c r="BM401" s="4" t="str">
        <f t="shared" si="193"/>
        <v>2024/06/30</v>
      </c>
      <c r="BN401" s="4" t="str">
        <f t="shared" si="194"/>
        <v>2024/06/30</v>
      </c>
      <c r="BO401" s="15" t="str">
        <f t="shared" si="181"/>
        <v>2023/01/10</v>
      </c>
      <c r="BP401" s="15" t="str">
        <f t="shared" si="182"/>
        <v>2023/01/10</v>
      </c>
      <c r="BQ401" s="15" t="str">
        <f t="shared" si="183"/>
        <v>2024/06/30</v>
      </c>
      <c r="BR401" s="15" t="str">
        <f t="shared" si="195"/>
        <v>2024/06/30</v>
      </c>
      <c r="BS401" s="15" t="str">
        <f t="shared" si="196"/>
        <v>OK</v>
      </c>
      <c r="BT401" s="15" t="str">
        <f t="shared" si="197"/>
        <v>OK</v>
      </c>
      <c r="BU401" s="15" t="str">
        <f t="shared" si="198"/>
        <v>OK</v>
      </c>
      <c r="BV401" s="15" t="str">
        <f t="shared" si="199"/>
        <v>OK</v>
      </c>
      <c r="BW401" s="16">
        <f t="shared" si="184"/>
        <v>0</v>
      </c>
      <c r="BX401" s="16">
        <f t="shared" si="185"/>
        <v>537</v>
      </c>
      <c r="BY401">
        <f t="shared" si="200"/>
        <v>0</v>
      </c>
      <c r="BZ401" t="str">
        <f t="shared" si="201"/>
        <v>OK</v>
      </c>
      <c r="CA401" t="str">
        <f t="shared" si="202"/>
        <v>OK</v>
      </c>
      <c r="CB401" t="str">
        <f t="shared" si="203"/>
        <v>OK</v>
      </c>
      <c r="CC401" t="str">
        <f t="shared" si="204"/>
        <v>OK</v>
      </c>
      <c r="CD401" s="43" t="s">
        <v>1511</v>
      </c>
      <c r="CE401" s="44" t="s">
        <v>1511</v>
      </c>
      <c r="CF401" s="44" t="s">
        <v>1513</v>
      </c>
      <c r="CG401" s="44" t="s">
        <v>1514</v>
      </c>
      <c r="CH401" s="8">
        <f t="shared" si="205"/>
        <v>1761</v>
      </c>
      <c r="CI401" s="8"/>
      <c r="CJ401">
        <f t="shared" si="186"/>
        <v>0</v>
      </c>
    </row>
    <row r="402" spans="1:88" ht="15.75" thickBot="1" x14ac:dyDescent="0.3">
      <c r="A402" s="1">
        <v>392</v>
      </c>
      <c r="B402" t="s">
        <v>2054</v>
      </c>
      <c r="C402" s="3" t="s">
        <v>58</v>
      </c>
      <c r="D402" s="3" t="s">
        <v>56</v>
      </c>
      <c r="E402" s="3" t="s">
        <v>396</v>
      </c>
      <c r="F402" s="3" t="s">
        <v>896</v>
      </c>
      <c r="G402" s="3" t="s">
        <v>1052</v>
      </c>
      <c r="H402" s="3" t="s">
        <v>140</v>
      </c>
      <c r="I402" s="3">
        <v>184532044</v>
      </c>
      <c r="J402" s="3" t="s">
        <v>269</v>
      </c>
      <c r="K402" s="3" t="s">
        <v>903</v>
      </c>
      <c r="L402" s="3" t="s">
        <v>280</v>
      </c>
      <c r="M402" s="4" t="s">
        <v>904</v>
      </c>
      <c r="N402" s="3" t="s">
        <v>61</v>
      </c>
      <c r="O402" s="3" t="s">
        <v>72</v>
      </c>
      <c r="P402" s="3">
        <v>80721906</v>
      </c>
      <c r="Q402" s="3"/>
      <c r="R402" s="3" t="s">
        <v>56</v>
      </c>
      <c r="S402" s="3" t="s">
        <v>56</v>
      </c>
      <c r="T402" s="3" t="s">
        <v>1056</v>
      </c>
      <c r="U402" s="3">
        <v>184532044</v>
      </c>
      <c r="V402" s="3" t="s">
        <v>242</v>
      </c>
      <c r="W402" s="3" t="s">
        <v>68</v>
      </c>
      <c r="X402" s="3" t="s">
        <v>56</v>
      </c>
      <c r="Y402" s="3">
        <v>0</v>
      </c>
      <c r="Z402" s="3">
        <v>537</v>
      </c>
      <c r="AA402" s="3" t="s">
        <v>84</v>
      </c>
      <c r="AB402" s="3">
        <v>0</v>
      </c>
      <c r="AC402" s="3" t="s">
        <v>68</v>
      </c>
      <c r="AD402" s="3" t="s">
        <v>56</v>
      </c>
      <c r="AE402" s="3"/>
      <c r="AF402" s="3"/>
      <c r="AG402" s="4" t="s">
        <v>904</v>
      </c>
      <c r="AH402" s="3">
        <v>184532044</v>
      </c>
      <c r="AI402" s="3">
        <v>0</v>
      </c>
      <c r="AJ402" s="3" t="s">
        <v>77</v>
      </c>
      <c r="AK402" s="3" t="s">
        <v>61</v>
      </c>
      <c r="AL402" s="3" t="s">
        <v>72</v>
      </c>
      <c r="AM402" s="3">
        <v>51700138</v>
      </c>
      <c r="AN402" s="3"/>
      <c r="AO402" s="3" t="s">
        <v>56</v>
      </c>
      <c r="AP402" s="3" t="s">
        <v>56</v>
      </c>
      <c r="AQ402" s="3" t="s">
        <v>906</v>
      </c>
      <c r="AR402" s="4" t="s">
        <v>427</v>
      </c>
      <c r="AS402" s="4" t="s">
        <v>427</v>
      </c>
      <c r="AT402" s="3" t="s">
        <v>1478</v>
      </c>
      <c r="AU402" s="6" t="s">
        <v>901</v>
      </c>
      <c r="AV402" s="6" t="s">
        <v>3600</v>
      </c>
      <c r="AW402" s="3" t="str">
        <f t="shared" si="187"/>
        <v>2019000050067</v>
      </c>
      <c r="AX402" t="str">
        <f>VLOOKUP(AW402,'447 F23.8  PROYECTOS DE INVE...'!$F$10:$P$694,11,0)</f>
        <v>2021/09/13</v>
      </c>
      <c r="AY402" s="3"/>
      <c r="AZ402" s="3" t="str">
        <f t="shared" si="179"/>
        <v>2023/01/10</v>
      </c>
      <c r="BA402" s="18" t="str">
        <f>VLOOKUP(AW402,'447 F23.8  PROYECTOS DE INVE...'!$JE$10:$JE$68,1,FALSE)</f>
        <v>2019000050067</v>
      </c>
      <c r="BB402" s="3" t="str">
        <f t="shared" si="188"/>
        <v>4 LIQUIDADO</v>
      </c>
      <c r="BC402" s="40" t="str">
        <f>VLOOKUP(BA402,'447 F23.8  PROYECTOS DE INVE...'!$F$10:$R$770,13,0)</f>
        <v>1 APROBADO</v>
      </c>
      <c r="BD402" s="40" t="str">
        <f t="shared" si="189"/>
        <v>4 LIQUIDADO1 APROBADO</v>
      </c>
      <c r="BG402" t="str">
        <f>IFERROR(VLOOKUP('448 F23.9  CONTRATOS REALIZA...'!BD402,Hoja1!$F$2:$G$7,2,0),"ERROR")</f>
        <v>ERROR</v>
      </c>
      <c r="BH402" s="3" t="str">
        <f t="shared" si="190"/>
        <v>40 ASIGNACIÓN PARA LA INVERSIÓN REGIONAL - DEPARTAMENTOS ART. 209 DE LA LEY 2056 DE 2020</v>
      </c>
      <c r="BI402" t="str">
        <f>VLOOKUP(F402,'447 F23.8  PROYECTOS DE INVE...'!$F$10:$U$68,16,0)</f>
        <v>40 ASIGNACIÓN PARA LA INVERSIÓN REGIONAL - DEPARTAMENTOS ART. 209 DE LA LEY 2056 DE 2020</v>
      </c>
      <c r="BJ402" t="b">
        <f t="shared" si="180"/>
        <v>1</v>
      </c>
      <c r="BK402" s="4" t="str">
        <f t="shared" si="191"/>
        <v>2023/01/10</v>
      </c>
      <c r="BL402" s="4" t="str">
        <f t="shared" si="192"/>
        <v>2023/01/10</v>
      </c>
      <c r="BM402" s="4" t="str">
        <f t="shared" si="193"/>
        <v>2024/06/30</v>
      </c>
      <c r="BN402" s="4" t="str">
        <f t="shared" si="194"/>
        <v>2024/06/30</v>
      </c>
      <c r="BO402" s="15" t="str">
        <f t="shared" si="181"/>
        <v>2023/01/10</v>
      </c>
      <c r="BP402" s="15" t="str">
        <f t="shared" si="182"/>
        <v>2023/01/10</v>
      </c>
      <c r="BQ402" s="15" t="str">
        <f t="shared" si="183"/>
        <v>2024/06/30</v>
      </c>
      <c r="BR402" s="15" t="str">
        <f t="shared" si="195"/>
        <v>2024/06/30</v>
      </c>
      <c r="BS402" s="15" t="str">
        <f t="shared" si="196"/>
        <v>OK</v>
      </c>
      <c r="BT402" s="15" t="str">
        <f t="shared" si="197"/>
        <v>OK</v>
      </c>
      <c r="BU402" s="15" t="str">
        <f t="shared" si="198"/>
        <v>OK</v>
      </c>
      <c r="BV402" s="15" t="str">
        <f t="shared" si="199"/>
        <v>OK</v>
      </c>
      <c r="BW402" s="16">
        <f t="shared" si="184"/>
        <v>0</v>
      </c>
      <c r="BX402" s="16">
        <f t="shared" si="185"/>
        <v>537</v>
      </c>
      <c r="BY402">
        <f t="shared" si="200"/>
        <v>0</v>
      </c>
      <c r="BZ402" t="str">
        <f t="shared" si="201"/>
        <v>OK</v>
      </c>
      <c r="CA402" t="str">
        <f t="shared" si="202"/>
        <v>OK</v>
      </c>
      <c r="CB402" t="str">
        <f t="shared" si="203"/>
        <v>OK</v>
      </c>
      <c r="CC402" t="str">
        <f t="shared" si="204"/>
        <v>OK</v>
      </c>
      <c r="CD402" s="43" t="s">
        <v>1511</v>
      </c>
      <c r="CE402" s="44" t="s">
        <v>1511</v>
      </c>
      <c r="CF402" s="44" t="s">
        <v>1518</v>
      </c>
      <c r="CG402" s="44" t="s">
        <v>1519</v>
      </c>
      <c r="CH402" s="8">
        <f t="shared" si="205"/>
        <v>1731</v>
      </c>
      <c r="CI402" s="8"/>
      <c r="CJ402">
        <f t="shared" si="186"/>
        <v>0</v>
      </c>
    </row>
    <row r="403" spans="1:88" ht="15.75" thickBot="1" x14ac:dyDescent="0.3">
      <c r="A403" s="1">
        <v>393</v>
      </c>
      <c r="B403" t="s">
        <v>2055</v>
      </c>
      <c r="C403" s="3" t="s">
        <v>58</v>
      </c>
      <c r="D403" s="3" t="s">
        <v>56</v>
      </c>
      <c r="E403" s="3" t="s">
        <v>396</v>
      </c>
      <c r="F403" s="3" t="s">
        <v>896</v>
      </c>
      <c r="G403" s="3" t="s">
        <v>976</v>
      </c>
      <c r="H403" s="3" t="s">
        <v>140</v>
      </c>
      <c r="I403" s="3">
        <v>27539914</v>
      </c>
      <c r="J403" s="3" t="s">
        <v>269</v>
      </c>
      <c r="K403" s="3" t="s">
        <v>903</v>
      </c>
      <c r="L403" s="3" t="s">
        <v>280</v>
      </c>
      <c r="M403" s="4" t="s">
        <v>904</v>
      </c>
      <c r="N403" s="3" t="s">
        <v>61</v>
      </c>
      <c r="O403" s="3" t="s">
        <v>72</v>
      </c>
      <c r="P403" s="3">
        <v>3175405</v>
      </c>
      <c r="Q403" s="3"/>
      <c r="R403" s="3" t="s">
        <v>56</v>
      </c>
      <c r="S403" s="3" t="s">
        <v>56</v>
      </c>
      <c r="T403" s="3" t="s">
        <v>977</v>
      </c>
      <c r="U403" s="3">
        <v>27539914</v>
      </c>
      <c r="V403" s="3" t="s">
        <v>242</v>
      </c>
      <c r="W403" s="3" t="s">
        <v>68</v>
      </c>
      <c r="X403" s="3" t="s">
        <v>56</v>
      </c>
      <c r="Y403" s="3">
        <v>0</v>
      </c>
      <c r="Z403" s="3">
        <v>720</v>
      </c>
      <c r="AA403" s="3" t="s">
        <v>84</v>
      </c>
      <c r="AB403" s="3">
        <v>0</v>
      </c>
      <c r="AC403" s="3" t="s">
        <v>68</v>
      </c>
      <c r="AD403" s="3" t="s">
        <v>56</v>
      </c>
      <c r="AE403" s="3"/>
      <c r="AF403" s="3"/>
      <c r="AG403" s="4" t="s">
        <v>904</v>
      </c>
      <c r="AH403" s="3">
        <v>27539914</v>
      </c>
      <c r="AI403" s="3">
        <v>0</v>
      </c>
      <c r="AJ403" s="3" t="s">
        <v>77</v>
      </c>
      <c r="AK403" s="3" t="s">
        <v>61</v>
      </c>
      <c r="AL403" s="3" t="s">
        <v>72</v>
      </c>
      <c r="AM403" s="3">
        <v>51700138</v>
      </c>
      <c r="AN403" s="3"/>
      <c r="AO403" s="3" t="s">
        <v>56</v>
      </c>
      <c r="AP403" s="3" t="s">
        <v>56</v>
      </c>
      <c r="AQ403" s="3" t="s">
        <v>906</v>
      </c>
      <c r="AR403" s="4" t="s">
        <v>427</v>
      </c>
      <c r="AS403" s="4" t="s">
        <v>427</v>
      </c>
      <c r="AT403" s="3" t="s">
        <v>1479</v>
      </c>
      <c r="AU403" s="6" t="s">
        <v>901</v>
      </c>
      <c r="AV403" s="6" t="s">
        <v>3600</v>
      </c>
      <c r="AW403" s="3" t="str">
        <f t="shared" si="187"/>
        <v>2019000050067</v>
      </c>
      <c r="AX403" t="str">
        <f>VLOOKUP(AW403,'447 F23.8  PROYECTOS DE INVE...'!$F$10:$P$694,11,0)</f>
        <v>2021/09/13</v>
      </c>
      <c r="AY403" s="3"/>
      <c r="AZ403" s="3" t="str">
        <f t="shared" si="179"/>
        <v>2023/01/10</v>
      </c>
      <c r="BA403" s="18" t="str">
        <f>VLOOKUP(AW403,'447 F23.8  PROYECTOS DE INVE...'!$JE$10:$JE$68,1,FALSE)</f>
        <v>2019000050067</v>
      </c>
      <c r="BB403" s="3" t="str">
        <f t="shared" si="188"/>
        <v>4 LIQUIDADO</v>
      </c>
      <c r="BC403" s="40" t="str">
        <f>VLOOKUP(BA403,'447 F23.8  PROYECTOS DE INVE...'!$F$10:$R$770,13,0)</f>
        <v>1 APROBADO</v>
      </c>
      <c r="BD403" s="40" t="str">
        <f t="shared" si="189"/>
        <v>4 LIQUIDADO1 APROBADO</v>
      </c>
      <c r="BG403" t="str">
        <f>IFERROR(VLOOKUP('448 F23.9  CONTRATOS REALIZA...'!BD403,Hoja1!$F$2:$G$7,2,0),"ERROR")</f>
        <v>ERROR</v>
      </c>
      <c r="BH403" s="3" t="str">
        <f t="shared" si="190"/>
        <v>40 ASIGNACIÓN PARA LA INVERSIÓN REGIONAL - DEPARTAMENTOS ART. 209 DE LA LEY 2056 DE 2020</v>
      </c>
      <c r="BI403" t="str">
        <f>VLOOKUP(F403,'447 F23.8  PROYECTOS DE INVE...'!$F$10:$U$68,16,0)</f>
        <v>40 ASIGNACIÓN PARA LA INVERSIÓN REGIONAL - DEPARTAMENTOS ART. 209 DE LA LEY 2056 DE 2020</v>
      </c>
      <c r="BJ403" t="b">
        <f t="shared" si="180"/>
        <v>1</v>
      </c>
      <c r="BK403" s="4" t="str">
        <f t="shared" si="191"/>
        <v>2023/01/10</v>
      </c>
      <c r="BL403" s="4" t="str">
        <f t="shared" si="192"/>
        <v>2023/01/10</v>
      </c>
      <c r="BM403" s="4" t="str">
        <f t="shared" si="193"/>
        <v>2024/06/30</v>
      </c>
      <c r="BN403" s="4" t="str">
        <f t="shared" si="194"/>
        <v>2024/06/30</v>
      </c>
      <c r="BO403" s="15" t="str">
        <f t="shared" si="181"/>
        <v>2023/01/10</v>
      </c>
      <c r="BP403" s="15" t="str">
        <f t="shared" si="182"/>
        <v>2023/01/10</v>
      </c>
      <c r="BQ403" s="15" t="str">
        <f t="shared" si="183"/>
        <v>2024/06/30</v>
      </c>
      <c r="BR403" s="15" t="str">
        <f t="shared" si="195"/>
        <v>2024/06/30</v>
      </c>
      <c r="BS403" s="15" t="str">
        <f t="shared" si="196"/>
        <v>OK</v>
      </c>
      <c r="BT403" s="15" t="str">
        <f t="shared" si="197"/>
        <v>OK</v>
      </c>
      <c r="BU403" s="15" t="str">
        <f t="shared" si="198"/>
        <v>OK</v>
      </c>
      <c r="BV403" s="15" t="str">
        <f t="shared" si="199"/>
        <v>OK</v>
      </c>
      <c r="BW403" s="16">
        <f t="shared" si="184"/>
        <v>0</v>
      </c>
      <c r="BX403" s="16">
        <f t="shared" si="185"/>
        <v>537</v>
      </c>
      <c r="BY403">
        <f t="shared" si="200"/>
        <v>0</v>
      </c>
      <c r="BZ403" t="str">
        <f t="shared" si="201"/>
        <v>OK</v>
      </c>
      <c r="CA403" t="str">
        <f t="shared" si="202"/>
        <v>OK</v>
      </c>
      <c r="CB403" t="str">
        <f t="shared" si="203"/>
        <v>OK</v>
      </c>
      <c r="CC403" t="str">
        <f t="shared" si="204"/>
        <v>OK</v>
      </c>
      <c r="CD403" s="43" t="s">
        <v>1511</v>
      </c>
      <c r="CE403" s="44" t="s">
        <v>1511</v>
      </c>
      <c r="CF403" s="44" t="s">
        <v>1518</v>
      </c>
      <c r="CG403" s="44" t="s">
        <v>1519</v>
      </c>
      <c r="CH403" s="8">
        <f t="shared" si="205"/>
        <v>1731</v>
      </c>
      <c r="CI403" s="8"/>
      <c r="CJ403">
        <f t="shared" si="186"/>
        <v>0</v>
      </c>
    </row>
    <row r="404" spans="1:88" ht="15.75" thickBot="1" x14ac:dyDescent="0.3">
      <c r="A404" s="1">
        <v>394</v>
      </c>
      <c r="B404" t="s">
        <v>2056</v>
      </c>
      <c r="C404" s="3" t="s">
        <v>58</v>
      </c>
      <c r="D404" s="3" t="s">
        <v>56</v>
      </c>
      <c r="E404" s="3" t="s">
        <v>396</v>
      </c>
      <c r="F404" s="3" t="s">
        <v>896</v>
      </c>
      <c r="G404" s="3" t="s">
        <v>963</v>
      </c>
      <c r="H404" s="3" t="s">
        <v>140</v>
      </c>
      <c r="I404" s="3">
        <v>1864375</v>
      </c>
      <c r="J404" s="3" t="s">
        <v>269</v>
      </c>
      <c r="K404" s="3" t="s">
        <v>903</v>
      </c>
      <c r="L404" s="3" t="s">
        <v>280</v>
      </c>
      <c r="M404" s="4" t="s">
        <v>904</v>
      </c>
      <c r="N404" s="3" t="s">
        <v>61</v>
      </c>
      <c r="O404" s="3" t="s">
        <v>72</v>
      </c>
      <c r="P404" s="3">
        <v>2972218</v>
      </c>
      <c r="Q404" s="3"/>
      <c r="R404" s="3" t="s">
        <v>56</v>
      </c>
      <c r="S404" s="3" t="s">
        <v>56</v>
      </c>
      <c r="T404" s="3" t="s">
        <v>964</v>
      </c>
      <c r="U404" s="3">
        <v>1864375</v>
      </c>
      <c r="V404" s="3" t="s">
        <v>242</v>
      </c>
      <c r="W404" s="3" t="s">
        <v>68</v>
      </c>
      <c r="X404" s="3" t="s">
        <v>56</v>
      </c>
      <c r="Y404" s="3">
        <v>0</v>
      </c>
      <c r="Z404" s="3">
        <v>537</v>
      </c>
      <c r="AA404" s="3" t="s">
        <v>84</v>
      </c>
      <c r="AB404" s="3">
        <v>0</v>
      </c>
      <c r="AC404" s="3" t="s">
        <v>68</v>
      </c>
      <c r="AD404" s="3" t="s">
        <v>56</v>
      </c>
      <c r="AE404" s="3"/>
      <c r="AF404" s="3"/>
      <c r="AG404" s="4" t="s">
        <v>904</v>
      </c>
      <c r="AH404" s="3">
        <v>1864375</v>
      </c>
      <c r="AI404" s="3">
        <v>0</v>
      </c>
      <c r="AJ404" s="3" t="s">
        <v>77</v>
      </c>
      <c r="AK404" s="3" t="s">
        <v>61</v>
      </c>
      <c r="AL404" s="3" t="s">
        <v>72</v>
      </c>
      <c r="AM404" s="3">
        <v>51700138</v>
      </c>
      <c r="AN404" s="3"/>
      <c r="AO404" s="3" t="s">
        <v>56</v>
      </c>
      <c r="AP404" s="3" t="s">
        <v>56</v>
      </c>
      <c r="AQ404" s="3" t="s">
        <v>906</v>
      </c>
      <c r="AR404" s="4" t="s">
        <v>427</v>
      </c>
      <c r="AS404" s="4" t="s">
        <v>427</v>
      </c>
      <c r="AT404" s="3" t="s">
        <v>1480</v>
      </c>
      <c r="AU404" s="6" t="s">
        <v>901</v>
      </c>
      <c r="AV404" s="6" t="s">
        <v>3600</v>
      </c>
      <c r="AW404" s="3" t="str">
        <f t="shared" si="187"/>
        <v>2019000050067</v>
      </c>
      <c r="AX404" t="str">
        <f>VLOOKUP(AW404,'447 F23.8  PROYECTOS DE INVE...'!$F$10:$P$694,11,0)</f>
        <v>2021/09/13</v>
      </c>
      <c r="AY404" s="3"/>
      <c r="AZ404" s="3" t="str">
        <f t="shared" si="179"/>
        <v>2023/01/10</v>
      </c>
      <c r="BA404" s="18" t="str">
        <f>VLOOKUP(AW404,'447 F23.8  PROYECTOS DE INVE...'!$JE$10:$JE$68,1,FALSE)</f>
        <v>2019000050067</v>
      </c>
      <c r="BB404" s="3" t="str">
        <f t="shared" si="188"/>
        <v>4 LIQUIDADO</v>
      </c>
      <c r="BC404" s="40" t="str">
        <f>VLOOKUP(BA404,'447 F23.8  PROYECTOS DE INVE...'!$F$10:$R$770,13,0)</f>
        <v>1 APROBADO</v>
      </c>
      <c r="BD404" s="40" t="str">
        <f t="shared" si="189"/>
        <v>4 LIQUIDADO1 APROBADO</v>
      </c>
      <c r="BG404" t="str">
        <f>IFERROR(VLOOKUP('448 F23.9  CONTRATOS REALIZA...'!BD404,Hoja1!$F$2:$G$7,2,0),"ERROR")</f>
        <v>ERROR</v>
      </c>
      <c r="BH404" s="3" t="str">
        <f t="shared" si="190"/>
        <v>40 ASIGNACIÓN PARA LA INVERSIÓN REGIONAL - DEPARTAMENTOS ART. 209 DE LA LEY 2056 DE 2020</v>
      </c>
      <c r="BI404" t="str">
        <f>VLOOKUP(F404,'447 F23.8  PROYECTOS DE INVE...'!$F$10:$U$68,16,0)</f>
        <v>40 ASIGNACIÓN PARA LA INVERSIÓN REGIONAL - DEPARTAMENTOS ART. 209 DE LA LEY 2056 DE 2020</v>
      </c>
      <c r="BJ404" t="b">
        <f t="shared" si="180"/>
        <v>1</v>
      </c>
      <c r="BK404" s="4" t="str">
        <f t="shared" si="191"/>
        <v>2023/01/10</v>
      </c>
      <c r="BL404" s="4" t="str">
        <f t="shared" si="192"/>
        <v>2023/01/10</v>
      </c>
      <c r="BM404" s="4" t="str">
        <f t="shared" si="193"/>
        <v>2024/06/30</v>
      </c>
      <c r="BN404" s="4" t="str">
        <f t="shared" si="194"/>
        <v>2024/06/30</v>
      </c>
      <c r="BO404" s="15" t="str">
        <f t="shared" si="181"/>
        <v>2023/01/10</v>
      </c>
      <c r="BP404" s="15" t="str">
        <f t="shared" si="182"/>
        <v>2023/01/10</v>
      </c>
      <c r="BQ404" s="15" t="str">
        <f t="shared" si="183"/>
        <v>2024/06/30</v>
      </c>
      <c r="BR404" s="15" t="str">
        <f t="shared" si="195"/>
        <v>2024/06/30</v>
      </c>
      <c r="BS404" s="15" t="str">
        <f t="shared" si="196"/>
        <v>OK</v>
      </c>
      <c r="BT404" s="15" t="str">
        <f t="shared" si="197"/>
        <v>OK</v>
      </c>
      <c r="BU404" s="15" t="str">
        <f t="shared" si="198"/>
        <v>OK</v>
      </c>
      <c r="BV404" s="15" t="str">
        <f t="shared" si="199"/>
        <v>OK</v>
      </c>
      <c r="BW404" s="16">
        <f t="shared" si="184"/>
        <v>0</v>
      </c>
      <c r="BX404" s="16">
        <f t="shared" si="185"/>
        <v>537</v>
      </c>
      <c r="BY404">
        <f t="shared" si="200"/>
        <v>0</v>
      </c>
      <c r="BZ404" t="str">
        <f t="shared" si="201"/>
        <v>OK</v>
      </c>
      <c r="CA404" t="str">
        <f t="shared" si="202"/>
        <v>OK</v>
      </c>
      <c r="CB404" t="str">
        <f t="shared" si="203"/>
        <v>OK</v>
      </c>
      <c r="CC404" t="str">
        <f t="shared" si="204"/>
        <v>OK</v>
      </c>
      <c r="CD404" s="43" t="s">
        <v>1523</v>
      </c>
      <c r="CE404" s="44" t="s">
        <v>1523</v>
      </c>
      <c r="CF404" s="44" t="s">
        <v>1525</v>
      </c>
      <c r="CG404" s="44" t="s">
        <v>1526</v>
      </c>
      <c r="CH404" s="8">
        <f t="shared" si="205"/>
        <v>1425</v>
      </c>
      <c r="CI404" s="8"/>
      <c r="CJ404">
        <f t="shared" si="186"/>
        <v>0</v>
      </c>
    </row>
    <row r="405" spans="1:88" ht="15.75" thickBot="1" x14ac:dyDescent="0.3">
      <c r="A405" s="1">
        <v>395</v>
      </c>
      <c r="B405" t="s">
        <v>2057</v>
      </c>
      <c r="C405" s="3" t="s">
        <v>58</v>
      </c>
      <c r="D405" s="3" t="s">
        <v>56</v>
      </c>
      <c r="E405" s="3" t="s">
        <v>396</v>
      </c>
      <c r="F405" s="3" t="s">
        <v>896</v>
      </c>
      <c r="G405" s="3" t="s">
        <v>963</v>
      </c>
      <c r="H405" s="3" t="s">
        <v>140</v>
      </c>
      <c r="I405" s="3">
        <v>5593125</v>
      </c>
      <c r="J405" s="3" t="s">
        <v>269</v>
      </c>
      <c r="K405" s="3" t="s">
        <v>903</v>
      </c>
      <c r="L405" s="3" t="s">
        <v>280</v>
      </c>
      <c r="M405" s="4" t="s">
        <v>904</v>
      </c>
      <c r="N405" s="3" t="s">
        <v>61</v>
      </c>
      <c r="O405" s="3" t="s">
        <v>72</v>
      </c>
      <c r="P405" s="3">
        <v>51783951</v>
      </c>
      <c r="Q405" s="3"/>
      <c r="R405" s="3" t="s">
        <v>56</v>
      </c>
      <c r="S405" s="3" t="s">
        <v>56</v>
      </c>
      <c r="T405" s="3" t="s">
        <v>966</v>
      </c>
      <c r="U405" s="3">
        <v>5593125</v>
      </c>
      <c r="V405" s="3" t="s">
        <v>242</v>
      </c>
      <c r="W405" s="3" t="s">
        <v>68</v>
      </c>
      <c r="X405" s="3" t="s">
        <v>56</v>
      </c>
      <c r="Y405" s="3">
        <v>0</v>
      </c>
      <c r="Z405" s="3">
        <v>537</v>
      </c>
      <c r="AA405" s="3" t="s">
        <v>84</v>
      </c>
      <c r="AB405" s="3">
        <v>0</v>
      </c>
      <c r="AC405" s="3" t="s">
        <v>68</v>
      </c>
      <c r="AD405" s="3" t="s">
        <v>56</v>
      </c>
      <c r="AE405" s="3"/>
      <c r="AF405" s="3"/>
      <c r="AG405" s="4" t="s">
        <v>904</v>
      </c>
      <c r="AH405" s="3">
        <v>5593125</v>
      </c>
      <c r="AI405" s="3">
        <v>0</v>
      </c>
      <c r="AJ405" s="3" t="s">
        <v>77</v>
      </c>
      <c r="AK405" s="3" t="s">
        <v>61</v>
      </c>
      <c r="AL405" s="3" t="s">
        <v>72</v>
      </c>
      <c r="AM405" s="3">
        <v>51700138</v>
      </c>
      <c r="AN405" s="3"/>
      <c r="AO405" s="3" t="s">
        <v>56</v>
      </c>
      <c r="AP405" s="3" t="s">
        <v>56</v>
      </c>
      <c r="AQ405" s="3" t="s">
        <v>906</v>
      </c>
      <c r="AR405" s="4" t="s">
        <v>427</v>
      </c>
      <c r="AS405" s="4" t="s">
        <v>427</v>
      </c>
      <c r="AT405" s="3" t="s">
        <v>1480</v>
      </c>
      <c r="AU405" s="6" t="s">
        <v>901</v>
      </c>
      <c r="AV405" s="6" t="s">
        <v>3600</v>
      </c>
      <c r="AW405" s="3" t="str">
        <f t="shared" si="187"/>
        <v>2019000050067</v>
      </c>
      <c r="AX405" t="str">
        <f>VLOOKUP(AW405,'447 F23.8  PROYECTOS DE INVE...'!$F$10:$P$694,11,0)</f>
        <v>2021/09/13</v>
      </c>
      <c r="AY405" s="3"/>
      <c r="AZ405" s="3" t="str">
        <f t="shared" si="179"/>
        <v>2023/01/10</v>
      </c>
      <c r="BA405" s="18" t="str">
        <f>VLOOKUP(AW405,'447 F23.8  PROYECTOS DE INVE...'!$JE$10:$JE$68,1,FALSE)</f>
        <v>2019000050067</v>
      </c>
      <c r="BB405" s="3" t="str">
        <f t="shared" si="188"/>
        <v>4 LIQUIDADO</v>
      </c>
      <c r="BC405" s="40" t="str">
        <f>VLOOKUP(BA405,'447 F23.8  PROYECTOS DE INVE...'!$F$10:$R$770,13,0)</f>
        <v>1 APROBADO</v>
      </c>
      <c r="BD405" s="40" t="str">
        <f t="shared" si="189"/>
        <v>4 LIQUIDADO1 APROBADO</v>
      </c>
      <c r="BG405" t="str">
        <f>IFERROR(VLOOKUP('448 F23.9  CONTRATOS REALIZA...'!BD405,Hoja1!$F$2:$G$7,2,0),"ERROR")</f>
        <v>ERROR</v>
      </c>
      <c r="BH405" s="3" t="str">
        <f t="shared" si="190"/>
        <v>40 ASIGNACIÓN PARA LA INVERSIÓN REGIONAL - DEPARTAMENTOS ART. 209 DE LA LEY 2056 DE 2020</v>
      </c>
      <c r="BI405" t="str">
        <f>VLOOKUP(F405,'447 F23.8  PROYECTOS DE INVE...'!$F$10:$U$68,16,0)</f>
        <v>40 ASIGNACIÓN PARA LA INVERSIÓN REGIONAL - DEPARTAMENTOS ART. 209 DE LA LEY 2056 DE 2020</v>
      </c>
      <c r="BJ405" t="b">
        <f t="shared" si="180"/>
        <v>1</v>
      </c>
      <c r="BK405" s="4" t="str">
        <f t="shared" si="191"/>
        <v>2023/01/10</v>
      </c>
      <c r="BL405" s="4" t="str">
        <f t="shared" si="192"/>
        <v>2023/01/10</v>
      </c>
      <c r="BM405" s="4" t="str">
        <f t="shared" si="193"/>
        <v>2024/06/30</v>
      </c>
      <c r="BN405" s="4" t="str">
        <f t="shared" si="194"/>
        <v>2024/06/30</v>
      </c>
      <c r="BO405" s="15" t="str">
        <f t="shared" si="181"/>
        <v>2023/01/10</v>
      </c>
      <c r="BP405" s="15" t="str">
        <f t="shared" si="182"/>
        <v>2023/01/10</v>
      </c>
      <c r="BQ405" s="15" t="str">
        <f t="shared" si="183"/>
        <v>2024/06/30</v>
      </c>
      <c r="BR405" s="15" t="str">
        <f t="shared" si="195"/>
        <v>2024/06/30</v>
      </c>
      <c r="BS405" s="15" t="str">
        <f t="shared" si="196"/>
        <v>OK</v>
      </c>
      <c r="BT405" s="15" t="str">
        <f t="shared" si="197"/>
        <v>OK</v>
      </c>
      <c r="BU405" s="15" t="str">
        <f t="shared" si="198"/>
        <v>OK</v>
      </c>
      <c r="BV405" s="15" t="str">
        <f t="shared" si="199"/>
        <v>OK</v>
      </c>
      <c r="BW405" s="16">
        <f t="shared" si="184"/>
        <v>0</v>
      </c>
      <c r="BX405" s="16">
        <f t="shared" si="185"/>
        <v>537</v>
      </c>
      <c r="BY405">
        <f t="shared" si="200"/>
        <v>0</v>
      </c>
      <c r="BZ405" t="str">
        <f t="shared" si="201"/>
        <v>OK</v>
      </c>
      <c r="CA405" t="str">
        <f t="shared" si="202"/>
        <v>OK</v>
      </c>
      <c r="CB405" t="str">
        <f t="shared" si="203"/>
        <v>OK</v>
      </c>
      <c r="CC405" t="str">
        <f t="shared" si="204"/>
        <v>OK</v>
      </c>
      <c r="CD405" s="43" t="s">
        <v>1523</v>
      </c>
      <c r="CE405" s="44" t="s">
        <v>1523</v>
      </c>
      <c r="CF405" s="44" t="s">
        <v>1525</v>
      </c>
      <c r="CG405" s="44" t="s">
        <v>1526</v>
      </c>
      <c r="CH405" s="8">
        <f t="shared" si="205"/>
        <v>1425</v>
      </c>
      <c r="CI405" s="8"/>
      <c r="CJ405">
        <f t="shared" si="186"/>
        <v>0</v>
      </c>
    </row>
    <row r="406" spans="1:88" ht="15.75" thickBot="1" x14ac:dyDescent="0.3">
      <c r="A406" s="1">
        <v>396</v>
      </c>
      <c r="B406" t="s">
        <v>2058</v>
      </c>
      <c r="C406" s="3" t="s">
        <v>58</v>
      </c>
      <c r="D406" s="3" t="s">
        <v>56</v>
      </c>
      <c r="E406" s="3" t="s">
        <v>396</v>
      </c>
      <c r="F406" s="3" t="s">
        <v>896</v>
      </c>
      <c r="G406" s="3" t="s">
        <v>921</v>
      </c>
      <c r="H406" s="3" t="s">
        <v>140</v>
      </c>
      <c r="I406" s="3">
        <v>7800000</v>
      </c>
      <c r="J406" s="3" t="s">
        <v>269</v>
      </c>
      <c r="K406" s="3" t="s">
        <v>903</v>
      </c>
      <c r="L406" s="3" t="s">
        <v>280</v>
      </c>
      <c r="M406" s="4" t="s">
        <v>904</v>
      </c>
      <c r="N406" s="3" t="s">
        <v>61</v>
      </c>
      <c r="O406" s="3" t="s">
        <v>72</v>
      </c>
      <c r="P406" s="3">
        <v>41517177</v>
      </c>
      <c r="Q406" s="3"/>
      <c r="R406" s="3" t="s">
        <v>56</v>
      </c>
      <c r="S406" s="3" t="s">
        <v>56</v>
      </c>
      <c r="T406" s="3" t="s">
        <v>922</v>
      </c>
      <c r="U406" s="3">
        <v>7800000</v>
      </c>
      <c r="V406" s="3" t="s">
        <v>242</v>
      </c>
      <c r="W406" s="3" t="s">
        <v>68</v>
      </c>
      <c r="X406" s="3" t="s">
        <v>56</v>
      </c>
      <c r="Y406" s="3">
        <v>0</v>
      </c>
      <c r="Z406" s="3">
        <v>537</v>
      </c>
      <c r="AA406" s="3" t="s">
        <v>84</v>
      </c>
      <c r="AB406" s="3">
        <v>0</v>
      </c>
      <c r="AC406" s="3" t="s">
        <v>68</v>
      </c>
      <c r="AD406" s="3" t="s">
        <v>56</v>
      </c>
      <c r="AE406" s="3"/>
      <c r="AF406" s="3"/>
      <c r="AG406" s="4" t="s">
        <v>904</v>
      </c>
      <c r="AH406" s="3">
        <v>7800000</v>
      </c>
      <c r="AI406" s="3">
        <v>0</v>
      </c>
      <c r="AJ406" s="3" t="s">
        <v>77</v>
      </c>
      <c r="AK406" s="3" t="s">
        <v>61</v>
      </c>
      <c r="AL406" s="3" t="s">
        <v>72</v>
      </c>
      <c r="AM406" s="3">
        <v>51700138</v>
      </c>
      <c r="AN406" s="3"/>
      <c r="AO406" s="3" t="s">
        <v>56</v>
      </c>
      <c r="AP406" s="3" t="s">
        <v>56</v>
      </c>
      <c r="AQ406" s="3" t="s">
        <v>906</v>
      </c>
      <c r="AR406" s="4" t="s">
        <v>427</v>
      </c>
      <c r="AS406" s="4" t="s">
        <v>427</v>
      </c>
      <c r="AT406" s="3" t="s">
        <v>1481</v>
      </c>
      <c r="AU406" s="6" t="s">
        <v>901</v>
      </c>
      <c r="AV406" s="6" t="s">
        <v>3600</v>
      </c>
      <c r="AW406" s="3" t="str">
        <f t="shared" si="187"/>
        <v>2019000050067</v>
      </c>
      <c r="AX406" t="str">
        <f>VLOOKUP(AW406,'447 F23.8  PROYECTOS DE INVE...'!$F$10:$P$694,11,0)</f>
        <v>2021/09/13</v>
      </c>
      <c r="AY406" s="3"/>
      <c r="AZ406" s="3" t="str">
        <f t="shared" si="179"/>
        <v>2023/01/10</v>
      </c>
      <c r="BA406" s="18" t="str">
        <f>VLOOKUP(AW406,'447 F23.8  PROYECTOS DE INVE...'!$JE$10:$JE$68,1,FALSE)</f>
        <v>2019000050067</v>
      </c>
      <c r="BB406" s="3" t="str">
        <f t="shared" si="188"/>
        <v>4 LIQUIDADO</v>
      </c>
      <c r="BC406" s="40" t="str">
        <f>VLOOKUP(BA406,'447 F23.8  PROYECTOS DE INVE...'!$F$10:$R$770,13,0)</f>
        <v>1 APROBADO</v>
      </c>
      <c r="BD406" s="40" t="str">
        <f t="shared" si="189"/>
        <v>4 LIQUIDADO1 APROBADO</v>
      </c>
      <c r="BG406" t="str">
        <f>IFERROR(VLOOKUP('448 F23.9  CONTRATOS REALIZA...'!BD406,Hoja1!$F$2:$G$7,2,0),"ERROR")</f>
        <v>ERROR</v>
      </c>
      <c r="BH406" s="3" t="str">
        <f t="shared" si="190"/>
        <v>40 ASIGNACIÓN PARA LA INVERSIÓN REGIONAL - DEPARTAMENTOS ART. 209 DE LA LEY 2056 DE 2020</v>
      </c>
      <c r="BI406" t="str">
        <f>VLOOKUP(F406,'447 F23.8  PROYECTOS DE INVE...'!$F$10:$U$68,16,0)</f>
        <v>40 ASIGNACIÓN PARA LA INVERSIÓN REGIONAL - DEPARTAMENTOS ART. 209 DE LA LEY 2056 DE 2020</v>
      </c>
      <c r="BJ406" t="b">
        <f t="shared" si="180"/>
        <v>1</v>
      </c>
      <c r="BK406" s="4" t="str">
        <f t="shared" si="191"/>
        <v>2023/01/10</v>
      </c>
      <c r="BL406" s="4" t="str">
        <f t="shared" si="192"/>
        <v>2023/01/10</v>
      </c>
      <c r="BM406" s="4" t="str">
        <f t="shared" si="193"/>
        <v>2024/06/30</v>
      </c>
      <c r="BN406" s="4" t="str">
        <f t="shared" si="194"/>
        <v>2024/06/30</v>
      </c>
      <c r="BO406" s="15" t="str">
        <f t="shared" si="181"/>
        <v>2023/01/10</v>
      </c>
      <c r="BP406" s="15" t="str">
        <f t="shared" si="182"/>
        <v>2023/01/10</v>
      </c>
      <c r="BQ406" s="15" t="str">
        <f t="shared" si="183"/>
        <v>2024/06/30</v>
      </c>
      <c r="BR406" s="15" t="str">
        <f t="shared" si="195"/>
        <v>2024/06/30</v>
      </c>
      <c r="BS406" s="15" t="str">
        <f t="shared" si="196"/>
        <v>OK</v>
      </c>
      <c r="BT406" s="15" t="str">
        <f t="shared" si="197"/>
        <v>OK</v>
      </c>
      <c r="BU406" s="15" t="str">
        <f t="shared" si="198"/>
        <v>OK</v>
      </c>
      <c r="BV406" s="15" t="str">
        <f t="shared" si="199"/>
        <v>OK</v>
      </c>
      <c r="BW406" s="16">
        <f t="shared" si="184"/>
        <v>0</v>
      </c>
      <c r="BX406" s="16">
        <f t="shared" si="185"/>
        <v>537</v>
      </c>
      <c r="BY406">
        <f t="shared" si="200"/>
        <v>0</v>
      </c>
      <c r="BZ406" t="str">
        <f t="shared" si="201"/>
        <v>OK</v>
      </c>
      <c r="CA406" t="str">
        <f t="shared" si="202"/>
        <v>OK</v>
      </c>
      <c r="CB406" t="str">
        <f t="shared" si="203"/>
        <v>OK</v>
      </c>
      <c r="CC406" t="str">
        <f t="shared" si="204"/>
        <v>OK</v>
      </c>
      <c r="CD406" s="43" t="s">
        <v>1530</v>
      </c>
      <c r="CE406" s="44" t="s">
        <v>1530</v>
      </c>
      <c r="CF406" s="44" t="s">
        <v>1525</v>
      </c>
      <c r="CG406" s="44" t="s">
        <v>1532</v>
      </c>
      <c r="CH406" s="8">
        <f t="shared" si="205"/>
        <v>1425</v>
      </c>
      <c r="CI406" s="8"/>
      <c r="CJ406">
        <f t="shared" si="186"/>
        <v>0</v>
      </c>
    </row>
    <row r="407" spans="1:88" ht="15.75" thickBot="1" x14ac:dyDescent="0.3">
      <c r="A407" s="1">
        <v>397</v>
      </c>
      <c r="B407" t="s">
        <v>2059</v>
      </c>
      <c r="C407" s="3" t="s">
        <v>58</v>
      </c>
      <c r="D407" s="3" t="s">
        <v>56</v>
      </c>
      <c r="E407" s="3" t="s">
        <v>396</v>
      </c>
      <c r="F407" s="3" t="s">
        <v>896</v>
      </c>
      <c r="G407" s="3" t="s">
        <v>1035</v>
      </c>
      <c r="H407" s="3" t="s">
        <v>140</v>
      </c>
      <c r="I407" s="3">
        <v>9238099</v>
      </c>
      <c r="J407" s="3" t="s">
        <v>269</v>
      </c>
      <c r="K407" s="3" t="s">
        <v>903</v>
      </c>
      <c r="L407" s="3" t="s">
        <v>280</v>
      </c>
      <c r="M407" s="4" t="s">
        <v>904</v>
      </c>
      <c r="N407" s="3" t="s">
        <v>61</v>
      </c>
      <c r="O407" s="3" t="s">
        <v>72</v>
      </c>
      <c r="P407" s="3">
        <v>1012326192</v>
      </c>
      <c r="Q407" s="3"/>
      <c r="R407" s="3" t="s">
        <v>56</v>
      </c>
      <c r="S407" s="3" t="s">
        <v>56</v>
      </c>
      <c r="T407" s="3" t="s">
        <v>1036</v>
      </c>
      <c r="U407" s="3">
        <v>9238099</v>
      </c>
      <c r="V407" s="3" t="s">
        <v>242</v>
      </c>
      <c r="W407" s="3" t="s">
        <v>68</v>
      </c>
      <c r="X407" s="3" t="s">
        <v>56</v>
      </c>
      <c r="Y407" s="3">
        <v>0</v>
      </c>
      <c r="Z407" s="3">
        <v>537</v>
      </c>
      <c r="AA407" s="3" t="s">
        <v>84</v>
      </c>
      <c r="AB407" s="3">
        <v>0</v>
      </c>
      <c r="AC407" s="3" t="s">
        <v>68</v>
      </c>
      <c r="AD407" s="3" t="s">
        <v>56</v>
      </c>
      <c r="AE407" s="3"/>
      <c r="AF407" s="3"/>
      <c r="AG407" s="4" t="s">
        <v>904</v>
      </c>
      <c r="AH407" s="3">
        <v>9238099</v>
      </c>
      <c r="AI407" s="3">
        <v>0</v>
      </c>
      <c r="AJ407" s="3" t="s">
        <v>77</v>
      </c>
      <c r="AK407" s="3" t="s">
        <v>61</v>
      </c>
      <c r="AL407" s="3" t="s">
        <v>72</v>
      </c>
      <c r="AM407" s="3">
        <v>51700138</v>
      </c>
      <c r="AN407" s="3"/>
      <c r="AO407" s="3" t="s">
        <v>56</v>
      </c>
      <c r="AP407" s="3" t="s">
        <v>56</v>
      </c>
      <c r="AQ407" s="3" t="s">
        <v>906</v>
      </c>
      <c r="AR407" s="4" t="s">
        <v>427</v>
      </c>
      <c r="AS407" s="4" t="s">
        <v>427</v>
      </c>
      <c r="AT407" s="3" t="s">
        <v>1482</v>
      </c>
      <c r="AU407" s="6" t="s">
        <v>901</v>
      </c>
      <c r="AV407" s="6" t="s">
        <v>3600</v>
      </c>
      <c r="AW407" s="3" t="str">
        <f t="shared" si="187"/>
        <v>2019000050067</v>
      </c>
      <c r="AX407" t="str">
        <f>VLOOKUP(AW407,'447 F23.8  PROYECTOS DE INVE...'!$F$10:$P$694,11,0)</f>
        <v>2021/09/13</v>
      </c>
      <c r="AY407" s="3"/>
      <c r="AZ407" s="3" t="str">
        <f t="shared" si="179"/>
        <v>2023/01/10</v>
      </c>
      <c r="BA407" s="18" t="str">
        <f>VLOOKUP(AW407,'447 F23.8  PROYECTOS DE INVE...'!$JE$10:$JE$68,1,FALSE)</f>
        <v>2019000050067</v>
      </c>
      <c r="BB407" s="3" t="str">
        <f t="shared" si="188"/>
        <v>4 LIQUIDADO</v>
      </c>
      <c r="BC407" s="40" t="str">
        <f>VLOOKUP(BA407,'447 F23.8  PROYECTOS DE INVE...'!$F$10:$R$770,13,0)</f>
        <v>1 APROBADO</v>
      </c>
      <c r="BD407" s="40" t="str">
        <f t="shared" si="189"/>
        <v>4 LIQUIDADO1 APROBADO</v>
      </c>
      <c r="BG407" t="str">
        <f>IFERROR(VLOOKUP('448 F23.9  CONTRATOS REALIZA...'!BD407,Hoja1!$F$2:$G$7,2,0),"ERROR")</f>
        <v>ERROR</v>
      </c>
      <c r="BH407" s="3" t="str">
        <f t="shared" si="190"/>
        <v>40 ASIGNACIÓN PARA LA INVERSIÓN REGIONAL - DEPARTAMENTOS ART. 209 DE LA LEY 2056 DE 2020</v>
      </c>
      <c r="BI407" t="str">
        <f>VLOOKUP(F407,'447 F23.8  PROYECTOS DE INVE...'!$F$10:$U$68,16,0)</f>
        <v>40 ASIGNACIÓN PARA LA INVERSIÓN REGIONAL - DEPARTAMENTOS ART. 209 DE LA LEY 2056 DE 2020</v>
      </c>
      <c r="BJ407" t="b">
        <f t="shared" si="180"/>
        <v>1</v>
      </c>
      <c r="BK407" s="4" t="str">
        <f t="shared" si="191"/>
        <v>2023/01/10</v>
      </c>
      <c r="BL407" s="4" t="str">
        <f t="shared" si="192"/>
        <v>2023/01/10</v>
      </c>
      <c r="BM407" s="4" t="str">
        <f t="shared" si="193"/>
        <v>2024/06/30</v>
      </c>
      <c r="BN407" s="4" t="str">
        <f t="shared" si="194"/>
        <v>2024/06/30</v>
      </c>
      <c r="BO407" s="15" t="str">
        <f t="shared" si="181"/>
        <v>2023/01/10</v>
      </c>
      <c r="BP407" s="15" t="str">
        <f t="shared" si="182"/>
        <v>2023/01/10</v>
      </c>
      <c r="BQ407" s="15" t="str">
        <f t="shared" si="183"/>
        <v>2024/06/30</v>
      </c>
      <c r="BR407" s="15" t="str">
        <f t="shared" si="195"/>
        <v>2024/06/30</v>
      </c>
      <c r="BS407" s="15" t="str">
        <f t="shared" si="196"/>
        <v>OK</v>
      </c>
      <c r="BT407" s="15" t="str">
        <f t="shared" si="197"/>
        <v>OK</v>
      </c>
      <c r="BU407" s="15" t="str">
        <f t="shared" si="198"/>
        <v>OK</v>
      </c>
      <c r="BV407" s="15" t="str">
        <f t="shared" si="199"/>
        <v>OK</v>
      </c>
      <c r="BW407" s="16">
        <f t="shared" si="184"/>
        <v>0</v>
      </c>
      <c r="BX407" s="16">
        <f t="shared" si="185"/>
        <v>537</v>
      </c>
      <c r="BY407">
        <f t="shared" si="200"/>
        <v>0</v>
      </c>
      <c r="BZ407" t="str">
        <f t="shared" si="201"/>
        <v>OK</v>
      </c>
      <c r="CA407" t="str">
        <f t="shared" si="202"/>
        <v>OK</v>
      </c>
      <c r="CB407" t="str">
        <f t="shared" si="203"/>
        <v>OK</v>
      </c>
      <c r="CC407" t="str">
        <f t="shared" si="204"/>
        <v>OK</v>
      </c>
      <c r="CD407" s="43" t="s">
        <v>1535</v>
      </c>
      <c r="CE407" s="44" t="s">
        <v>1535</v>
      </c>
      <c r="CF407" s="44" t="s">
        <v>1537</v>
      </c>
      <c r="CH407" s="8">
        <f t="shared" si="205"/>
        <v>1787</v>
      </c>
      <c r="CI407" s="8">
        <f>$CH$7-CG407</f>
        <v>45473</v>
      </c>
      <c r="CJ407">
        <f t="shared" si="186"/>
        <v>0</v>
      </c>
    </row>
    <row r="408" spans="1:88" ht="15.75" thickBot="1" x14ac:dyDescent="0.3">
      <c r="A408" s="1">
        <v>398</v>
      </c>
      <c r="B408" t="s">
        <v>2060</v>
      </c>
      <c r="C408" s="3" t="s">
        <v>58</v>
      </c>
      <c r="D408" s="3" t="s">
        <v>56</v>
      </c>
      <c r="E408" s="3" t="s">
        <v>396</v>
      </c>
      <c r="F408" s="3" t="s">
        <v>896</v>
      </c>
      <c r="G408" s="3" t="s">
        <v>1035</v>
      </c>
      <c r="H408" s="3" t="s">
        <v>140</v>
      </c>
      <c r="I408" s="3">
        <v>9238098</v>
      </c>
      <c r="J408" s="3" t="s">
        <v>269</v>
      </c>
      <c r="K408" s="3" t="s">
        <v>903</v>
      </c>
      <c r="L408" s="3" t="s">
        <v>280</v>
      </c>
      <c r="M408" s="4" t="s">
        <v>904</v>
      </c>
      <c r="N408" s="3" t="s">
        <v>61</v>
      </c>
      <c r="O408" s="3" t="s">
        <v>72</v>
      </c>
      <c r="P408" s="3">
        <v>1012368553</v>
      </c>
      <c r="Q408" s="3"/>
      <c r="R408" s="3" t="s">
        <v>56</v>
      </c>
      <c r="S408" s="3" t="s">
        <v>56</v>
      </c>
      <c r="T408" s="3" t="s">
        <v>1038</v>
      </c>
      <c r="U408" s="3">
        <v>9238098</v>
      </c>
      <c r="V408" s="3" t="s">
        <v>242</v>
      </c>
      <c r="W408" s="3" t="s">
        <v>68</v>
      </c>
      <c r="X408" s="3" t="s">
        <v>56</v>
      </c>
      <c r="Y408" s="3">
        <v>0</v>
      </c>
      <c r="Z408" s="3">
        <v>537</v>
      </c>
      <c r="AA408" s="3" t="s">
        <v>84</v>
      </c>
      <c r="AB408" s="3">
        <v>0</v>
      </c>
      <c r="AC408" s="3" t="s">
        <v>68</v>
      </c>
      <c r="AD408" s="3" t="s">
        <v>56</v>
      </c>
      <c r="AE408" s="3"/>
      <c r="AF408" s="3"/>
      <c r="AG408" s="4" t="s">
        <v>904</v>
      </c>
      <c r="AH408" s="3">
        <v>9238098</v>
      </c>
      <c r="AI408" s="3">
        <v>0</v>
      </c>
      <c r="AJ408" s="3" t="s">
        <v>77</v>
      </c>
      <c r="AK408" s="3" t="s">
        <v>61</v>
      </c>
      <c r="AL408" s="3" t="s">
        <v>72</v>
      </c>
      <c r="AM408" s="3">
        <v>51700138</v>
      </c>
      <c r="AN408" s="3"/>
      <c r="AO408" s="3" t="s">
        <v>56</v>
      </c>
      <c r="AP408" s="3" t="s">
        <v>56</v>
      </c>
      <c r="AQ408" s="3" t="s">
        <v>906</v>
      </c>
      <c r="AR408" s="4" t="s">
        <v>427</v>
      </c>
      <c r="AS408" s="4" t="s">
        <v>427</v>
      </c>
      <c r="AT408" s="3" t="s">
        <v>1482</v>
      </c>
      <c r="AU408" s="6" t="s">
        <v>901</v>
      </c>
      <c r="AV408" s="6" t="s">
        <v>3600</v>
      </c>
      <c r="AW408" s="3" t="str">
        <f t="shared" si="187"/>
        <v>2019000050067</v>
      </c>
      <c r="AX408" t="str">
        <f>VLOOKUP(AW408,'447 F23.8  PROYECTOS DE INVE...'!$F$10:$P$694,11,0)</f>
        <v>2021/09/13</v>
      </c>
      <c r="AY408" s="3"/>
      <c r="AZ408" s="3" t="str">
        <f t="shared" si="179"/>
        <v>2023/01/10</v>
      </c>
      <c r="BA408" s="18" t="str">
        <f>VLOOKUP(AW408,'447 F23.8  PROYECTOS DE INVE...'!$JE$10:$JE$68,1,FALSE)</f>
        <v>2019000050067</v>
      </c>
      <c r="BB408" s="3" t="str">
        <f t="shared" si="188"/>
        <v>4 LIQUIDADO</v>
      </c>
      <c r="BC408" s="40" t="str">
        <f>VLOOKUP(BA408,'447 F23.8  PROYECTOS DE INVE...'!$F$10:$R$770,13,0)</f>
        <v>1 APROBADO</v>
      </c>
      <c r="BD408" s="40" t="str">
        <f t="shared" si="189"/>
        <v>4 LIQUIDADO1 APROBADO</v>
      </c>
      <c r="BG408" t="str">
        <f>IFERROR(VLOOKUP('448 F23.9  CONTRATOS REALIZA...'!BD408,Hoja1!$F$2:$G$7,2,0),"ERROR")</f>
        <v>ERROR</v>
      </c>
      <c r="BH408" s="3" t="str">
        <f t="shared" si="190"/>
        <v>40 ASIGNACIÓN PARA LA INVERSIÓN REGIONAL - DEPARTAMENTOS ART. 209 DE LA LEY 2056 DE 2020</v>
      </c>
      <c r="BI408" t="str">
        <f>VLOOKUP(F408,'447 F23.8  PROYECTOS DE INVE...'!$F$10:$U$68,16,0)</f>
        <v>40 ASIGNACIÓN PARA LA INVERSIÓN REGIONAL - DEPARTAMENTOS ART. 209 DE LA LEY 2056 DE 2020</v>
      </c>
      <c r="BJ408" t="b">
        <f t="shared" si="180"/>
        <v>1</v>
      </c>
      <c r="BK408" s="4" t="str">
        <f t="shared" si="191"/>
        <v>2023/01/10</v>
      </c>
      <c r="BL408" s="4" t="str">
        <f t="shared" si="192"/>
        <v>2023/01/10</v>
      </c>
      <c r="BM408" s="4" t="str">
        <f t="shared" si="193"/>
        <v>2024/06/30</v>
      </c>
      <c r="BN408" s="4" t="str">
        <f t="shared" si="194"/>
        <v>2024/06/30</v>
      </c>
      <c r="BO408" s="15" t="str">
        <f t="shared" si="181"/>
        <v>2023/01/10</v>
      </c>
      <c r="BP408" s="15" t="str">
        <f t="shared" si="182"/>
        <v>2023/01/10</v>
      </c>
      <c r="BQ408" s="15" t="str">
        <f t="shared" si="183"/>
        <v>2024/06/30</v>
      </c>
      <c r="BR408" s="15" t="str">
        <f t="shared" si="195"/>
        <v>2024/06/30</v>
      </c>
      <c r="BS408" s="15" t="str">
        <f t="shared" si="196"/>
        <v>OK</v>
      </c>
      <c r="BT408" s="15" t="str">
        <f t="shared" si="197"/>
        <v>OK</v>
      </c>
      <c r="BU408" s="15" t="str">
        <f t="shared" si="198"/>
        <v>OK</v>
      </c>
      <c r="BV408" s="15" t="str">
        <f t="shared" si="199"/>
        <v>OK</v>
      </c>
      <c r="BW408" s="16">
        <f t="shared" si="184"/>
        <v>0</v>
      </c>
      <c r="BX408" s="16">
        <f t="shared" si="185"/>
        <v>537</v>
      </c>
      <c r="BY408">
        <f t="shared" si="200"/>
        <v>0</v>
      </c>
      <c r="BZ408" t="str">
        <f t="shared" si="201"/>
        <v>OK</v>
      </c>
      <c r="CA408" t="str">
        <f t="shared" si="202"/>
        <v>OK</v>
      </c>
      <c r="CB408" t="str">
        <f t="shared" si="203"/>
        <v>OK</v>
      </c>
      <c r="CC408" t="str">
        <f t="shared" si="204"/>
        <v>OK</v>
      </c>
      <c r="CD408" s="43" t="s">
        <v>1523</v>
      </c>
      <c r="CE408" s="44" t="s">
        <v>1523</v>
      </c>
      <c r="CF408" s="44" t="s">
        <v>1525</v>
      </c>
      <c r="CG408" s="44" t="s">
        <v>1526</v>
      </c>
      <c r="CH408" s="8">
        <f t="shared" si="205"/>
        <v>1425</v>
      </c>
      <c r="CI408" s="8"/>
      <c r="CJ408">
        <f t="shared" si="186"/>
        <v>0</v>
      </c>
    </row>
    <row r="409" spans="1:88" ht="15.75" thickBot="1" x14ac:dyDescent="0.3">
      <c r="A409" s="1">
        <v>399</v>
      </c>
      <c r="B409" t="s">
        <v>2061</v>
      </c>
      <c r="C409" s="3" t="s">
        <v>58</v>
      </c>
      <c r="D409" s="3" t="s">
        <v>56</v>
      </c>
      <c r="E409" s="3" t="s">
        <v>396</v>
      </c>
      <c r="F409" s="3" t="s">
        <v>896</v>
      </c>
      <c r="G409" s="3" t="s">
        <v>1035</v>
      </c>
      <c r="H409" s="3" t="s">
        <v>140</v>
      </c>
      <c r="I409" s="3">
        <v>18476198</v>
      </c>
      <c r="J409" s="3" t="s">
        <v>269</v>
      </c>
      <c r="K409" s="3" t="s">
        <v>903</v>
      </c>
      <c r="L409" s="3" t="s">
        <v>280</v>
      </c>
      <c r="M409" s="4" t="s">
        <v>904</v>
      </c>
      <c r="N409" s="3" t="s">
        <v>61</v>
      </c>
      <c r="O409" s="3" t="s">
        <v>72</v>
      </c>
      <c r="P409" s="3">
        <v>3153684</v>
      </c>
      <c r="Q409" s="3"/>
      <c r="R409" s="3" t="s">
        <v>56</v>
      </c>
      <c r="S409" s="3" t="s">
        <v>56</v>
      </c>
      <c r="T409" s="3" t="s">
        <v>1039</v>
      </c>
      <c r="U409" s="3">
        <v>18476198</v>
      </c>
      <c r="V409" s="3" t="s">
        <v>242</v>
      </c>
      <c r="W409" s="3" t="s">
        <v>68</v>
      </c>
      <c r="X409" s="3" t="s">
        <v>56</v>
      </c>
      <c r="Y409" s="3">
        <v>0</v>
      </c>
      <c r="Z409" s="3">
        <v>537</v>
      </c>
      <c r="AA409" s="3" t="s">
        <v>84</v>
      </c>
      <c r="AB409" s="3">
        <v>0</v>
      </c>
      <c r="AC409" s="3" t="s">
        <v>68</v>
      </c>
      <c r="AD409" s="3" t="s">
        <v>56</v>
      </c>
      <c r="AE409" s="3"/>
      <c r="AF409" s="3"/>
      <c r="AG409" s="4" t="s">
        <v>904</v>
      </c>
      <c r="AH409" s="3">
        <v>18476198</v>
      </c>
      <c r="AI409" s="3">
        <v>0</v>
      </c>
      <c r="AJ409" s="3" t="s">
        <v>77</v>
      </c>
      <c r="AK409" s="3" t="s">
        <v>61</v>
      </c>
      <c r="AL409" s="3" t="s">
        <v>72</v>
      </c>
      <c r="AM409" s="3">
        <v>51700138</v>
      </c>
      <c r="AN409" s="3"/>
      <c r="AO409" s="3" t="s">
        <v>56</v>
      </c>
      <c r="AP409" s="3" t="s">
        <v>56</v>
      </c>
      <c r="AQ409" s="3" t="s">
        <v>906</v>
      </c>
      <c r="AR409" s="4" t="s">
        <v>427</v>
      </c>
      <c r="AS409" s="4" t="s">
        <v>427</v>
      </c>
      <c r="AT409" s="3" t="s">
        <v>1482</v>
      </c>
      <c r="AU409" s="6" t="s">
        <v>901</v>
      </c>
      <c r="AV409" s="6" t="s">
        <v>3600</v>
      </c>
      <c r="AW409" s="3" t="str">
        <f t="shared" si="187"/>
        <v>2019000050067</v>
      </c>
      <c r="AX409" t="str">
        <f>VLOOKUP(AW409,'447 F23.8  PROYECTOS DE INVE...'!$F$10:$P$694,11,0)</f>
        <v>2021/09/13</v>
      </c>
      <c r="AY409" s="3"/>
      <c r="AZ409" s="3" t="str">
        <f t="shared" si="179"/>
        <v>2023/01/10</v>
      </c>
      <c r="BA409" s="18" t="str">
        <f>VLOOKUP(AW409,'447 F23.8  PROYECTOS DE INVE...'!$JE$10:$JE$68,1,FALSE)</f>
        <v>2019000050067</v>
      </c>
      <c r="BB409" s="3" t="str">
        <f t="shared" si="188"/>
        <v>4 LIQUIDADO</v>
      </c>
      <c r="BC409" s="40" t="str">
        <f>VLOOKUP(BA409,'447 F23.8  PROYECTOS DE INVE...'!$F$10:$R$770,13,0)</f>
        <v>1 APROBADO</v>
      </c>
      <c r="BD409" s="40" t="str">
        <f t="shared" si="189"/>
        <v>4 LIQUIDADO1 APROBADO</v>
      </c>
      <c r="BG409" t="str">
        <f>IFERROR(VLOOKUP('448 F23.9  CONTRATOS REALIZA...'!BD409,Hoja1!$F$2:$G$7,2,0),"ERROR")</f>
        <v>ERROR</v>
      </c>
      <c r="BH409" s="3" t="str">
        <f t="shared" si="190"/>
        <v>40 ASIGNACIÓN PARA LA INVERSIÓN REGIONAL - DEPARTAMENTOS ART. 209 DE LA LEY 2056 DE 2020</v>
      </c>
      <c r="BI409" t="str">
        <f>VLOOKUP(F409,'447 F23.8  PROYECTOS DE INVE...'!$F$10:$U$68,16,0)</f>
        <v>40 ASIGNACIÓN PARA LA INVERSIÓN REGIONAL - DEPARTAMENTOS ART. 209 DE LA LEY 2056 DE 2020</v>
      </c>
      <c r="BJ409" t="b">
        <f t="shared" si="180"/>
        <v>1</v>
      </c>
      <c r="BK409" s="4" t="str">
        <f t="shared" si="191"/>
        <v>2023/01/10</v>
      </c>
      <c r="BL409" s="4" t="str">
        <f t="shared" si="192"/>
        <v>2023/01/10</v>
      </c>
      <c r="BM409" s="4" t="str">
        <f t="shared" si="193"/>
        <v>2024/06/30</v>
      </c>
      <c r="BN409" s="4" t="str">
        <f t="shared" si="194"/>
        <v>2024/06/30</v>
      </c>
      <c r="BO409" s="15" t="str">
        <f t="shared" si="181"/>
        <v>2023/01/10</v>
      </c>
      <c r="BP409" s="15" t="str">
        <f t="shared" si="182"/>
        <v>2023/01/10</v>
      </c>
      <c r="BQ409" s="15" t="str">
        <f t="shared" si="183"/>
        <v>2024/06/30</v>
      </c>
      <c r="BR409" s="15" t="str">
        <f t="shared" si="195"/>
        <v>2024/06/30</v>
      </c>
      <c r="BS409" s="15" t="str">
        <f t="shared" si="196"/>
        <v>OK</v>
      </c>
      <c r="BT409" s="15" t="str">
        <f t="shared" si="197"/>
        <v>OK</v>
      </c>
      <c r="BU409" s="15" t="str">
        <f t="shared" si="198"/>
        <v>OK</v>
      </c>
      <c r="BV409" s="15" t="str">
        <f t="shared" si="199"/>
        <v>OK</v>
      </c>
      <c r="BW409" s="16">
        <f t="shared" si="184"/>
        <v>0</v>
      </c>
      <c r="BX409" s="16">
        <f t="shared" si="185"/>
        <v>537</v>
      </c>
      <c r="BY409">
        <f t="shared" si="200"/>
        <v>0</v>
      </c>
      <c r="BZ409" t="str">
        <f t="shared" si="201"/>
        <v>OK</v>
      </c>
      <c r="CA409" t="str">
        <f t="shared" si="202"/>
        <v>OK</v>
      </c>
      <c r="CB409" t="str">
        <f t="shared" si="203"/>
        <v>OK</v>
      </c>
      <c r="CC409" t="str">
        <f t="shared" si="204"/>
        <v>OK</v>
      </c>
      <c r="CD409" s="43" t="s">
        <v>1523</v>
      </c>
      <c r="CE409" s="44" t="s">
        <v>1523</v>
      </c>
      <c r="CF409" s="44" t="s">
        <v>1525</v>
      </c>
      <c r="CG409" s="44" t="s">
        <v>1526</v>
      </c>
      <c r="CH409" s="8">
        <f t="shared" si="205"/>
        <v>1425</v>
      </c>
      <c r="CI409" s="8"/>
      <c r="CJ409">
        <f t="shared" si="186"/>
        <v>0</v>
      </c>
    </row>
    <row r="410" spans="1:88" ht="15.75" thickBot="1" x14ac:dyDescent="0.3">
      <c r="A410" s="1">
        <v>400</v>
      </c>
      <c r="B410" t="s">
        <v>2062</v>
      </c>
      <c r="C410" s="3" t="s">
        <v>58</v>
      </c>
      <c r="D410" s="3" t="s">
        <v>56</v>
      </c>
      <c r="E410" s="3" t="s">
        <v>396</v>
      </c>
      <c r="F410" s="3" t="s">
        <v>896</v>
      </c>
      <c r="G410" s="3" t="s">
        <v>1100</v>
      </c>
      <c r="H410" s="3" t="s">
        <v>140</v>
      </c>
      <c r="I410" s="3">
        <v>3063112</v>
      </c>
      <c r="J410" s="3" t="s">
        <v>269</v>
      </c>
      <c r="K410" s="3" t="s">
        <v>903</v>
      </c>
      <c r="L410" s="3" t="s">
        <v>280</v>
      </c>
      <c r="M410" s="4" t="s">
        <v>904</v>
      </c>
      <c r="N410" s="3" t="s">
        <v>61</v>
      </c>
      <c r="O410" s="3" t="s">
        <v>72</v>
      </c>
      <c r="P410" s="3">
        <v>2972339</v>
      </c>
      <c r="Q410" s="3"/>
      <c r="R410" s="3" t="s">
        <v>56</v>
      </c>
      <c r="S410" s="3" t="s">
        <v>56</v>
      </c>
      <c r="T410" s="3" t="s">
        <v>1101</v>
      </c>
      <c r="U410" s="3">
        <v>3063112</v>
      </c>
      <c r="V410" s="3" t="s">
        <v>242</v>
      </c>
      <c r="W410" s="3" t="s">
        <v>68</v>
      </c>
      <c r="X410" s="3" t="s">
        <v>56</v>
      </c>
      <c r="Y410" s="3">
        <v>0</v>
      </c>
      <c r="Z410" s="3">
        <v>537</v>
      </c>
      <c r="AA410" s="3" t="s">
        <v>84</v>
      </c>
      <c r="AB410" s="3">
        <v>0</v>
      </c>
      <c r="AC410" s="3" t="s">
        <v>68</v>
      </c>
      <c r="AD410" s="3" t="s">
        <v>56</v>
      </c>
      <c r="AE410" s="3"/>
      <c r="AF410" s="3"/>
      <c r="AG410" s="4" t="s">
        <v>904</v>
      </c>
      <c r="AH410" s="3">
        <v>3063112</v>
      </c>
      <c r="AI410" s="3">
        <v>0</v>
      </c>
      <c r="AJ410" s="3" t="s">
        <v>77</v>
      </c>
      <c r="AK410" s="3" t="s">
        <v>61</v>
      </c>
      <c r="AL410" s="3" t="s">
        <v>72</v>
      </c>
      <c r="AM410" s="3">
        <v>51700138</v>
      </c>
      <c r="AN410" s="3"/>
      <c r="AO410" s="3" t="s">
        <v>56</v>
      </c>
      <c r="AP410" s="3" t="s">
        <v>56</v>
      </c>
      <c r="AQ410" s="3" t="s">
        <v>906</v>
      </c>
      <c r="AR410" s="4" t="s">
        <v>427</v>
      </c>
      <c r="AS410" s="4" t="s">
        <v>427</v>
      </c>
      <c r="AT410" s="3" t="s">
        <v>1483</v>
      </c>
      <c r="AU410" s="6" t="s">
        <v>901</v>
      </c>
      <c r="AV410" s="6" t="s">
        <v>3600</v>
      </c>
      <c r="AW410" s="3" t="str">
        <f t="shared" si="187"/>
        <v>2019000050067</v>
      </c>
      <c r="AX410" t="str">
        <f>VLOOKUP(AW410,'447 F23.8  PROYECTOS DE INVE...'!$F$10:$P$694,11,0)</f>
        <v>2021/09/13</v>
      </c>
      <c r="AY410" s="3"/>
      <c r="AZ410" s="3" t="str">
        <f t="shared" si="179"/>
        <v>2023/01/10</v>
      </c>
      <c r="BA410" s="18" t="str">
        <f>VLOOKUP(AW410,'447 F23.8  PROYECTOS DE INVE...'!$JE$10:$JE$68,1,FALSE)</f>
        <v>2019000050067</v>
      </c>
      <c r="BB410" s="3" t="str">
        <f t="shared" si="188"/>
        <v>4 LIQUIDADO</v>
      </c>
      <c r="BC410" s="40" t="str">
        <f>VLOOKUP(BA410,'447 F23.8  PROYECTOS DE INVE...'!$F$10:$R$770,13,0)</f>
        <v>1 APROBADO</v>
      </c>
      <c r="BD410" s="40" t="str">
        <f t="shared" si="189"/>
        <v>4 LIQUIDADO1 APROBADO</v>
      </c>
      <c r="BG410" t="str">
        <f>IFERROR(VLOOKUP('448 F23.9  CONTRATOS REALIZA...'!BD410,Hoja1!$F$2:$G$7,2,0),"ERROR")</f>
        <v>ERROR</v>
      </c>
      <c r="BH410" s="3" t="str">
        <f t="shared" si="190"/>
        <v>40 ASIGNACIÓN PARA LA INVERSIÓN REGIONAL - DEPARTAMENTOS ART. 209 DE LA LEY 2056 DE 2020</v>
      </c>
      <c r="BI410" t="str">
        <f>VLOOKUP(F410,'447 F23.8  PROYECTOS DE INVE...'!$F$10:$U$68,16,0)</f>
        <v>40 ASIGNACIÓN PARA LA INVERSIÓN REGIONAL - DEPARTAMENTOS ART. 209 DE LA LEY 2056 DE 2020</v>
      </c>
      <c r="BJ410" t="b">
        <f t="shared" si="180"/>
        <v>1</v>
      </c>
      <c r="BK410" s="4" t="str">
        <f t="shared" si="191"/>
        <v>2023/01/10</v>
      </c>
      <c r="BL410" s="4" t="str">
        <f t="shared" si="192"/>
        <v>2023/01/10</v>
      </c>
      <c r="BM410" s="4" t="str">
        <f t="shared" si="193"/>
        <v>2024/06/30</v>
      </c>
      <c r="BN410" s="4" t="str">
        <f t="shared" si="194"/>
        <v>2024/06/30</v>
      </c>
      <c r="BO410" s="15" t="str">
        <f t="shared" si="181"/>
        <v>2023/01/10</v>
      </c>
      <c r="BP410" s="15" t="str">
        <f t="shared" si="182"/>
        <v>2023/01/10</v>
      </c>
      <c r="BQ410" s="15" t="str">
        <f t="shared" si="183"/>
        <v>2024/06/30</v>
      </c>
      <c r="BR410" s="15" t="str">
        <f t="shared" si="195"/>
        <v>2024/06/30</v>
      </c>
      <c r="BS410" s="15" t="str">
        <f t="shared" si="196"/>
        <v>OK</v>
      </c>
      <c r="BT410" s="15" t="str">
        <f t="shared" si="197"/>
        <v>OK</v>
      </c>
      <c r="BU410" s="15" t="str">
        <f t="shared" si="198"/>
        <v>OK</v>
      </c>
      <c r="BV410" s="15" t="str">
        <f t="shared" si="199"/>
        <v>OK</v>
      </c>
      <c r="BW410" s="16">
        <f t="shared" si="184"/>
        <v>0</v>
      </c>
      <c r="BX410" s="16">
        <f t="shared" si="185"/>
        <v>537</v>
      </c>
      <c r="BY410">
        <f t="shared" si="200"/>
        <v>0</v>
      </c>
      <c r="BZ410" t="str">
        <f t="shared" si="201"/>
        <v>OK</v>
      </c>
      <c r="CA410" t="str">
        <f t="shared" si="202"/>
        <v>OK</v>
      </c>
      <c r="CB410" t="str">
        <f t="shared" si="203"/>
        <v>OK</v>
      </c>
      <c r="CC410" t="str">
        <f t="shared" si="204"/>
        <v>OK</v>
      </c>
      <c r="CD410" s="43" t="s">
        <v>1530</v>
      </c>
      <c r="CE410" s="44" t="s">
        <v>1530</v>
      </c>
      <c r="CF410" s="44" t="s">
        <v>1525</v>
      </c>
      <c r="CG410" s="44" t="s">
        <v>1532</v>
      </c>
      <c r="CH410" s="8">
        <f t="shared" si="205"/>
        <v>1425</v>
      </c>
      <c r="CI410" s="8"/>
      <c r="CJ410">
        <f t="shared" si="186"/>
        <v>0</v>
      </c>
    </row>
    <row r="411" spans="1:88" ht="15.75" thickBot="1" x14ac:dyDescent="0.3">
      <c r="A411" s="1">
        <v>401</v>
      </c>
      <c r="B411" t="s">
        <v>2063</v>
      </c>
      <c r="C411" s="3" t="s">
        <v>58</v>
      </c>
      <c r="D411" s="3" t="s">
        <v>56</v>
      </c>
      <c r="E411" s="3" t="s">
        <v>396</v>
      </c>
      <c r="F411" s="3" t="s">
        <v>896</v>
      </c>
      <c r="G411" s="3" t="s">
        <v>1100</v>
      </c>
      <c r="H411" s="3" t="s">
        <v>140</v>
      </c>
      <c r="I411" s="3">
        <v>3063112</v>
      </c>
      <c r="J411" s="3" t="s">
        <v>269</v>
      </c>
      <c r="K411" s="3" t="s">
        <v>903</v>
      </c>
      <c r="L411" s="3" t="s">
        <v>280</v>
      </c>
      <c r="M411" s="4" t="s">
        <v>904</v>
      </c>
      <c r="N411" s="3" t="s">
        <v>61</v>
      </c>
      <c r="O411" s="3" t="s">
        <v>72</v>
      </c>
      <c r="P411" s="3">
        <v>20409038</v>
      </c>
      <c r="Q411" s="3"/>
      <c r="R411" s="3" t="s">
        <v>56</v>
      </c>
      <c r="S411" s="3" t="s">
        <v>56</v>
      </c>
      <c r="T411" s="3" t="s">
        <v>1104</v>
      </c>
      <c r="U411" s="3">
        <v>3063112</v>
      </c>
      <c r="V411" s="3" t="s">
        <v>242</v>
      </c>
      <c r="W411" s="3" t="s">
        <v>68</v>
      </c>
      <c r="X411" s="3" t="s">
        <v>56</v>
      </c>
      <c r="Y411" s="3">
        <v>0</v>
      </c>
      <c r="Z411" s="3">
        <v>537</v>
      </c>
      <c r="AA411" s="3" t="s">
        <v>84</v>
      </c>
      <c r="AB411" s="3">
        <v>0</v>
      </c>
      <c r="AC411" s="3" t="s">
        <v>68</v>
      </c>
      <c r="AD411" s="3" t="s">
        <v>56</v>
      </c>
      <c r="AE411" s="3"/>
      <c r="AF411" s="3"/>
      <c r="AG411" s="4" t="s">
        <v>904</v>
      </c>
      <c r="AH411" s="3">
        <v>3063112</v>
      </c>
      <c r="AI411" s="3">
        <v>0</v>
      </c>
      <c r="AJ411" s="3" t="s">
        <v>77</v>
      </c>
      <c r="AK411" s="3" t="s">
        <v>61</v>
      </c>
      <c r="AL411" s="3" t="s">
        <v>72</v>
      </c>
      <c r="AM411" s="3">
        <v>51700138</v>
      </c>
      <c r="AN411" s="3"/>
      <c r="AO411" s="3" t="s">
        <v>56</v>
      </c>
      <c r="AP411" s="3" t="s">
        <v>56</v>
      </c>
      <c r="AQ411" s="3" t="s">
        <v>906</v>
      </c>
      <c r="AR411" s="4" t="s">
        <v>427</v>
      </c>
      <c r="AS411" s="4" t="s">
        <v>427</v>
      </c>
      <c r="AT411" s="3" t="s">
        <v>1483</v>
      </c>
      <c r="AU411" s="6" t="s">
        <v>901</v>
      </c>
      <c r="AV411" s="6" t="s">
        <v>3600</v>
      </c>
      <c r="AW411" s="3" t="str">
        <f t="shared" si="187"/>
        <v>2019000050067</v>
      </c>
      <c r="AX411" t="str">
        <f>VLOOKUP(AW411,'447 F23.8  PROYECTOS DE INVE...'!$F$10:$P$694,11,0)</f>
        <v>2021/09/13</v>
      </c>
      <c r="AY411" s="3"/>
      <c r="AZ411" s="3" t="str">
        <f t="shared" si="179"/>
        <v>2023/01/10</v>
      </c>
      <c r="BA411" s="18" t="str">
        <f>VLOOKUP(AW411,'447 F23.8  PROYECTOS DE INVE...'!$JE$10:$JE$68,1,FALSE)</f>
        <v>2019000050067</v>
      </c>
      <c r="BB411" s="3" t="str">
        <f t="shared" si="188"/>
        <v>4 LIQUIDADO</v>
      </c>
      <c r="BC411" s="40" t="str">
        <f>VLOOKUP(BA411,'447 F23.8  PROYECTOS DE INVE...'!$F$10:$R$770,13,0)</f>
        <v>1 APROBADO</v>
      </c>
      <c r="BD411" s="40" t="str">
        <f t="shared" si="189"/>
        <v>4 LIQUIDADO1 APROBADO</v>
      </c>
      <c r="BG411" t="str">
        <f>IFERROR(VLOOKUP('448 F23.9  CONTRATOS REALIZA...'!BD411,Hoja1!$F$2:$G$7,2,0),"ERROR")</f>
        <v>ERROR</v>
      </c>
      <c r="BH411" s="3" t="str">
        <f t="shared" si="190"/>
        <v>40 ASIGNACIÓN PARA LA INVERSIÓN REGIONAL - DEPARTAMENTOS ART. 209 DE LA LEY 2056 DE 2020</v>
      </c>
      <c r="BI411" t="str">
        <f>VLOOKUP(F411,'447 F23.8  PROYECTOS DE INVE...'!$F$10:$U$68,16,0)</f>
        <v>40 ASIGNACIÓN PARA LA INVERSIÓN REGIONAL - DEPARTAMENTOS ART. 209 DE LA LEY 2056 DE 2020</v>
      </c>
      <c r="BJ411" t="b">
        <f t="shared" si="180"/>
        <v>1</v>
      </c>
      <c r="BK411" s="4" t="str">
        <f t="shared" si="191"/>
        <v>2023/01/10</v>
      </c>
      <c r="BL411" s="4" t="str">
        <f t="shared" si="192"/>
        <v>2023/01/10</v>
      </c>
      <c r="BM411" s="4" t="str">
        <f t="shared" si="193"/>
        <v>2024/06/30</v>
      </c>
      <c r="BN411" s="4" t="str">
        <f t="shared" si="194"/>
        <v>2024/06/30</v>
      </c>
      <c r="BO411" s="15" t="str">
        <f t="shared" si="181"/>
        <v>2023/01/10</v>
      </c>
      <c r="BP411" s="15" t="str">
        <f t="shared" si="182"/>
        <v>2023/01/10</v>
      </c>
      <c r="BQ411" s="15" t="str">
        <f t="shared" si="183"/>
        <v>2024/06/30</v>
      </c>
      <c r="BR411" s="15" t="str">
        <f t="shared" si="195"/>
        <v>2024/06/30</v>
      </c>
      <c r="BS411" s="15" t="str">
        <f t="shared" si="196"/>
        <v>OK</v>
      </c>
      <c r="BT411" s="15" t="str">
        <f t="shared" si="197"/>
        <v>OK</v>
      </c>
      <c r="BU411" s="15" t="str">
        <f t="shared" si="198"/>
        <v>OK</v>
      </c>
      <c r="BV411" s="15" t="str">
        <f t="shared" si="199"/>
        <v>OK</v>
      </c>
      <c r="BW411" s="16">
        <f t="shared" si="184"/>
        <v>0</v>
      </c>
      <c r="BX411" s="16">
        <f t="shared" si="185"/>
        <v>537</v>
      </c>
      <c r="BY411">
        <f t="shared" si="200"/>
        <v>0</v>
      </c>
      <c r="BZ411" t="str">
        <f t="shared" si="201"/>
        <v>OK</v>
      </c>
      <c r="CA411" t="str">
        <f t="shared" si="202"/>
        <v>OK</v>
      </c>
      <c r="CB411" t="str">
        <f t="shared" si="203"/>
        <v>OK</v>
      </c>
      <c r="CC411" t="str">
        <f t="shared" si="204"/>
        <v>OK</v>
      </c>
      <c r="CD411" s="43" t="s">
        <v>391</v>
      </c>
      <c r="CE411" s="44" t="s">
        <v>391</v>
      </c>
      <c r="CF411" s="44" t="s">
        <v>400</v>
      </c>
      <c r="CH411" s="8">
        <f t="shared" si="205"/>
        <v>-31</v>
      </c>
      <c r="CI411" s="8">
        <f>$CH$7-CG411</f>
        <v>45473</v>
      </c>
      <c r="CJ411">
        <f t="shared" si="186"/>
        <v>0</v>
      </c>
    </row>
    <row r="412" spans="1:88" ht="15.75" thickBot="1" x14ac:dyDescent="0.3">
      <c r="A412" s="1">
        <v>402</v>
      </c>
      <c r="B412" t="s">
        <v>2064</v>
      </c>
      <c r="C412" s="3" t="s">
        <v>58</v>
      </c>
      <c r="D412" s="3" t="s">
        <v>56</v>
      </c>
      <c r="E412" s="3" t="s">
        <v>396</v>
      </c>
      <c r="F412" s="3" t="s">
        <v>896</v>
      </c>
      <c r="G412" s="3" t="s">
        <v>1100</v>
      </c>
      <c r="H412" s="3" t="s">
        <v>140</v>
      </c>
      <c r="I412" s="3">
        <v>15315558</v>
      </c>
      <c r="J412" s="3" t="s">
        <v>269</v>
      </c>
      <c r="K412" s="3" t="s">
        <v>903</v>
      </c>
      <c r="L412" s="3" t="s">
        <v>280</v>
      </c>
      <c r="M412" s="4" t="s">
        <v>904</v>
      </c>
      <c r="N412" s="3" t="s">
        <v>61</v>
      </c>
      <c r="O412" s="3" t="s">
        <v>72</v>
      </c>
      <c r="P412" s="3">
        <v>1012352725</v>
      </c>
      <c r="Q412" s="3"/>
      <c r="R412" s="3" t="s">
        <v>56</v>
      </c>
      <c r="S412" s="3" t="s">
        <v>56</v>
      </c>
      <c r="T412" s="3" t="s">
        <v>1105</v>
      </c>
      <c r="U412" s="3">
        <v>15315558</v>
      </c>
      <c r="V412" s="3" t="s">
        <v>242</v>
      </c>
      <c r="W412" s="3" t="s">
        <v>68</v>
      </c>
      <c r="X412" s="3" t="s">
        <v>56</v>
      </c>
      <c r="Y412" s="3">
        <v>0</v>
      </c>
      <c r="Z412" s="3">
        <v>537</v>
      </c>
      <c r="AA412" s="3" t="s">
        <v>84</v>
      </c>
      <c r="AB412" s="3">
        <v>0</v>
      </c>
      <c r="AC412" s="3" t="s">
        <v>68</v>
      </c>
      <c r="AD412" s="3" t="s">
        <v>56</v>
      </c>
      <c r="AE412" s="3"/>
      <c r="AF412" s="3"/>
      <c r="AG412" s="4" t="s">
        <v>904</v>
      </c>
      <c r="AH412" s="3">
        <v>15315558</v>
      </c>
      <c r="AI412" s="3">
        <v>0</v>
      </c>
      <c r="AJ412" s="3" t="s">
        <v>77</v>
      </c>
      <c r="AK412" s="3" t="s">
        <v>61</v>
      </c>
      <c r="AL412" s="3" t="s">
        <v>72</v>
      </c>
      <c r="AM412" s="3">
        <v>51700138</v>
      </c>
      <c r="AN412" s="3"/>
      <c r="AO412" s="3" t="s">
        <v>56</v>
      </c>
      <c r="AP412" s="3" t="s">
        <v>56</v>
      </c>
      <c r="AQ412" s="3" t="s">
        <v>906</v>
      </c>
      <c r="AR412" s="4" t="s">
        <v>427</v>
      </c>
      <c r="AS412" s="4" t="s">
        <v>427</v>
      </c>
      <c r="AT412" s="3" t="s">
        <v>1483</v>
      </c>
      <c r="AU412" s="6" t="s">
        <v>901</v>
      </c>
      <c r="AV412" s="6" t="s">
        <v>3600</v>
      </c>
      <c r="AW412" s="3" t="str">
        <f t="shared" si="187"/>
        <v>2019000050067</v>
      </c>
      <c r="AX412" t="str">
        <f>VLOOKUP(AW412,'447 F23.8  PROYECTOS DE INVE...'!$F$10:$P$694,11,0)</f>
        <v>2021/09/13</v>
      </c>
      <c r="AY412" s="3"/>
      <c r="AZ412" s="3" t="str">
        <f t="shared" si="179"/>
        <v>2023/01/10</v>
      </c>
      <c r="BA412" s="18" t="str">
        <f>VLOOKUP(AW412,'447 F23.8  PROYECTOS DE INVE...'!$JE$10:$JE$68,1,FALSE)</f>
        <v>2019000050067</v>
      </c>
      <c r="BB412" s="3" t="str">
        <f t="shared" si="188"/>
        <v>4 LIQUIDADO</v>
      </c>
      <c r="BC412" s="40" t="str">
        <f>VLOOKUP(BA412,'447 F23.8  PROYECTOS DE INVE...'!$F$10:$R$770,13,0)</f>
        <v>1 APROBADO</v>
      </c>
      <c r="BD412" s="40" t="str">
        <f t="shared" si="189"/>
        <v>4 LIQUIDADO1 APROBADO</v>
      </c>
      <c r="BG412" t="str">
        <f>IFERROR(VLOOKUP('448 F23.9  CONTRATOS REALIZA...'!BD412,Hoja1!$F$2:$G$7,2,0),"ERROR")</f>
        <v>ERROR</v>
      </c>
      <c r="BH412" s="3" t="str">
        <f t="shared" si="190"/>
        <v>40 ASIGNACIÓN PARA LA INVERSIÓN REGIONAL - DEPARTAMENTOS ART. 209 DE LA LEY 2056 DE 2020</v>
      </c>
      <c r="BI412" t="str">
        <f>VLOOKUP(F412,'447 F23.8  PROYECTOS DE INVE...'!$F$10:$U$68,16,0)</f>
        <v>40 ASIGNACIÓN PARA LA INVERSIÓN REGIONAL - DEPARTAMENTOS ART. 209 DE LA LEY 2056 DE 2020</v>
      </c>
      <c r="BJ412" t="b">
        <f t="shared" si="180"/>
        <v>1</v>
      </c>
      <c r="BK412" s="4" t="str">
        <f t="shared" si="191"/>
        <v>2023/01/10</v>
      </c>
      <c r="BL412" s="4" t="str">
        <f t="shared" si="192"/>
        <v>2023/01/10</v>
      </c>
      <c r="BM412" s="4" t="str">
        <f t="shared" si="193"/>
        <v>2024/06/30</v>
      </c>
      <c r="BN412" s="4" t="str">
        <f t="shared" si="194"/>
        <v>2024/06/30</v>
      </c>
      <c r="BO412" s="15" t="str">
        <f t="shared" si="181"/>
        <v>2023/01/10</v>
      </c>
      <c r="BP412" s="15" t="str">
        <f t="shared" si="182"/>
        <v>2023/01/10</v>
      </c>
      <c r="BQ412" s="15" t="str">
        <f t="shared" si="183"/>
        <v>2024/06/30</v>
      </c>
      <c r="BR412" s="15" t="str">
        <f t="shared" si="195"/>
        <v>2024/06/30</v>
      </c>
      <c r="BS412" s="15" t="str">
        <f t="shared" si="196"/>
        <v>OK</v>
      </c>
      <c r="BT412" s="15" t="str">
        <f t="shared" si="197"/>
        <v>OK</v>
      </c>
      <c r="BU412" s="15" t="str">
        <f t="shared" si="198"/>
        <v>OK</v>
      </c>
      <c r="BV412" s="15" t="str">
        <f t="shared" si="199"/>
        <v>OK</v>
      </c>
      <c r="BW412" s="16">
        <f t="shared" si="184"/>
        <v>0</v>
      </c>
      <c r="BX412" s="16">
        <f t="shared" si="185"/>
        <v>537</v>
      </c>
      <c r="BY412">
        <f t="shared" si="200"/>
        <v>0</v>
      </c>
      <c r="BZ412" t="str">
        <f t="shared" si="201"/>
        <v>OK</v>
      </c>
      <c r="CA412" t="str">
        <f t="shared" si="202"/>
        <v>OK</v>
      </c>
      <c r="CB412" t="str">
        <f t="shared" si="203"/>
        <v>OK</v>
      </c>
      <c r="CC412" t="str">
        <f t="shared" si="204"/>
        <v>OK</v>
      </c>
      <c r="CD412" s="43" t="s">
        <v>1511</v>
      </c>
      <c r="CE412" s="44" t="s">
        <v>1511</v>
      </c>
      <c r="CF412" s="44" t="s">
        <v>1518</v>
      </c>
      <c r="CG412" s="44" t="s">
        <v>1519</v>
      </c>
      <c r="CH412" s="8">
        <f t="shared" si="205"/>
        <v>1731</v>
      </c>
      <c r="CI412" s="8"/>
      <c r="CJ412">
        <f t="shared" si="186"/>
        <v>0</v>
      </c>
    </row>
    <row r="413" spans="1:88" ht="15.75" thickBot="1" x14ac:dyDescent="0.3">
      <c r="A413" s="1">
        <v>403</v>
      </c>
      <c r="B413" t="s">
        <v>2065</v>
      </c>
      <c r="C413" s="3" t="s">
        <v>58</v>
      </c>
      <c r="D413" s="3" t="s">
        <v>56</v>
      </c>
      <c r="E413" s="3" t="s">
        <v>396</v>
      </c>
      <c r="F413" s="3" t="s">
        <v>896</v>
      </c>
      <c r="G413" s="3" t="s">
        <v>1100</v>
      </c>
      <c r="H413" s="3" t="s">
        <v>140</v>
      </c>
      <c r="I413" s="3">
        <v>3063112</v>
      </c>
      <c r="J413" s="3" t="s">
        <v>269</v>
      </c>
      <c r="K413" s="3" t="s">
        <v>903</v>
      </c>
      <c r="L413" s="3" t="s">
        <v>280</v>
      </c>
      <c r="M413" s="4" t="s">
        <v>904</v>
      </c>
      <c r="N413" s="3" t="s">
        <v>61</v>
      </c>
      <c r="O413" s="3" t="s">
        <v>72</v>
      </c>
      <c r="P413" s="3">
        <v>80272413</v>
      </c>
      <c r="Q413" s="3"/>
      <c r="R413" s="3" t="s">
        <v>56</v>
      </c>
      <c r="S413" s="3" t="s">
        <v>56</v>
      </c>
      <c r="T413" s="3" t="s">
        <v>1103</v>
      </c>
      <c r="U413" s="3">
        <v>3063112</v>
      </c>
      <c r="V413" s="3" t="s">
        <v>242</v>
      </c>
      <c r="W413" s="3" t="s">
        <v>68</v>
      </c>
      <c r="X413" s="3" t="s">
        <v>56</v>
      </c>
      <c r="Y413" s="3">
        <v>0</v>
      </c>
      <c r="Z413" s="3">
        <v>537</v>
      </c>
      <c r="AA413" s="3" t="s">
        <v>84</v>
      </c>
      <c r="AB413" s="3">
        <v>0</v>
      </c>
      <c r="AC413" s="3" t="s">
        <v>68</v>
      </c>
      <c r="AD413" s="3" t="s">
        <v>56</v>
      </c>
      <c r="AE413" s="3"/>
      <c r="AF413" s="3"/>
      <c r="AG413" s="4" t="s">
        <v>904</v>
      </c>
      <c r="AH413" s="3">
        <v>3063112</v>
      </c>
      <c r="AI413" s="3">
        <v>0</v>
      </c>
      <c r="AJ413" s="3" t="s">
        <v>77</v>
      </c>
      <c r="AK413" s="3" t="s">
        <v>61</v>
      </c>
      <c r="AL413" s="3" t="s">
        <v>72</v>
      </c>
      <c r="AM413" s="3">
        <v>51700138</v>
      </c>
      <c r="AN413" s="3"/>
      <c r="AO413" s="3" t="s">
        <v>56</v>
      </c>
      <c r="AP413" s="3" t="s">
        <v>56</v>
      </c>
      <c r="AQ413" s="3" t="s">
        <v>906</v>
      </c>
      <c r="AR413" s="4" t="s">
        <v>427</v>
      </c>
      <c r="AS413" s="4" t="s">
        <v>427</v>
      </c>
      <c r="AT413" s="3" t="s">
        <v>1483</v>
      </c>
      <c r="AU413" s="6" t="s">
        <v>901</v>
      </c>
      <c r="AV413" s="6" t="s">
        <v>3600</v>
      </c>
      <c r="AW413" s="3" t="str">
        <f t="shared" si="187"/>
        <v>2019000050067</v>
      </c>
      <c r="AX413" t="str">
        <f>VLOOKUP(AW413,'447 F23.8  PROYECTOS DE INVE...'!$F$10:$P$694,11,0)</f>
        <v>2021/09/13</v>
      </c>
      <c r="AY413" s="3"/>
      <c r="AZ413" s="3" t="str">
        <f t="shared" si="179"/>
        <v>2023/01/10</v>
      </c>
      <c r="BA413" s="18" t="str">
        <f>VLOOKUP(AW413,'447 F23.8  PROYECTOS DE INVE...'!$JE$10:$JE$68,1,FALSE)</f>
        <v>2019000050067</v>
      </c>
      <c r="BB413" s="3" t="str">
        <f t="shared" si="188"/>
        <v>4 LIQUIDADO</v>
      </c>
      <c r="BC413" s="40" t="str">
        <f>VLOOKUP(BA413,'447 F23.8  PROYECTOS DE INVE...'!$F$10:$R$770,13,0)</f>
        <v>1 APROBADO</v>
      </c>
      <c r="BD413" s="40" t="str">
        <f t="shared" si="189"/>
        <v>4 LIQUIDADO1 APROBADO</v>
      </c>
      <c r="BG413" t="str">
        <f>IFERROR(VLOOKUP('448 F23.9  CONTRATOS REALIZA...'!BD413,Hoja1!$F$2:$G$7,2,0),"ERROR")</f>
        <v>ERROR</v>
      </c>
      <c r="BH413" s="3" t="str">
        <f t="shared" si="190"/>
        <v>40 ASIGNACIÓN PARA LA INVERSIÓN REGIONAL - DEPARTAMENTOS ART. 209 DE LA LEY 2056 DE 2020</v>
      </c>
      <c r="BI413" t="str">
        <f>VLOOKUP(F413,'447 F23.8  PROYECTOS DE INVE...'!$F$10:$U$68,16,0)</f>
        <v>40 ASIGNACIÓN PARA LA INVERSIÓN REGIONAL - DEPARTAMENTOS ART. 209 DE LA LEY 2056 DE 2020</v>
      </c>
      <c r="BJ413" t="b">
        <f t="shared" si="180"/>
        <v>1</v>
      </c>
      <c r="BK413" s="4" t="str">
        <f t="shared" si="191"/>
        <v>2023/01/10</v>
      </c>
      <c r="BL413" s="4" t="str">
        <f t="shared" si="192"/>
        <v>2023/01/10</v>
      </c>
      <c r="BM413" s="4" t="str">
        <f t="shared" si="193"/>
        <v>2024/06/30</v>
      </c>
      <c r="BN413" s="4" t="str">
        <f t="shared" si="194"/>
        <v>2024/06/30</v>
      </c>
      <c r="BO413" s="15" t="str">
        <f t="shared" si="181"/>
        <v>2023/01/10</v>
      </c>
      <c r="BP413" s="15" t="str">
        <f t="shared" si="182"/>
        <v>2023/01/10</v>
      </c>
      <c r="BQ413" s="15" t="str">
        <f t="shared" si="183"/>
        <v>2024/06/30</v>
      </c>
      <c r="BR413" s="15" t="str">
        <f t="shared" si="195"/>
        <v>2024/06/30</v>
      </c>
      <c r="BS413" s="15" t="str">
        <f t="shared" si="196"/>
        <v>OK</v>
      </c>
      <c r="BT413" s="15" t="str">
        <f t="shared" si="197"/>
        <v>OK</v>
      </c>
      <c r="BU413" s="15" t="str">
        <f t="shared" si="198"/>
        <v>OK</v>
      </c>
      <c r="BV413" s="15" t="str">
        <f t="shared" si="199"/>
        <v>OK</v>
      </c>
      <c r="BW413" s="16">
        <f t="shared" si="184"/>
        <v>0</v>
      </c>
      <c r="BX413" s="16">
        <f t="shared" si="185"/>
        <v>537</v>
      </c>
      <c r="BY413">
        <f t="shared" si="200"/>
        <v>0</v>
      </c>
      <c r="BZ413" t="str">
        <f t="shared" si="201"/>
        <v>OK</v>
      </c>
      <c r="CA413" t="str">
        <f t="shared" si="202"/>
        <v>OK</v>
      </c>
      <c r="CB413" t="str">
        <f t="shared" si="203"/>
        <v>OK</v>
      </c>
      <c r="CC413" t="str">
        <f t="shared" si="204"/>
        <v>OK</v>
      </c>
      <c r="CD413" s="43" t="s">
        <v>1511</v>
      </c>
      <c r="CE413" s="44" t="s">
        <v>1511</v>
      </c>
      <c r="CF413" s="44" t="s">
        <v>1518</v>
      </c>
      <c r="CG413" s="44" t="s">
        <v>1519</v>
      </c>
      <c r="CH413" s="8">
        <f t="shared" si="205"/>
        <v>1731</v>
      </c>
      <c r="CI413" s="8"/>
      <c r="CJ413">
        <f t="shared" si="186"/>
        <v>0</v>
      </c>
    </row>
    <row r="414" spans="1:88" ht="15.75" thickBot="1" x14ac:dyDescent="0.3">
      <c r="A414" s="1">
        <v>404</v>
      </c>
      <c r="B414" t="s">
        <v>2066</v>
      </c>
      <c r="C414" s="3" t="s">
        <v>58</v>
      </c>
      <c r="D414" s="3" t="s">
        <v>56</v>
      </c>
      <c r="E414" s="3" t="s">
        <v>396</v>
      </c>
      <c r="F414" s="3" t="s">
        <v>896</v>
      </c>
      <c r="G414" s="3" t="s">
        <v>1166</v>
      </c>
      <c r="H414" s="3" t="s">
        <v>140</v>
      </c>
      <c r="I414" s="3">
        <v>28246591</v>
      </c>
      <c r="J414" s="3" t="s">
        <v>269</v>
      </c>
      <c r="K414" s="3" t="s">
        <v>903</v>
      </c>
      <c r="L414" s="3" t="s">
        <v>280</v>
      </c>
      <c r="M414" s="4" t="s">
        <v>904</v>
      </c>
      <c r="N414" s="3" t="s">
        <v>61</v>
      </c>
      <c r="O414" s="3" t="s">
        <v>72</v>
      </c>
      <c r="P414" s="3">
        <v>52910433</v>
      </c>
      <c r="Q414" s="3"/>
      <c r="R414" s="3" t="s">
        <v>56</v>
      </c>
      <c r="S414" s="3" t="s">
        <v>56</v>
      </c>
      <c r="T414" s="3" t="s">
        <v>1167</v>
      </c>
      <c r="U414" s="3">
        <v>28246591</v>
      </c>
      <c r="V414" s="3" t="s">
        <v>242</v>
      </c>
      <c r="W414" s="3" t="s">
        <v>68</v>
      </c>
      <c r="X414" s="3" t="s">
        <v>56</v>
      </c>
      <c r="Y414" s="3">
        <v>0</v>
      </c>
      <c r="Z414" s="3">
        <v>720</v>
      </c>
      <c r="AA414" s="3" t="s">
        <v>84</v>
      </c>
      <c r="AB414" s="3">
        <v>0</v>
      </c>
      <c r="AC414" s="3" t="s">
        <v>68</v>
      </c>
      <c r="AD414" s="3" t="s">
        <v>56</v>
      </c>
      <c r="AE414" s="3"/>
      <c r="AF414" s="3"/>
      <c r="AG414" s="4" t="s">
        <v>904</v>
      </c>
      <c r="AH414" s="3">
        <v>28246591</v>
      </c>
      <c r="AI414" s="3">
        <v>0</v>
      </c>
      <c r="AJ414" s="3" t="s">
        <v>77</v>
      </c>
      <c r="AK414" s="3" t="s">
        <v>61</v>
      </c>
      <c r="AL414" s="3" t="s">
        <v>72</v>
      </c>
      <c r="AM414" s="3">
        <v>51700138</v>
      </c>
      <c r="AN414" s="3"/>
      <c r="AO414" s="3" t="s">
        <v>56</v>
      </c>
      <c r="AP414" s="3" t="s">
        <v>56</v>
      </c>
      <c r="AQ414" s="3" t="s">
        <v>906</v>
      </c>
      <c r="AR414" s="4" t="s">
        <v>427</v>
      </c>
      <c r="AS414" s="4" t="s">
        <v>427</v>
      </c>
      <c r="AT414" s="3" t="s">
        <v>1484</v>
      </c>
      <c r="AU414" s="6" t="s">
        <v>901</v>
      </c>
      <c r="AV414" s="6" t="s">
        <v>3600</v>
      </c>
      <c r="AW414" s="3" t="str">
        <f t="shared" si="187"/>
        <v>2019000050067</v>
      </c>
      <c r="AX414" t="str">
        <f>VLOOKUP(AW414,'447 F23.8  PROYECTOS DE INVE...'!$F$10:$P$694,11,0)</f>
        <v>2021/09/13</v>
      </c>
      <c r="AY414" s="3"/>
      <c r="AZ414" s="3" t="str">
        <f t="shared" si="179"/>
        <v>2023/01/10</v>
      </c>
      <c r="BA414" s="18" t="str">
        <f>VLOOKUP(AW414,'447 F23.8  PROYECTOS DE INVE...'!$JE$10:$JE$68,1,FALSE)</f>
        <v>2019000050067</v>
      </c>
      <c r="BB414" s="3" t="str">
        <f t="shared" si="188"/>
        <v>4 LIQUIDADO</v>
      </c>
      <c r="BC414" s="40" t="str">
        <f>VLOOKUP(BA414,'447 F23.8  PROYECTOS DE INVE...'!$F$10:$R$770,13,0)</f>
        <v>1 APROBADO</v>
      </c>
      <c r="BD414" s="40" t="str">
        <f t="shared" si="189"/>
        <v>4 LIQUIDADO1 APROBADO</v>
      </c>
      <c r="BG414" t="str">
        <f>IFERROR(VLOOKUP('448 F23.9  CONTRATOS REALIZA...'!BD414,Hoja1!$F$2:$G$7,2,0),"ERROR")</f>
        <v>ERROR</v>
      </c>
      <c r="BH414" s="3" t="str">
        <f t="shared" si="190"/>
        <v>40 ASIGNACIÓN PARA LA INVERSIÓN REGIONAL - DEPARTAMENTOS ART. 209 DE LA LEY 2056 DE 2020</v>
      </c>
      <c r="BI414" t="str">
        <f>VLOOKUP(F414,'447 F23.8  PROYECTOS DE INVE...'!$F$10:$U$68,16,0)</f>
        <v>40 ASIGNACIÓN PARA LA INVERSIÓN REGIONAL - DEPARTAMENTOS ART. 209 DE LA LEY 2056 DE 2020</v>
      </c>
      <c r="BJ414" t="b">
        <f t="shared" si="180"/>
        <v>1</v>
      </c>
      <c r="BK414" s="4" t="str">
        <f t="shared" si="191"/>
        <v>2023/01/10</v>
      </c>
      <c r="BL414" s="4" t="str">
        <f t="shared" si="192"/>
        <v>2023/01/10</v>
      </c>
      <c r="BM414" s="4" t="str">
        <f t="shared" si="193"/>
        <v>2024/06/30</v>
      </c>
      <c r="BN414" s="4" t="str">
        <f t="shared" si="194"/>
        <v>2024/06/30</v>
      </c>
      <c r="BO414" s="15" t="str">
        <f t="shared" si="181"/>
        <v>2023/01/10</v>
      </c>
      <c r="BP414" s="15" t="str">
        <f t="shared" si="182"/>
        <v>2023/01/10</v>
      </c>
      <c r="BQ414" s="15" t="str">
        <f t="shared" si="183"/>
        <v>2024/06/30</v>
      </c>
      <c r="BR414" s="15" t="str">
        <f t="shared" si="195"/>
        <v>2024/06/30</v>
      </c>
      <c r="BS414" s="15" t="str">
        <f t="shared" si="196"/>
        <v>OK</v>
      </c>
      <c r="BT414" s="15" t="str">
        <f t="shared" si="197"/>
        <v>OK</v>
      </c>
      <c r="BU414" s="15" t="str">
        <f t="shared" si="198"/>
        <v>OK</v>
      </c>
      <c r="BV414" s="15" t="str">
        <f t="shared" si="199"/>
        <v>OK</v>
      </c>
      <c r="BW414" s="16">
        <f t="shared" si="184"/>
        <v>0</v>
      </c>
      <c r="BX414" s="16">
        <f t="shared" si="185"/>
        <v>537</v>
      </c>
      <c r="BY414">
        <f t="shared" si="200"/>
        <v>0</v>
      </c>
      <c r="BZ414" t="str">
        <f t="shared" si="201"/>
        <v>OK</v>
      </c>
      <c r="CA414" t="str">
        <f t="shared" si="202"/>
        <v>OK</v>
      </c>
      <c r="CB414" t="str">
        <f t="shared" si="203"/>
        <v>OK</v>
      </c>
      <c r="CC414" t="str">
        <f t="shared" si="204"/>
        <v>OK</v>
      </c>
      <c r="CD414" s="43" t="s">
        <v>1511</v>
      </c>
      <c r="CE414" s="44" t="s">
        <v>1511</v>
      </c>
      <c r="CF414" s="44" t="s">
        <v>1513</v>
      </c>
      <c r="CG414" s="44" t="s">
        <v>1514</v>
      </c>
      <c r="CH414" s="8">
        <f t="shared" si="205"/>
        <v>1761</v>
      </c>
      <c r="CI414" s="8"/>
      <c r="CJ414">
        <f t="shared" si="186"/>
        <v>0</v>
      </c>
    </row>
    <row r="415" spans="1:88" ht="15.75" thickBot="1" x14ac:dyDescent="0.3">
      <c r="A415" s="1">
        <v>405</v>
      </c>
      <c r="B415" t="s">
        <v>2067</v>
      </c>
      <c r="C415" s="3" t="s">
        <v>58</v>
      </c>
      <c r="D415" s="3" t="s">
        <v>56</v>
      </c>
      <c r="E415" s="3" t="s">
        <v>396</v>
      </c>
      <c r="F415" s="3" t="s">
        <v>896</v>
      </c>
      <c r="G415" s="3" t="s">
        <v>1166</v>
      </c>
      <c r="H415" s="3" t="s">
        <v>140</v>
      </c>
      <c r="I415" s="3">
        <v>28246591</v>
      </c>
      <c r="J415" s="3" t="s">
        <v>269</v>
      </c>
      <c r="K415" s="3" t="s">
        <v>903</v>
      </c>
      <c r="L415" s="3" t="s">
        <v>280</v>
      </c>
      <c r="M415" s="4" t="s">
        <v>904</v>
      </c>
      <c r="N415" s="3" t="s">
        <v>61</v>
      </c>
      <c r="O415" s="3" t="s">
        <v>72</v>
      </c>
      <c r="P415" s="3">
        <v>79445595</v>
      </c>
      <c r="Q415" s="3"/>
      <c r="R415" s="3" t="s">
        <v>56</v>
      </c>
      <c r="S415" s="3" t="s">
        <v>56</v>
      </c>
      <c r="T415" s="3" t="s">
        <v>1169</v>
      </c>
      <c r="U415" s="3">
        <v>28246591</v>
      </c>
      <c r="V415" s="3" t="s">
        <v>242</v>
      </c>
      <c r="W415" s="3" t="s">
        <v>68</v>
      </c>
      <c r="X415" s="3" t="s">
        <v>56</v>
      </c>
      <c r="Y415" s="3">
        <v>0</v>
      </c>
      <c r="Z415" s="3">
        <v>720</v>
      </c>
      <c r="AA415" s="3" t="s">
        <v>84</v>
      </c>
      <c r="AB415" s="3">
        <v>0</v>
      </c>
      <c r="AC415" s="3" t="s">
        <v>68</v>
      </c>
      <c r="AD415" s="3" t="s">
        <v>56</v>
      </c>
      <c r="AE415" s="3"/>
      <c r="AF415" s="3"/>
      <c r="AG415" s="4" t="s">
        <v>904</v>
      </c>
      <c r="AH415" s="3">
        <v>28246591</v>
      </c>
      <c r="AI415" s="3">
        <v>0</v>
      </c>
      <c r="AJ415" s="3" t="s">
        <v>77</v>
      </c>
      <c r="AK415" s="3" t="s">
        <v>61</v>
      </c>
      <c r="AL415" s="3" t="s">
        <v>72</v>
      </c>
      <c r="AM415" s="3">
        <v>51700138</v>
      </c>
      <c r="AN415" s="3"/>
      <c r="AO415" s="3" t="s">
        <v>56</v>
      </c>
      <c r="AP415" s="3" t="s">
        <v>56</v>
      </c>
      <c r="AQ415" s="3" t="s">
        <v>906</v>
      </c>
      <c r="AR415" s="4" t="s">
        <v>427</v>
      </c>
      <c r="AS415" s="4" t="s">
        <v>427</v>
      </c>
      <c r="AT415" s="3" t="s">
        <v>1484</v>
      </c>
      <c r="AU415" s="6" t="s">
        <v>901</v>
      </c>
      <c r="AV415" s="6" t="s">
        <v>3600</v>
      </c>
      <c r="AW415" s="3" t="str">
        <f t="shared" si="187"/>
        <v>2019000050067</v>
      </c>
      <c r="AX415" t="str">
        <f>VLOOKUP(AW415,'447 F23.8  PROYECTOS DE INVE...'!$F$10:$P$694,11,0)</f>
        <v>2021/09/13</v>
      </c>
      <c r="AY415" s="3"/>
      <c r="AZ415" s="3" t="str">
        <f t="shared" si="179"/>
        <v>2023/01/10</v>
      </c>
      <c r="BA415" s="18" t="str">
        <f>VLOOKUP(AW415,'447 F23.8  PROYECTOS DE INVE...'!$JE$10:$JE$68,1,FALSE)</f>
        <v>2019000050067</v>
      </c>
      <c r="BB415" s="3" t="str">
        <f t="shared" si="188"/>
        <v>4 LIQUIDADO</v>
      </c>
      <c r="BC415" s="40" t="str">
        <f>VLOOKUP(BA415,'447 F23.8  PROYECTOS DE INVE...'!$F$10:$R$770,13,0)</f>
        <v>1 APROBADO</v>
      </c>
      <c r="BD415" s="40" t="str">
        <f t="shared" si="189"/>
        <v>4 LIQUIDADO1 APROBADO</v>
      </c>
      <c r="BG415" t="str">
        <f>IFERROR(VLOOKUP('448 F23.9  CONTRATOS REALIZA...'!BD415,Hoja1!$F$2:$G$7,2,0),"ERROR")</f>
        <v>ERROR</v>
      </c>
      <c r="BH415" s="3" t="str">
        <f t="shared" si="190"/>
        <v>40 ASIGNACIÓN PARA LA INVERSIÓN REGIONAL - DEPARTAMENTOS ART. 209 DE LA LEY 2056 DE 2020</v>
      </c>
      <c r="BI415" t="str">
        <f>VLOOKUP(F415,'447 F23.8  PROYECTOS DE INVE...'!$F$10:$U$68,16,0)</f>
        <v>40 ASIGNACIÓN PARA LA INVERSIÓN REGIONAL - DEPARTAMENTOS ART. 209 DE LA LEY 2056 DE 2020</v>
      </c>
      <c r="BJ415" t="b">
        <f t="shared" si="180"/>
        <v>1</v>
      </c>
      <c r="BK415" s="4" t="str">
        <f t="shared" si="191"/>
        <v>2023/01/10</v>
      </c>
      <c r="BL415" s="4" t="str">
        <f t="shared" si="192"/>
        <v>2023/01/10</v>
      </c>
      <c r="BM415" s="4" t="str">
        <f t="shared" si="193"/>
        <v>2024/06/30</v>
      </c>
      <c r="BN415" s="4" t="str">
        <f t="shared" si="194"/>
        <v>2024/06/30</v>
      </c>
      <c r="BO415" s="15" t="str">
        <f t="shared" si="181"/>
        <v>2023/01/10</v>
      </c>
      <c r="BP415" s="15" t="str">
        <f t="shared" si="182"/>
        <v>2023/01/10</v>
      </c>
      <c r="BQ415" s="15" t="str">
        <f t="shared" si="183"/>
        <v>2024/06/30</v>
      </c>
      <c r="BR415" s="15" t="str">
        <f t="shared" si="195"/>
        <v>2024/06/30</v>
      </c>
      <c r="BS415" s="15" t="str">
        <f t="shared" si="196"/>
        <v>OK</v>
      </c>
      <c r="BT415" s="15" t="str">
        <f t="shared" si="197"/>
        <v>OK</v>
      </c>
      <c r="BU415" s="15" t="str">
        <f t="shared" si="198"/>
        <v>OK</v>
      </c>
      <c r="BV415" s="15" t="str">
        <f t="shared" si="199"/>
        <v>OK</v>
      </c>
      <c r="BW415" s="16">
        <f t="shared" si="184"/>
        <v>0</v>
      </c>
      <c r="BX415" s="16">
        <f t="shared" si="185"/>
        <v>537</v>
      </c>
      <c r="BY415">
        <f t="shared" si="200"/>
        <v>0</v>
      </c>
      <c r="BZ415" t="str">
        <f t="shared" si="201"/>
        <v>OK</v>
      </c>
      <c r="CA415" t="str">
        <f t="shared" si="202"/>
        <v>OK</v>
      </c>
      <c r="CB415" t="str">
        <f t="shared" si="203"/>
        <v>OK</v>
      </c>
      <c r="CC415" t="str">
        <f t="shared" si="204"/>
        <v>OK</v>
      </c>
      <c r="CD415" s="43" t="s">
        <v>1511</v>
      </c>
      <c r="CE415" s="44" t="s">
        <v>1511</v>
      </c>
      <c r="CF415" s="44" t="s">
        <v>1513</v>
      </c>
      <c r="CG415" s="44" t="s">
        <v>1514</v>
      </c>
      <c r="CH415" s="8">
        <f t="shared" si="205"/>
        <v>1761</v>
      </c>
      <c r="CI415" s="8"/>
      <c r="CJ415">
        <f t="shared" si="186"/>
        <v>0</v>
      </c>
    </row>
    <row r="416" spans="1:88" ht="15.75" thickBot="1" x14ac:dyDescent="0.3">
      <c r="A416" s="1">
        <v>406</v>
      </c>
      <c r="B416" t="s">
        <v>2068</v>
      </c>
      <c r="C416" s="3" t="s">
        <v>58</v>
      </c>
      <c r="D416" s="3" t="s">
        <v>56</v>
      </c>
      <c r="E416" s="3" t="s">
        <v>396</v>
      </c>
      <c r="F416" s="3" t="s">
        <v>896</v>
      </c>
      <c r="G416" s="3" t="s">
        <v>971</v>
      </c>
      <c r="H416" s="3" t="s">
        <v>140</v>
      </c>
      <c r="I416" s="3">
        <v>1350000</v>
      </c>
      <c r="J416" s="3" t="s">
        <v>269</v>
      </c>
      <c r="K416" s="3" t="s">
        <v>903</v>
      </c>
      <c r="L416" s="3" t="s">
        <v>280</v>
      </c>
      <c r="M416" s="4" t="s">
        <v>904</v>
      </c>
      <c r="N416" s="3" t="s">
        <v>61</v>
      </c>
      <c r="O416" s="3" t="s">
        <v>72</v>
      </c>
      <c r="P416" s="3">
        <v>41517177</v>
      </c>
      <c r="Q416" s="3"/>
      <c r="R416" s="3" t="s">
        <v>56</v>
      </c>
      <c r="S416" s="3" t="s">
        <v>56</v>
      </c>
      <c r="T416" s="3" t="s">
        <v>922</v>
      </c>
      <c r="U416" s="3">
        <v>1350000</v>
      </c>
      <c r="V416" s="3" t="s">
        <v>242</v>
      </c>
      <c r="W416" s="3" t="s">
        <v>68</v>
      </c>
      <c r="X416" s="3" t="s">
        <v>56</v>
      </c>
      <c r="Y416" s="3">
        <v>0</v>
      </c>
      <c r="Z416" s="3">
        <v>537</v>
      </c>
      <c r="AA416" s="3" t="s">
        <v>84</v>
      </c>
      <c r="AB416" s="3">
        <v>0</v>
      </c>
      <c r="AC416" s="3" t="s">
        <v>68</v>
      </c>
      <c r="AD416" s="3" t="s">
        <v>56</v>
      </c>
      <c r="AE416" s="3"/>
      <c r="AF416" s="3"/>
      <c r="AG416" s="4" t="s">
        <v>904</v>
      </c>
      <c r="AH416" s="3">
        <v>1350000</v>
      </c>
      <c r="AI416" s="3">
        <v>0</v>
      </c>
      <c r="AJ416" s="3" t="s">
        <v>77</v>
      </c>
      <c r="AK416" s="3" t="s">
        <v>61</v>
      </c>
      <c r="AL416" s="3" t="s">
        <v>72</v>
      </c>
      <c r="AM416" s="3">
        <v>51700138</v>
      </c>
      <c r="AN416" s="3"/>
      <c r="AO416" s="3" t="s">
        <v>56</v>
      </c>
      <c r="AP416" s="3" t="s">
        <v>56</v>
      </c>
      <c r="AQ416" s="3" t="s">
        <v>906</v>
      </c>
      <c r="AR416" s="4" t="s">
        <v>427</v>
      </c>
      <c r="AS416" s="4" t="s">
        <v>427</v>
      </c>
      <c r="AT416" s="3" t="s">
        <v>1485</v>
      </c>
      <c r="AU416" s="6" t="s">
        <v>901</v>
      </c>
      <c r="AV416" s="6" t="s">
        <v>3600</v>
      </c>
      <c r="AW416" s="3" t="str">
        <f t="shared" si="187"/>
        <v>2019000050067</v>
      </c>
      <c r="AX416" t="str">
        <f>VLOOKUP(AW416,'447 F23.8  PROYECTOS DE INVE...'!$F$10:$P$694,11,0)</f>
        <v>2021/09/13</v>
      </c>
      <c r="AY416" s="3"/>
      <c r="AZ416" s="3" t="str">
        <f t="shared" si="179"/>
        <v>2023/01/10</v>
      </c>
      <c r="BA416" s="18" t="str">
        <f>VLOOKUP(AW416,'447 F23.8  PROYECTOS DE INVE...'!$JE$10:$JE$68,1,FALSE)</f>
        <v>2019000050067</v>
      </c>
      <c r="BB416" s="3" t="str">
        <f t="shared" si="188"/>
        <v>4 LIQUIDADO</v>
      </c>
      <c r="BC416" s="40" t="str">
        <f>VLOOKUP(BA416,'447 F23.8  PROYECTOS DE INVE...'!$F$10:$R$770,13,0)</f>
        <v>1 APROBADO</v>
      </c>
      <c r="BD416" s="40" t="str">
        <f t="shared" si="189"/>
        <v>4 LIQUIDADO1 APROBADO</v>
      </c>
      <c r="BG416" t="str">
        <f>IFERROR(VLOOKUP('448 F23.9  CONTRATOS REALIZA...'!BD416,Hoja1!$F$2:$G$7,2,0),"ERROR")</f>
        <v>ERROR</v>
      </c>
      <c r="BH416" s="3" t="str">
        <f t="shared" si="190"/>
        <v>40 ASIGNACIÓN PARA LA INVERSIÓN REGIONAL - DEPARTAMENTOS ART. 209 DE LA LEY 2056 DE 2020</v>
      </c>
      <c r="BI416" t="str">
        <f>VLOOKUP(F416,'447 F23.8  PROYECTOS DE INVE...'!$F$10:$U$68,16,0)</f>
        <v>40 ASIGNACIÓN PARA LA INVERSIÓN REGIONAL - DEPARTAMENTOS ART. 209 DE LA LEY 2056 DE 2020</v>
      </c>
      <c r="BJ416" t="b">
        <f t="shared" si="180"/>
        <v>1</v>
      </c>
      <c r="BK416" s="4" t="str">
        <f t="shared" si="191"/>
        <v>2023/01/10</v>
      </c>
      <c r="BL416" s="4" t="str">
        <f t="shared" si="192"/>
        <v>2023/01/10</v>
      </c>
      <c r="BM416" s="4" t="str">
        <f t="shared" si="193"/>
        <v>2024/06/30</v>
      </c>
      <c r="BN416" s="4" t="str">
        <f t="shared" si="194"/>
        <v>2024/06/30</v>
      </c>
      <c r="BO416" s="15" t="str">
        <f t="shared" si="181"/>
        <v>2023/01/10</v>
      </c>
      <c r="BP416" s="15" t="str">
        <f t="shared" si="182"/>
        <v>2023/01/10</v>
      </c>
      <c r="BQ416" s="15" t="str">
        <f t="shared" si="183"/>
        <v>2024/06/30</v>
      </c>
      <c r="BR416" s="15" t="str">
        <f t="shared" si="195"/>
        <v>2024/06/30</v>
      </c>
      <c r="BS416" s="15" t="str">
        <f t="shared" si="196"/>
        <v>OK</v>
      </c>
      <c r="BT416" s="15" t="str">
        <f t="shared" si="197"/>
        <v>OK</v>
      </c>
      <c r="BU416" s="15" t="str">
        <f t="shared" si="198"/>
        <v>OK</v>
      </c>
      <c r="BV416" s="15" t="str">
        <f t="shared" si="199"/>
        <v>OK</v>
      </c>
      <c r="BW416" s="16">
        <f t="shared" si="184"/>
        <v>0</v>
      </c>
      <c r="BX416" s="16">
        <f t="shared" si="185"/>
        <v>537</v>
      </c>
      <c r="BY416">
        <f t="shared" si="200"/>
        <v>0</v>
      </c>
      <c r="BZ416" t="str">
        <f t="shared" si="201"/>
        <v>OK</v>
      </c>
      <c r="CA416" t="str">
        <f t="shared" si="202"/>
        <v>OK</v>
      </c>
      <c r="CB416" t="str">
        <f t="shared" si="203"/>
        <v>OK</v>
      </c>
      <c r="CC416" t="str">
        <f t="shared" si="204"/>
        <v>OK</v>
      </c>
      <c r="CD416" s="43" t="s">
        <v>1500</v>
      </c>
      <c r="CE416" s="44" t="s">
        <v>1500</v>
      </c>
      <c r="CF416" s="44" t="s">
        <v>337</v>
      </c>
      <c r="CG416" s="44" t="s">
        <v>1507</v>
      </c>
      <c r="CH416" s="8">
        <f t="shared" si="205"/>
        <v>1770</v>
      </c>
      <c r="CI416" s="8"/>
      <c r="CJ416">
        <f t="shared" si="186"/>
        <v>0</v>
      </c>
    </row>
    <row r="417" spans="1:88" ht="15.75" thickBot="1" x14ac:dyDescent="0.3">
      <c r="A417" s="1">
        <v>407</v>
      </c>
      <c r="B417" t="s">
        <v>2069</v>
      </c>
      <c r="C417" s="3" t="s">
        <v>58</v>
      </c>
      <c r="D417" s="3" t="s">
        <v>56</v>
      </c>
      <c r="E417" s="3" t="s">
        <v>396</v>
      </c>
      <c r="F417" s="3" t="s">
        <v>896</v>
      </c>
      <c r="G417" s="3" t="s">
        <v>971</v>
      </c>
      <c r="H417" s="3" t="s">
        <v>140</v>
      </c>
      <c r="I417" s="3">
        <v>112500</v>
      </c>
      <c r="J417" s="3" t="s">
        <v>269</v>
      </c>
      <c r="K417" s="3" t="s">
        <v>903</v>
      </c>
      <c r="L417" s="3" t="s">
        <v>280</v>
      </c>
      <c r="M417" s="4" t="s">
        <v>904</v>
      </c>
      <c r="N417" s="3" t="s">
        <v>61</v>
      </c>
      <c r="O417" s="3" t="s">
        <v>72</v>
      </c>
      <c r="P417" s="3">
        <v>39646678</v>
      </c>
      <c r="Q417" s="3"/>
      <c r="R417" s="3" t="s">
        <v>56</v>
      </c>
      <c r="S417" s="3" t="s">
        <v>56</v>
      </c>
      <c r="T417" s="3" t="s">
        <v>973</v>
      </c>
      <c r="U417" s="3">
        <v>112500</v>
      </c>
      <c r="V417" s="3" t="s">
        <v>242</v>
      </c>
      <c r="W417" s="3" t="s">
        <v>68</v>
      </c>
      <c r="X417" s="3" t="s">
        <v>56</v>
      </c>
      <c r="Y417" s="3">
        <v>0</v>
      </c>
      <c r="Z417" s="3">
        <v>537</v>
      </c>
      <c r="AA417" s="3" t="s">
        <v>84</v>
      </c>
      <c r="AB417" s="3">
        <v>0</v>
      </c>
      <c r="AC417" s="3" t="s">
        <v>68</v>
      </c>
      <c r="AD417" s="3" t="s">
        <v>56</v>
      </c>
      <c r="AE417" s="3"/>
      <c r="AF417" s="3"/>
      <c r="AG417" s="4" t="s">
        <v>904</v>
      </c>
      <c r="AH417" s="3">
        <v>112500</v>
      </c>
      <c r="AI417" s="3">
        <v>0</v>
      </c>
      <c r="AJ417" s="3" t="s">
        <v>77</v>
      </c>
      <c r="AK417" s="3" t="s">
        <v>61</v>
      </c>
      <c r="AL417" s="3" t="s">
        <v>72</v>
      </c>
      <c r="AM417" s="3">
        <v>51700138</v>
      </c>
      <c r="AN417" s="3"/>
      <c r="AO417" s="3" t="s">
        <v>56</v>
      </c>
      <c r="AP417" s="3" t="s">
        <v>56</v>
      </c>
      <c r="AQ417" s="3" t="s">
        <v>906</v>
      </c>
      <c r="AR417" s="4" t="s">
        <v>427</v>
      </c>
      <c r="AS417" s="4" t="s">
        <v>427</v>
      </c>
      <c r="AT417" s="3" t="s">
        <v>1486</v>
      </c>
      <c r="AU417" s="6" t="s">
        <v>901</v>
      </c>
      <c r="AV417" s="6" t="s">
        <v>3600</v>
      </c>
      <c r="AW417" s="3" t="str">
        <f t="shared" si="187"/>
        <v>2019000050067</v>
      </c>
      <c r="AX417" t="str">
        <f>VLOOKUP(AW417,'447 F23.8  PROYECTOS DE INVE...'!$F$10:$P$694,11,0)</f>
        <v>2021/09/13</v>
      </c>
      <c r="AY417" s="3"/>
      <c r="AZ417" s="3" t="str">
        <f t="shared" si="179"/>
        <v>2023/01/10</v>
      </c>
      <c r="BA417" s="18" t="str">
        <f>VLOOKUP(AW417,'447 F23.8  PROYECTOS DE INVE...'!$JE$10:$JE$68,1,FALSE)</f>
        <v>2019000050067</v>
      </c>
      <c r="BB417" s="3" t="str">
        <f t="shared" si="188"/>
        <v>4 LIQUIDADO</v>
      </c>
      <c r="BC417" s="40" t="str">
        <f>VLOOKUP(BA417,'447 F23.8  PROYECTOS DE INVE...'!$F$10:$R$770,13,0)</f>
        <v>1 APROBADO</v>
      </c>
      <c r="BD417" s="40" t="str">
        <f t="shared" si="189"/>
        <v>4 LIQUIDADO1 APROBADO</v>
      </c>
      <c r="BG417" t="str">
        <f>IFERROR(VLOOKUP('448 F23.9  CONTRATOS REALIZA...'!BD417,Hoja1!$F$2:$G$7,2,0),"ERROR")</f>
        <v>ERROR</v>
      </c>
      <c r="BH417" s="3" t="str">
        <f t="shared" si="190"/>
        <v>40 ASIGNACIÓN PARA LA INVERSIÓN REGIONAL - DEPARTAMENTOS ART. 209 DE LA LEY 2056 DE 2020</v>
      </c>
      <c r="BI417" t="str">
        <f>VLOOKUP(F417,'447 F23.8  PROYECTOS DE INVE...'!$F$10:$U$68,16,0)</f>
        <v>40 ASIGNACIÓN PARA LA INVERSIÓN REGIONAL - DEPARTAMENTOS ART. 209 DE LA LEY 2056 DE 2020</v>
      </c>
      <c r="BJ417" t="b">
        <f t="shared" si="180"/>
        <v>1</v>
      </c>
      <c r="BK417" s="4" t="str">
        <f t="shared" si="191"/>
        <v>2023/01/10</v>
      </c>
      <c r="BL417" s="4" t="str">
        <f t="shared" si="192"/>
        <v>2023/01/10</v>
      </c>
      <c r="BM417" s="4" t="str">
        <f t="shared" si="193"/>
        <v>2024/06/30</v>
      </c>
      <c r="BN417" s="4" t="str">
        <f t="shared" si="194"/>
        <v>2024/06/30</v>
      </c>
      <c r="BO417" s="15" t="str">
        <f t="shared" si="181"/>
        <v>2023/01/10</v>
      </c>
      <c r="BP417" s="15" t="str">
        <f t="shared" si="182"/>
        <v>2023/01/10</v>
      </c>
      <c r="BQ417" s="15" t="str">
        <f t="shared" si="183"/>
        <v>2024/06/30</v>
      </c>
      <c r="BR417" s="15" t="str">
        <f t="shared" si="195"/>
        <v>2024/06/30</v>
      </c>
      <c r="BS417" s="15" t="str">
        <f t="shared" si="196"/>
        <v>OK</v>
      </c>
      <c r="BT417" s="15" t="str">
        <f t="shared" si="197"/>
        <v>OK</v>
      </c>
      <c r="BU417" s="15" t="str">
        <f t="shared" si="198"/>
        <v>OK</v>
      </c>
      <c r="BV417" s="15" t="str">
        <f t="shared" si="199"/>
        <v>OK</v>
      </c>
      <c r="BW417" s="16">
        <f t="shared" si="184"/>
        <v>0</v>
      </c>
      <c r="BX417" s="16">
        <f t="shared" si="185"/>
        <v>537</v>
      </c>
      <c r="BY417">
        <f t="shared" si="200"/>
        <v>0</v>
      </c>
      <c r="BZ417" t="str">
        <f t="shared" si="201"/>
        <v>OK</v>
      </c>
      <c r="CA417" t="str">
        <f t="shared" si="202"/>
        <v>OK</v>
      </c>
      <c r="CB417" t="str">
        <f t="shared" si="203"/>
        <v>OK</v>
      </c>
      <c r="CC417" t="str">
        <f t="shared" si="204"/>
        <v>OK</v>
      </c>
      <c r="CD417" s="43" t="s">
        <v>1523</v>
      </c>
      <c r="CE417" s="44" t="s">
        <v>1523</v>
      </c>
      <c r="CF417" s="44" t="s">
        <v>1525</v>
      </c>
      <c r="CG417" s="44" t="s">
        <v>1526</v>
      </c>
      <c r="CH417" s="8">
        <f t="shared" si="205"/>
        <v>1425</v>
      </c>
      <c r="CI417" s="8"/>
      <c r="CJ417">
        <f t="shared" si="186"/>
        <v>0</v>
      </c>
    </row>
    <row r="418" spans="1:88" ht="15.75" thickBot="1" x14ac:dyDescent="0.3">
      <c r="A418" s="1">
        <v>408</v>
      </c>
      <c r="B418" t="s">
        <v>2070</v>
      </c>
      <c r="C418" s="3" t="s">
        <v>58</v>
      </c>
      <c r="D418" s="3" t="s">
        <v>56</v>
      </c>
      <c r="E418" s="3" t="s">
        <v>396</v>
      </c>
      <c r="F418" s="3" t="s">
        <v>896</v>
      </c>
      <c r="G418" s="3" t="s">
        <v>971</v>
      </c>
      <c r="H418" s="3" t="s">
        <v>140</v>
      </c>
      <c r="I418" s="3">
        <v>112500</v>
      </c>
      <c r="J418" s="3" t="s">
        <v>269</v>
      </c>
      <c r="K418" s="3" t="s">
        <v>903</v>
      </c>
      <c r="L418" s="3" t="s">
        <v>280</v>
      </c>
      <c r="M418" s="4" t="s">
        <v>904</v>
      </c>
      <c r="N418" s="3" t="s">
        <v>61</v>
      </c>
      <c r="O418" s="3" t="s">
        <v>72</v>
      </c>
      <c r="P418" s="3">
        <v>52462704</v>
      </c>
      <c r="Q418" s="3"/>
      <c r="R418" s="3" t="s">
        <v>56</v>
      </c>
      <c r="S418" s="3" t="s">
        <v>56</v>
      </c>
      <c r="T418" s="3" t="s">
        <v>974</v>
      </c>
      <c r="U418" s="3">
        <v>112500</v>
      </c>
      <c r="V418" s="3" t="s">
        <v>242</v>
      </c>
      <c r="W418" s="3" t="s">
        <v>68</v>
      </c>
      <c r="X418" s="3" t="s">
        <v>56</v>
      </c>
      <c r="Y418" s="3">
        <v>0</v>
      </c>
      <c r="Z418" s="3">
        <v>537</v>
      </c>
      <c r="AA418" s="3" t="s">
        <v>84</v>
      </c>
      <c r="AB418" s="3">
        <v>0</v>
      </c>
      <c r="AC418" s="3" t="s">
        <v>68</v>
      </c>
      <c r="AD418" s="3" t="s">
        <v>56</v>
      </c>
      <c r="AE418" s="3"/>
      <c r="AF418" s="3"/>
      <c r="AG418" s="4" t="s">
        <v>904</v>
      </c>
      <c r="AH418" s="3">
        <v>112500</v>
      </c>
      <c r="AI418" s="3">
        <v>0</v>
      </c>
      <c r="AJ418" s="3" t="s">
        <v>77</v>
      </c>
      <c r="AK418" s="3" t="s">
        <v>61</v>
      </c>
      <c r="AL418" s="3" t="s">
        <v>72</v>
      </c>
      <c r="AM418" s="3">
        <v>51700138</v>
      </c>
      <c r="AN418" s="3"/>
      <c r="AO418" s="3" t="s">
        <v>56</v>
      </c>
      <c r="AP418" s="3" t="s">
        <v>56</v>
      </c>
      <c r="AQ418" s="3" t="s">
        <v>906</v>
      </c>
      <c r="AR418" s="4" t="s">
        <v>427</v>
      </c>
      <c r="AS418" s="4" t="s">
        <v>427</v>
      </c>
      <c r="AT418" s="3" t="s">
        <v>1486</v>
      </c>
      <c r="AU418" s="6" t="s">
        <v>901</v>
      </c>
      <c r="AV418" s="6" t="s">
        <v>3600</v>
      </c>
      <c r="AW418" s="3" t="str">
        <f t="shared" si="187"/>
        <v>2019000050067</v>
      </c>
      <c r="AX418" t="str">
        <f>VLOOKUP(AW418,'447 F23.8  PROYECTOS DE INVE...'!$F$10:$P$694,11,0)</f>
        <v>2021/09/13</v>
      </c>
      <c r="AY418" s="3"/>
      <c r="AZ418" s="3" t="str">
        <f t="shared" si="179"/>
        <v>2023/01/10</v>
      </c>
      <c r="BA418" s="18" t="str">
        <f>VLOOKUP(AW418,'447 F23.8  PROYECTOS DE INVE...'!$JE$10:$JE$68,1,FALSE)</f>
        <v>2019000050067</v>
      </c>
      <c r="BB418" s="3" t="str">
        <f t="shared" si="188"/>
        <v>4 LIQUIDADO</v>
      </c>
      <c r="BC418" s="40" t="str">
        <f>VLOOKUP(BA418,'447 F23.8  PROYECTOS DE INVE...'!$F$10:$R$770,13,0)</f>
        <v>1 APROBADO</v>
      </c>
      <c r="BD418" s="40" t="str">
        <f t="shared" si="189"/>
        <v>4 LIQUIDADO1 APROBADO</v>
      </c>
      <c r="BG418" t="str">
        <f>IFERROR(VLOOKUP('448 F23.9  CONTRATOS REALIZA...'!BD418,Hoja1!$F$2:$G$7,2,0),"ERROR")</f>
        <v>ERROR</v>
      </c>
      <c r="BH418" s="3" t="str">
        <f t="shared" si="190"/>
        <v>40 ASIGNACIÓN PARA LA INVERSIÓN REGIONAL - DEPARTAMENTOS ART. 209 DE LA LEY 2056 DE 2020</v>
      </c>
      <c r="BI418" t="str">
        <f>VLOOKUP(F418,'447 F23.8  PROYECTOS DE INVE...'!$F$10:$U$68,16,0)</f>
        <v>40 ASIGNACIÓN PARA LA INVERSIÓN REGIONAL - DEPARTAMENTOS ART. 209 DE LA LEY 2056 DE 2020</v>
      </c>
      <c r="BJ418" t="b">
        <f t="shared" si="180"/>
        <v>1</v>
      </c>
      <c r="BK418" s="4" t="str">
        <f t="shared" si="191"/>
        <v>2023/01/10</v>
      </c>
      <c r="BL418" s="4" t="str">
        <f t="shared" si="192"/>
        <v>2023/01/10</v>
      </c>
      <c r="BM418" s="4" t="str">
        <f t="shared" si="193"/>
        <v>2024/06/30</v>
      </c>
      <c r="BN418" s="4" t="str">
        <f t="shared" si="194"/>
        <v>2024/06/30</v>
      </c>
      <c r="BO418" s="15" t="str">
        <f t="shared" si="181"/>
        <v>2023/01/10</v>
      </c>
      <c r="BP418" s="15" t="str">
        <f t="shared" si="182"/>
        <v>2023/01/10</v>
      </c>
      <c r="BQ418" s="15" t="str">
        <f t="shared" si="183"/>
        <v>2024/06/30</v>
      </c>
      <c r="BR418" s="15" t="str">
        <f t="shared" si="195"/>
        <v>2024/06/30</v>
      </c>
      <c r="BS418" s="15" t="str">
        <f t="shared" si="196"/>
        <v>OK</v>
      </c>
      <c r="BT418" s="15" t="str">
        <f t="shared" si="197"/>
        <v>OK</v>
      </c>
      <c r="BU418" s="15" t="str">
        <f t="shared" si="198"/>
        <v>OK</v>
      </c>
      <c r="BV418" s="15" t="str">
        <f t="shared" si="199"/>
        <v>OK</v>
      </c>
      <c r="BW418" s="16">
        <f t="shared" si="184"/>
        <v>0</v>
      </c>
      <c r="BX418" s="16">
        <f t="shared" si="185"/>
        <v>537</v>
      </c>
      <c r="BY418">
        <f t="shared" si="200"/>
        <v>0</v>
      </c>
      <c r="BZ418" t="str">
        <f t="shared" si="201"/>
        <v>OK</v>
      </c>
      <c r="CA418" t="str">
        <f t="shared" si="202"/>
        <v>OK</v>
      </c>
      <c r="CB418" t="str">
        <f t="shared" si="203"/>
        <v>OK</v>
      </c>
      <c r="CC418" t="str">
        <f t="shared" si="204"/>
        <v>OK</v>
      </c>
      <c r="CD418" s="43" t="s">
        <v>1523</v>
      </c>
      <c r="CE418" s="44" t="s">
        <v>1523</v>
      </c>
      <c r="CF418" s="44" t="s">
        <v>1525</v>
      </c>
      <c r="CG418" s="44" t="s">
        <v>1526</v>
      </c>
      <c r="CH418" s="8">
        <f t="shared" si="205"/>
        <v>1425</v>
      </c>
      <c r="CI418" s="8"/>
      <c r="CJ418">
        <f t="shared" si="186"/>
        <v>0</v>
      </c>
    </row>
    <row r="419" spans="1:88" ht="15.75" thickBot="1" x14ac:dyDescent="0.3">
      <c r="A419" s="1">
        <v>409</v>
      </c>
      <c r="B419" t="s">
        <v>2071</v>
      </c>
      <c r="C419" s="3" t="s">
        <v>58</v>
      </c>
      <c r="D419" s="3" t="s">
        <v>56</v>
      </c>
      <c r="E419" s="3" t="s">
        <v>396</v>
      </c>
      <c r="F419" s="3" t="s">
        <v>896</v>
      </c>
      <c r="G419" s="3" t="s">
        <v>971</v>
      </c>
      <c r="H419" s="3" t="s">
        <v>140</v>
      </c>
      <c r="I419" s="3">
        <v>112500</v>
      </c>
      <c r="J419" s="3" t="s">
        <v>269</v>
      </c>
      <c r="K419" s="3" t="s">
        <v>903</v>
      </c>
      <c r="L419" s="3" t="s">
        <v>280</v>
      </c>
      <c r="M419" s="4" t="s">
        <v>904</v>
      </c>
      <c r="N419" s="3" t="s">
        <v>61</v>
      </c>
      <c r="O419" s="3" t="s">
        <v>72</v>
      </c>
      <c r="P419" s="3">
        <v>80274229</v>
      </c>
      <c r="Q419" s="3"/>
      <c r="R419" s="3" t="s">
        <v>56</v>
      </c>
      <c r="S419" s="3" t="s">
        <v>56</v>
      </c>
      <c r="T419" s="3" t="s">
        <v>925</v>
      </c>
      <c r="U419" s="3">
        <v>112500</v>
      </c>
      <c r="V419" s="3" t="s">
        <v>242</v>
      </c>
      <c r="W419" s="3" t="s">
        <v>68</v>
      </c>
      <c r="X419" s="3" t="s">
        <v>56</v>
      </c>
      <c r="Y419" s="3">
        <v>0</v>
      </c>
      <c r="Z419" s="3">
        <v>537</v>
      </c>
      <c r="AA419" s="3" t="s">
        <v>84</v>
      </c>
      <c r="AB419" s="3">
        <v>0</v>
      </c>
      <c r="AC419" s="3" t="s">
        <v>68</v>
      </c>
      <c r="AD419" s="3" t="s">
        <v>56</v>
      </c>
      <c r="AE419" s="3"/>
      <c r="AF419" s="3"/>
      <c r="AG419" s="4" t="s">
        <v>904</v>
      </c>
      <c r="AH419" s="3">
        <v>112500</v>
      </c>
      <c r="AI419" s="3">
        <v>0</v>
      </c>
      <c r="AJ419" s="3" t="s">
        <v>77</v>
      </c>
      <c r="AK419" s="3" t="s">
        <v>61</v>
      </c>
      <c r="AL419" s="3" t="s">
        <v>72</v>
      </c>
      <c r="AM419" s="3">
        <v>51700138</v>
      </c>
      <c r="AN419" s="3"/>
      <c r="AO419" s="3" t="s">
        <v>56</v>
      </c>
      <c r="AP419" s="3" t="s">
        <v>56</v>
      </c>
      <c r="AQ419" s="3" t="s">
        <v>906</v>
      </c>
      <c r="AR419" s="4" t="s">
        <v>427</v>
      </c>
      <c r="AS419" s="4" t="s">
        <v>427</v>
      </c>
      <c r="AT419" s="3" t="s">
        <v>1486</v>
      </c>
      <c r="AU419" s="6" t="s">
        <v>901</v>
      </c>
      <c r="AV419" s="6" t="s">
        <v>3600</v>
      </c>
      <c r="AW419" s="3" t="str">
        <f t="shared" si="187"/>
        <v>2019000050067</v>
      </c>
      <c r="AX419" t="str">
        <f>VLOOKUP(AW419,'447 F23.8  PROYECTOS DE INVE...'!$F$10:$P$694,11,0)</f>
        <v>2021/09/13</v>
      </c>
      <c r="AY419" s="3"/>
      <c r="AZ419" s="3" t="str">
        <f t="shared" si="179"/>
        <v>2023/01/10</v>
      </c>
      <c r="BA419" s="18" t="str">
        <f>VLOOKUP(AW419,'447 F23.8  PROYECTOS DE INVE...'!$JE$10:$JE$68,1,FALSE)</f>
        <v>2019000050067</v>
      </c>
      <c r="BB419" s="3" t="str">
        <f t="shared" si="188"/>
        <v>4 LIQUIDADO</v>
      </c>
      <c r="BC419" s="40" t="str">
        <f>VLOOKUP(BA419,'447 F23.8  PROYECTOS DE INVE...'!$F$10:$R$770,13,0)</f>
        <v>1 APROBADO</v>
      </c>
      <c r="BD419" s="40" t="str">
        <f t="shared" si="189"/>
        <v>4 LIQUIDADO1 APROBADO</v>
      </c>
      <c r="BG419" t="str">
        <f>IFERROR(VLOOKUP('448 F23.9  CONTRATOS REALIZA...'!BD419,Hoja1!$F$2:$G$7,2,0),"ERROR")</f>
        <v>ERROR</v>
      </c>
      <c r="BH419" s="3" t="str">
        <f t="shared" si="190"/>
        <v>40 ASIGNACIÓN PARA LA INVERSIÓN REGIONAL - DEPARTAMENTOS ART. 209 DE LA LEY 2056 DE 2020</v>
      </c>
      <c r="BI419" t="str">
        <f>VLOOKUP(F419,'447 F23.8  PROYECTOS DE INVE...'!$F$10:$U$68,16,0)</f>
        <v>40 ASIGNACIÓN PARA LA INVERSIÓN REGIONAL - DEPARTAMENTOS ART. 209 DE LA LEY 2056 DE 2020</v>
      </c>
      <c r="BJ419" t="b">
        <f t="shared" si="180"/>
        <v>1</v>
      </c>
      <c r="BK419" s="4" t="str">
        <f t="shared" si="191"/>
        <v>2023/01/10</v>
      </c>
      <c r="BL419" s="4" t="str">
        <f t="shared" si="192"/>
        <v>2023/01/10</v>
      </c>
      <c r="BM419" s="4" t="str">
        <f t="shared" si="193"/>
        <v>2024/06/30</v>
      </c>
      <c r="BN419" s="4" t="str">
        <f t="shared" si="194"/>
        <v>2024/06/30</v>
      </c>
      <c r="BO419" s="15" t="str">
        <f t="shared" si="181"/>
        <v>2023/01/10</v>
      </c>
      <c r="BP419" s="15" t="str">
        <f t="shared" si="182"/>
        <v>2023/01/10</v>
      </c>
      <c r="BQ419" s="15" t="str">
        <f t="shared" si="183"/>
        <v>2024/06/30</v>
      </c>
      <c r="BR419" s="15" t="str">
        <f t="shared" si="195"/>
        <v>2024/06/30</v>
      </c>
      <c r="BS419" s="15" t="str">
        <f t="shared" si="196"/>
        <v>OK</v>
      </c>
      <c r="BT419" s="15" t="str">
        <f t="shared" si="197"/>
        <v>OK</v>
      </c>
      <c r="BU419" s="15" t="str">
        <f t="shared" si="198"/>
        <v>OK</v>
      </c>
      <c r="BV419" s="15" t="str">
        <f t="shared" si="199"/>
        <v>OK</v>
      </c>
      <c r="BW419" s="16">
        <f t="shared" si="184"/>
        <v>0</v>
      </c>
      <c r="BX419" s="16">
        <f t="shared" si="185"/>
        <v>537</v>
      </c>
      <c r="BY419">
        <f t="shared" si="200"/>
        <v>0</v>
      </c>
      <c r="BZ419" t="str">
        <f t="shared" si="201"/>
        <v>OK</v>
      </c>
      <c r="CA419" t="str">
        <f t="shared" si="202"/>
        <v>OK</v>
      </c>
      <c r="CB419" t="str">
        <f t="shared" si="203"/>
        <v>OK</v>
      </c>
      <c r="CC419" t="str">
        <f t="shared" si="204"/>
        <v>OK</v>
      </c>
      <c r="CD419" s="43" t="s">
        <v>1530</v>
      </c>
      <c r="CE419" s="44" t="s">
        <v>1530</v>
      </c>
      <c r="CF419" s="44" t="s">
        <v>1525</v>
      </c>
      <c r="CG419" s="44" t="s">
        <v>1532</v>
      </c>
      <c r="CH419" s="8">
        <f t="shared" si="205"/>
        <v>1425</v>
      </c>
      <c r="CI419" s="8"/>
      <c r="CJ419">
        <f t="shared" si="186"/>
        <v>0</v>
      </c>
    </row>
    <row r="420" spans="1:88" ht="15.75" thickBot="1" x14ac:dyDescent="0.3">
      <c r="A420" s="1">
        <v>410</v>
      </c>
      <c r="B420" t="s">
        <v>2072</v>
      </c>
      <c r="C420" s="3" t="s">
        <v>58</v>
      </c>
      <c r="D420" s="3" t="s">
        <v>56</v>
      </c>
      <c r="E420" s="3" t="s">
        <v>396</v>
      </c>
      <c r="F420" s="3" t="s">
        <v>896</v>
      </c>
      <c r="G420" s="3" t="s">
        <v>1487</v>
      </c>
      <c r="H420" s="3" t="s">
        <v>140</v>
      </c>
      <c r="I420" s="3">
        <v>794501342</v>
      </c>
      <c r="J420" s="3" t="s">
        <v>264</v>
      </c>
      <c r="K420" s="3" t="s">
        <v>903</v>
      </c>
      <c r="L420" s="3" t="s">
        <v>280</v>
      </c>
      <c r="M420" s="4" t="s">
        <v>904</v>
      </c>
      <c r="N420" s="3" t="s">
        <v>71</v>
      </c>
      <c r="O420" s="3" t="s">
        <v>62</v>
      </c>
      <c r="P420" s="3"/>
      <c r="Q420" s="3">
        <v>800084523</v>
      </c>
      <c r="R420" s="3" t="s">
        <v>82</v>
      </c>
      <c r="S420" s="3" t="s">
        <v>56</v>
      </c>
      <c r="T420" s="3" t="s">
        <v>1488</v>
      </c>
      <c r="U420" s="3">
        <v>794501342</v>
      </c>
      <c r="V420" s="3" t="s">
        <v>242</v>
      </c>
      <c r="W420" s="3" t="s">
        <v>68</v>
      </c>
      <c r="X420" s="3" t="s">
        <v>56</v>
      </c>
      <c r="Y420" s="3">
        <v>0</v>
      </c>
      <c r="Z420" s="3">
        <v>720</v>
      </c>
      <c r="AA420" s="3" t="s">
        <v>84</v>
      </c>
      <c r="AB420" s="3">
        <v>0</v>
      </c>
      <c r="AC420" s="3" t="s">
        <v>68</v>
      </c>
      <c r="AD420" s="3" t="s">
        <v>56</v>
      </c>
      <c r="AE420" s="3"/>
      <c r="AF420" s="3"/>
      <c r="AG420" s="4" t="s">
        <v>904</v>
      </c>
      <c r="AH420" s="3">
        <v>794501342</v>
      </c>
      <c r="AI420" s="3">
        <v>0</v>
      </c>
      <c r="AJ420" s="3" t="s">
        <v>77</v>
      </c>
      <c r="AK420" s="3" t="s">
        <v>61</v>
      </c>
      <c r="AL420" s="3" t="s">
        <v>72</v>
      </c>
      <c r="AM420" s="3">
        <v>51700138</v>
      </c>
      <c r="AN420" s="3"/>
      <c r="AO420" s="3" t="s">
        <v>56</v>
      </c>
      <c r="AP420" s="3" t="s">
        <v>56</v>
      </c>
      <c r="AQ420" s="3" t="s">
        <v>906</v>
      </c>
      <c r="AR420" s="4" t="s">
        <v>629</v>
      </c>
      <c r="AS420" s="4" t="s">
        <v>56</v>
      </c>
      <c r="AT420" s="3" t="s">
        <v>1489</v>
      </c>
      <c r="AU420" s="6" t="s">
        <v>901</v>
      </c>
      <c r="AV420" s="6" t="s">
        <v>3600</v>
      </c>
      <c r="AW420" s="3" t="str">
        <f t="shared" si="187"/>
        <v>2019000050067</v>
      </c>
      <c r="AX420" t="str">
        <f>VLOOKUP(AW420,'447 F23.8  PROYECTOS DE INVE...'!$F$10:$P$694,11,0)</f>
        <v>2021/09/13</v>
      </c>
      <c r="AY420" s="3"/>
      <c r="AZ420" s="3" t="str">
        <f t="shared" si="179"/>
        <v>2023/01/10</v>
      </c>
      <c r="BA420" s="18" t="str">
        <f>VLOOKUP(AW420,'447 F23.8  PROYECTOS DE INVE...'!$JE$10:$JE$68,1,FALSE)</f>
        <v>2019000050067</v>
      </c>
      <c r="BB420" s="3" t="str">
        <f t="shared" si="188"/>
        <v>1 EN EJECUCIÓN</v>
      </c>
      <c r="BC420" s="40" t="str">
        <f>VLOOKUP(BA420,'447 F23.8  PROYECTOS DE INVE...'!$F$10:$R$770,13,0)</f>
        <v>1 APROBADO</v>
      </c>
      <c r="BD420" s="40" t="str">
        <f t="shared" si="189"/>
        <v>1 EN EJECUCIÓN1 APROBADO</v>
      </c>
      <c r="BG420" t="str">
        <f>IFERROR(VLOOKUP('448 F23.9  CONTRATOS REALIZA...'!BD420,Hoja1!$F$2:$G$7,2,0),"ERROR")</f>
        <v>ERROR</v>
      </c>
      <c r="BH420" s="3" t="str">
        <f t="shared" si="190"/>
        <v>40 ASIGNACIÓN PARA LA INVERSIÓN REGIONAL - DEPARTAMENTOS ART. 209 DE LA LEY 2056 DE 2020</v>
      </c>
      <c r="BI420" t="str">
        <f>VLOOKUP(F420,'447 F23.8  PROYECTOS DE INVE...'!$F$10:$U$68,16,0)</f>
        <v>40 ASIGNACIÓN PARA LA INVERSIÓN REGIONAL - DEPARTAMENTOS ART. 209 DE LA LEY 2056 DE 2020</v>
      </c>
      <c r="BJ420" t="b">
        <f t="shared" si="180"/>
        <v>1</v>
      </c>
      <c r="BK420" s="4" t="str">
        <f t="shared" si="191"/>
        <v>2023/01/10</v>
      </c>
      <c r="BL420" s="4" t="str">
        <f t="shared" si="192"/>
        <v>2023/01/10</v>
      </c>
      <c r="BM420" s="4" t="str">
        <f t="shared" si="193"/>
        <v>2024/12/31</v>
      </c>
      <c r="BN420" s="4" t="str">
        <f t="shared" si="194"/>
        <v/>
      </c>
      <c r="BO420" s="15" t="str">
        <f t="shared" si="181"/>
        <v>2023/01/10</v>
      </c>
      <c r="BP420" s="15" t="str">
        <f t="shared" si="182"/>
        <v>2023/01/10</v>
      </c>
      <c r="BQ420" s="15" t="str">
        <f t="shared" si="183"/>
        <v>2024/12/31</v>
      </c>
      <c r="BR420" s="15" t="str">
        <f t="shared" si="195"/>
        <v>SIN FECHA LIQUIDACIÓN</v>
      </c>
      <c r="BS420" s="15" t="str">
        <f t="shared" si="196"/>
        <v>OK</v>
      </c>
      <c r="BT420" s="15" t="str">
        <f t="shared" si="197"/>
        <v>OK</v>
      </c>
      <c r="BU420" s="15" t="str">
        <f t="shared" si="198"/>
        <v>OK</v>
      </c>
      <c r="BV420" s="15" t="e">
        <f t="shared" si="199"/>
        <v>#VALUE!</v>
      </c>
      <c r="BW420" s="16">
        <f t="shared" si="184"/>
        <v>0</v>
      </c>
      <c r="BX420" s="16">
        <f t="shared" si="185"/>
        <v>721</v>
      </c>
      <c r="BY420" t="str">
        <f t="shared" si="200"/>
        <v/>
      </c>
      <c r="BZ420" t="str">
        <f t="shared" si="201"/>
        <v>OK</v>
      </c>
      <c r="CA420" t="str">
        <f t="shared" si="202"/>
        <v>OK</v>
      </c>
      <c r="CB420" t="str">
        <f t="shared" si="203"/>
        <v>OK</v>
      </c>
      <c r="CC420" t="str">
        <f t="shared" si="204"/>
        <v>ERROR</v>
      </c>
      <c r="CD420" s="43" t="s">
        <v>1550</v>
      </c>
      <c r="CE420" s="44" t="s">
        <v>1550</v>
      </c>
      <c r="CF420" s="44" t="s">
        <v>629</v>
      </c>
      <c r="CH420" s="8">
        <f t="shared" si="205"/>
        <v>-184</v>
      </c>
      <c r="CI420" s="8">
        <f>$CH$7-CG420</f>
        <v>45473</v>
      </c>
      <c r="CJ420">
        <f t="shared" si="186"/>
        <v>0</v>
      </c>
    </row>
    <row r="421" spans="1:88" ht="15.75" thickBot="1" x14ac:dyDescent="0.3">
      <c r="A421" s="1">
        <v>411</v>
      </c>
      <c r="B421" t="s">
        <v>2073</v>
      </c>
      <c r="C421" s="3" t="s">
        <v>58</v>
      </c>
      <c r="D421" s="3" t="s">
        <v>56</v>
      </c>
      <c r="E421" s="3" t="s">
        <v>396</v>
      </c>
      <c r="F421" s="3" t="s">
        <v>896</v>
      </c>
      <c r="G421" s="3" t="s">
        <v>971</v>
      </c>
      <c r="H421" s="3" t="s">
        <v>140</v>
      </c>
      <c r="I421" s="3">
        <v>112500</v>
      </c>
      <c r="J421" s="3" t="s">
        <v>269</v>
      </c>
      <c r="K421" s="3" t="s">
        <v>903</v>
      </c>
      <c r="L421" s="3" t="s">
        <v>280</v>
      </c>
      <c r="M421" s="4" t="s">
        <v>904</v>
      </c>
      <c r="N421" s="3" t="s">
        <v>61</v>
      </c>
      <c r="O421" s="3" t="s">
        <v>72</v>
      </c>
      <c r="P421" s="3">
        <v>1024461003</v>
      </c>
      <c r="Q421" s="3"/>
      <c r="R421" s="3" t="s">
        <v>56</v>
      </c>
      <c r="S421" s="3" t="s">
        <v>56</v>
      </c>
      <c r="T421" s="3" t="s">
        <v>975</v>
      </c>
      <c r="U421" s="3">
        <v>112500</v>
      </c>
      <c r="V421" s="3" t="s">
        <v>242</v>
      </c>
      <c r="W421" s="3" t="s">
        <v>68</v>
      </c>
      <c r="X421" s="3" t="s">
        <v>56</v>
      </c>
      <c r="Y421" s="3">
        <v>0</v>
      </c>
      <c r="Z421" s="3">
        <v>537</v>
      </c>
      <c r="AA421" s="3" t="s">
        <v>84</v>
      </c>
      <c r="AB421" s="3">
        <v>0</v>
      </c>
      <c r="AC421" s="3" t="s">
        <v>68</v>
      </c>
      <c r="AD421" s="3" t="s">
        <v>56</v>
      </c>
      <c r="AE421" s="3"/>
      <c r="AF421" s="3"/>
      <c r="AG421" s="4" t="s">
        <v>904</v>
      </c>
      <c r="AH421" s="3">
        <v>112500</v>
      </c>
      <c r="AI421" s="3">
        <v>0</v>
      </c>
      <c r="AJ421" s="3" t="s">
        <v>77</v>
      </c>
      <c r="AK421" s="3" t="s">
        <v>61</v>
      </c>
      <c r="AL421" s="3" t="s">
        <v>72</v>
      </c>
      <c r="AM421" s="3">
        <v>51700138</v>
      </c>
      <c r="AN421" s="3"/>
      <c r="AO421" s="3" t="s">
        <v>56</v>
      </c>
      <c r="AP421" s="3" t="s">
        <v>56</v>
      </c>
      <c r="AQ421" s="3" t="s">
        <v>906</v>
      </c>
      <c r="AR421" s="4" t="s">
        <v>427</v>
      </c>
      <c r="AS421" s="4" t="s">
        <v>427</v>
      </c>
      <c r="AT421" s="3" t="s">
        <v>1486</v>
      </c>
      <c r="AU421" s="6" t="s">
        <v>901</v>
      </c>
      <c r="AV421" s="6" t="s">
        <v>3600</v>
      </c>
      <c r="AW421" s="3" t="str">
        <f t="shared" si="187"/>
        <v>2019000050067</v>
      </c>
      <c r="AX421" t="str">
        <f>VLOOKUP(AW421,'447 F23.8  PROYECTOS DE INVE...'!$F$10:$P$694,11,0)</f>
        <v>2021/09/13</v>
      </c>
      <c r="AY421" s="3"/>
      <c r="AZ421" s="3" t="str">
        <f t="shared" si="179"/>
        <v>2023/01/10</v>
      </c>
      <c r="BA421" s="18" t="str">
        <f>VLOOKUP(AW421,'447 F23.8  PROYECTOS DE INVE...'!$JE$10:$JE$68,1,FALSE)</f>
        <v>2019000050067</v>
      </c>
      <c r="BB421" s="3" t="str">
        <f t="shared" si="188"/>
        <v>4 LIQUIDADO</v>
      </c>
      <c r="BC421" s="40" t="str">
        <f>VLOOKUP(BA421,'447 F23.8  PROYECTOS DE INVE...'!$F$10:$R$770,13,0)</f>
        <v>1 APROBADO</v>
      </c>
      <c r="BD421" s="40" t="str">
        <f t="shared" si="189"/>
        <v>4 LIQUIDADO1 APROBADO</v>
      </c>
      <c r="BG421" t="str">
        <f>IFERROR(VLOOKUP('448 F23.9  CONTRATOS REALIZA...'!BD421,Hoja1!$F$2:$G$7,2,0),"ERROR")</f>
        <v>ERROR</v>
      </c>
      <c r="BH421" s="3" t="str">
        <f t="shared" si="190"/>
        <v>40 ASIGNACIÓN PARA LA INVERSIÓN REGIONAL - DEPARTAMENTOS ART. 209 DE LA LEY 2056 DE 2020</v>
      </c>
      <c r="BI421" t="str">
        <f>VLOOKUP(F421,'447 F23.8  PROYECTOS DE INVE...'!$F$10:$U$68,16,0)</f>
        <v>40 ASIGNACIÓN PARA LA INVERSIÓN REGIONAL - DEPARTAMENTOS ART. 209 DE LA LEY 2056 DE 2020</v>
      </c>
      <c r="BJ421" t="b">
        <f t="shared" si="180"/>
        <v>1</v>
      </c>
      <c r="BK421" s="4" t="str">
        <f t="shared" si="191"/>
        <v>2023/01/10</v>
      </c>
      <c r="BL421" s="4" t="str">
        <f t="shared" si="192"/>
        <v>2023/01/10</v>
      </c>
      <c r="BM421" s="4" t="str">
        <f t="shared" si="193"/>
        <v>2024/06/30</v>
      </c>
      <c r="BN421" s="4" t="str">
        <f t="shared" si="194"/>
        <v>2024/06/30</v>
      </c>
      <c r="BO421" s="15" t="str">
        <f t="shared" si="181"/>
        <v>2023/01/10</v>
      </c>
      <c r="BP421" s="15" t="str">
        <f t="shared" si="182"/>
        <v>2023/01/10</v>
      </c>
      <c r="BQ421" s="15" t="str">
        <f t="shared" si="183"/>
        <v>2024/06/30</v>
      </c>
      <c r="BR421" s="15" t="str">
        <f t="shared" si="195"/>
        <v>2024/06/30</v>
      </c>
      <c r="BS421" s="15" t="str">
        <f t="shared" si="196"/>
        <v>OK</v>
      </c>
      <c r="BT421" s="15" t="str">
        <f t="shared" si="197"/>
        <v>OK</v>
      </c>
      <c r="BU421" s="15" t="str">
        <f t="shared" si="198"/>
        <v>OK</v>
      </c>
      <c r="BV421" s="15" t="str">
        <f t="shared" si="199"/>
        <v>OK</v>
      </c>
      <c r="BW421" s="16">
        <f t="shared" si="184"/>
        <v>0</v>
      </c>
      <c r="BX421" s="16">
        <f t="shared" si="185"/>
        <v>537</v>
      </c>
      <c r="BY421">
        <f t="shared" si="200"/>
        <v>0</v>
      </c>
      <c r="BZ421" t="str">
        <f t="shared" si="201"/>
        <v>OK</v>
      </c>
      <c r="CA421" t="str">
        <f t="shared" si="202"/>
        <v>OK</v>
      </c>
      <c r="CB421" t="str">
        <f t="shared" si="203"/>
        <v>OK</v>
      </c>
      <c r="CC421" t="str">
        <f t="shared" si="204"/>
        <v>OK</v>
      </c>
      <c r="CD421" s="43" t="s">
        <v>1550</v>
      </c>
      <c r="CE421" s="44" t="s">
        <v>1550</v>
      </c>
      <c r="CF421" s="44" t="s">
        <v>629</v>
      </c>
      <c r="CH421" s="8">
        <f t="shared" si="205"/>
        <v>-184</v>
      </c>
      <c r="CI421" s="8">
        <f>$CH$7-CG421</f>
        <v>45473</v>
      </c>
      <c r="CJ421">
        <f t="shared" si="186"/>
        <v>0</v>
      </c>
    </row>
    <row r="422" spans="1:88" ht="15.75" thickBot="1" x14ac:dyDescent="0.3">
      <c r="A422" s="1">
        <v>412</v>
      </c>
      <c r="B422" t="s">
        <v>2074</v>
      </c>
      <c r="C422" s="3" t="s">
        <v>58</v>
      </c>
      <c r="D422" s="3" t="s">
        <v>56</v>
      </c>
      <c r="E422" s="3" t="s">
        <v>396</v>
      </c>
      <c r="F422" s="3" t="s">
        <v>867</v>
      </c>
      <c r="G422" s="3" t="s">
        <v>1490</v>
      </c>
      <c r="H422" s="3" t="s">
        <v>102</v>
      </c>
      <c r="I422" s="3">
        <v>142477973</v>
      </c>
      <c r="J422" s="3" t="s">
        <v>269</v>
      </c>
      <c r="K422" s="3" t="s">
        <v>1491</v>
      </c>
      <c r="L422" s="3" t="s">
        <v>280</v>
      </c>
      <c r="M422" s="4" t="s">
        <v>1492</v>
      </c>
      <c r="N422" s="3" t="s">
        <v>71</v>
      </c>
      <c r="O422" s="3" t="s">
        <v>62</v>
      </c>
      <c r="P422" s="3"/>
      <c r="Q422" s="3">
        <v>901116801</v>
      </c>
      <c r="R422" s="3" t="s">
        <v>63</v>
      </c>
      <c r="S422" s="3" t="s">
        <v>56</v>
      </c>
      <c r="T422" s="3" t="s">
        <v>1493</v>
      </c>
      <c r="U422" s="3">
        <v>142477973</v>
      </c>
      <c r="V422" s="3" t="s">
        <v>195</v>
      </c>
      <c r="W422" s="3" t="s">
        <v>68</v>
      </c>
      <c r="X422" s="3" t="s">
        <v>56</v>
      </c>
      <c r="Y422" s="3">
        <v>0</v>
      </c>
      <c r="Z422" s="3">
        <v>480</v>
      </c>
      <c r="AA422" s="3" t="s">
        <v>65</v>
      </c>
      <c r="AB422" s="3">
        <v>1338406400</v>
      </c>
      <c r="AC422" s="3" t="s">
        <v>68</v>
      </c>
      <c r="AD422" s="3" t="s">
        <v>56</v>
      </c>
      <c r="AE422" s="3"/>
      <c r="AF422" s="3"/>
      <c r="AG422" s="4" t="s">
        <v>1492</v>
      </c>
      <c r="AH422" s="3">
        <v>142477973</v>
      </c>
      <c r="AI422" s="3">
        <v>100</v>
      </c>
      <c r="AJ422" s="3" t="s">
        <v>77</v>
      </c>
      <c r="AK422" s="3" t="s">
        <v>61</v>
      </c>
      <c r="AL422" s="3" t="s">
        <v>72</v>
      </c>
      <c r="AM422" s="3">
        <v>79531273</v>
      </c>
      <c r="AN422" s="3"/>
      <c r="AO422" s="3" t="s">
        <v>56</v>
      </c>
      <c r="AP422" s="3" t="s">
        <v>56</v>
      </c>
      <c r="AQ422" s="3" t="s">
        <v>1494</v>
      </c>
      <c r="AR422" s="4" t="s">
        <v>1495</v>
      </c>
      <c r="AS422" s="4" t="s">
        <v>1496</v>
      </c>
      <c r="AT422" s="3" t="s">
        <v>1497</v>
      </c>
      <c r="AU422" s="6" t="s">
        <v>901</v>
      </c>
      <c r="AV422" s="6"/>
      <c r="AW422" s="3" t="str">
        <f t="shared" si="187"/>
        <v>2016000050017</v>
      </c>
      <c r="AX422" t="str">
        <f>VLOOKUP(AW422,'447 F23.8  PROYECTOS DE INVE...'!$F$10:$P$694,11,0)</f>
        <v>2017/12/21</v>
      </c>
      <c r="AY422" s="3"/>
      <c r="AZ422" s="3" t="str">
        <f t="shared" si="179"/>
        <v>2018/01/31</v>
      </c>
      <c r="BA422" s="18" t="str">
        <f>VLOOKUP(AW422,'447 F23.8  PROYECTOS DE INVE...'!$JE$10:$JE$68,1,FALSE)</f>
        <v>2016000050017</v>
      </c>
      <c r="BB422" s="3" t="str">
        <f t="shared" si="188"/>
        <v>4 LIQUIDADO</v>
      </c>
      <c r="BC422" s="40" t="str">
        <f>VLOOKUP(BA422,'447 F23.8  PROYECTOS DE INVE...'!$F$10:$R$770,13,0)</f>
        <v>3 TERMINADO</v>
      </c>
      <c r="BD422" s="40" t="str">
        <f t="shared" si="189"/>
        <v>4 LIQUIDADO3 TERMINADO</v>
      </c>
      <c r="BG422" t="str">
        <f>IFERROR(VLOOKUP('448 F23.9  CONTRATOS REALIZA...'!BD422,Hoja1!$F$2:$G$7,2,0),"ERROR")</f>
        <v>OK</v>
      </c>
      <c r="BH422" s="3" t="str">
        <f t="shared" si="190"/>
        <v>8 ASIGNACIÓN PARA LA INVERSIÓN REGIONAL DEPARTAMENTOS</v>
      </c>
      <c r="BI422" t="str">
        <f>VLOOKUP(F422,'447 F23.8  PROYECTOS DE INVE...'!$F$10:$U$68,16,0)</f>
        <v>8 ASIGNACIÓN PARA LA INVERSIÓN REGIONAL DEPARTAMENTOS</v>
      </c>
      <c r="BJ422" t="b">
        <f t="shared" si="180"/>
        <v>1</v>
      </c>
      <c r="BK422" s="4" t="str">
        <f t="shared" si="191"/>
        <v>2018/01/31</v>
      </c>
      <c r="BL422" s="4" t="str">
        <f t="shared" si="192"/>
        <v>2018/01/31</v>
      </c>
      <c r="BM422" s="4" t="str">
        <f t="shared" si="193"/>
        <v>2019/07/10</v>
      </c>
      <c r="BN422" s="4" t="str">
        <f t="shared" si="194"/>
        <v>2022/01/11</v>
      </c>
      <c r="BO422" s="15" t="str">
        <f t="shared" si="181"/>
        <v>2018/01/31</v>
      </c>
      <c r="BP422" s="15" t="str">
        <f t="shared" si="182"/>
        <v>2018/01/31</v>
      </c>
      <c r="BQ422" s="15" t="str">
        <f t="shared" si="183"/>
        <v>2019/07/10</v>
      </c>
      <c r="BR422" s="15" t="str">
        <f t="shared" si="195"/>
        <v>2022/01/11</v>
      </c>
      <c r="BS422" s="15" t="str">
        <f t="shared" si="196"/>
        <v>OK</v>
      </c>
      <c r="BT422" s="15" t="str">
        <f t="shared" si="197"/>
        <v>OK</v>
      </c>
      <c r="BU422" s="15" t="str">
        <f t="shared" si="198"/>
        <v>OK</v>
      </c>
      <c r="BV422" s="15" t="str">
        <f t="shared" si="199"/>
        <v>OK</v>
      </c>
      <c r="BW422" s="16">
        <f t="shared" si="184"/>
        <v>0</v>
      </c>
      <c r="BX422" s="16">
        <f t="shared" si="185"/>
        <v>525</v>
      </c>
      <c r="BY422">
        <f t="shared" si="200"/>
        <v>916</v>
      </c>
      <c r="BZ422" t="str">
        <f t="shared" si="201"/>
        <v>OK</v>
      </c>
      <c r="CA422" t="str">
        <f t="shared" si="202"/>
        <v>OK</v>
      </c>
      <c r="CB422" t="str">
        <f t="shared" si="203"/>
        <v>OK</v>
      </c>
      <c r="CC422" t="str">
        <f t="shared" si="204"/>
        <v>OK</v>
      </c>
      <c r="CD422" s="43" t="s">
        <v>391</v>
      </c>
      <c r="CE422" s="44" t="s">
        <v>391</v>
      </c>
      <c r="CF422" s="44" t="s">
        <v>400</v>
      </c>
      <c r="CH422" s="8">
        <f t="shared" si="205"/>
        <v>-31</v>
      </c>
      <c r="CI422" s="8">
        <f>$CH$7-CG422</f>
        <v>45473</v>
      </c>
      <c r="CJ422">
        <f t="shared" si="186"/>
        <v>0</v>
      </c>
    </row>
    <row r="423" spans="1:88" ht="15.75" thickBot="1" x14ac:dyDescent="0.3">
      <c r="A423" s="1">
        <v>413</v>
      </c>
      <c r="B423" t="s">
        <v>2075</v>
      </c>
      <c r="C423" s="3" t="s">
        <v>58</v>
      </c>
      <c r="D423" s="3" t="s">
        <v>56</v>
      </c>
      <c r="E423" s="3" t="s">
        <v>396</v>
      </c>
      <c r="F423" s="3" t="s">
        <v>887</v>
      </c>
      <c r="G423" s="3" t="s">
        <v>1498</v>
      </c>
      <c r="H423" s="3" t="s">
        <v>102</v>
      </c>
      <c r="I423" s="3">
        <v>182724760</v>
      </c>
      <c r="J423" s="3" t="s">
        <v>269</v>
      </c>
      <c r="K423" s="3" t="s">
        <v>1499</v>
      </c>
      <c r="L423" s="3" t="s">
        <v>280</v>
      </c>
      <c r="M423" s="4" t="s">
        <v>1500</v>
      </c>
      <c r="N423" s="3" t="s">
        <v>71</v>
      </c>
      <c r="O423" s="3" t="s">
        <v>62</v>
      </c>
      <c r="P423" s="3"/>
      <c r="Q423" s="3">
        <v>901120097</v>
      </c>
      <c r="R423" s="3" t="s">
        <v>100</v>
      </c>
      <c r="S423" s="3" t="s">
        <v>56</v>
      </c>
      <c r="T423" s="3" t="s">
        <v>1501</v>
      </c>
      <c r="U423" s="3">
        <v>182724760</v>
      </c>
      <c r="V423" s="3" t="s">
        <v>195</v>
      </c>
      <c r="W423" s="3" t="s">
        <v>68</v>
      </c>
      <c r="X423" s="3" t="s">
        <v>56</v>
      </c>
      <c r="Y423" s="3">
        <v>0</v>
      </c>
      <c r="Z423" s="3">
        <v>300</v>
      </c>
      <c r="AA423" s="3" t="s">
        <v>84</v>
      </c>
      <c r="AB423" s="3">
        <v>0</v>
      </c>
      <c r="AC423" s="3" t="s">
        <v>68</v>
      </c>
      <c r="AD423" s="3" t="s">
        <v>56</v>
      </c>
      <c r="AE423" s="3"/>
      <c r="AF423" s="3"/>
      <c r="AG423" s="4" t="s">
        <v>1500</v>
      </c>
      <c r="AH423" s="3">
        <v>182724760</v>
      </c>
      <c r="AI423" s="3">
        <v>98</v>
      </c>
      <c r="AJ423" s="3" t="s">
        <v>77</v>
      </c>
      <c r="AK423" s="3" t="s">
        <v>61</v>
      </c>
      <c r="AL423" s="3" t="s">
        <v>72</v>
      </c>
      <c r="AM423" s="3">
        <v>79531273</v>
      </c>
      <c r="AN423" s="3"/>
      <c r="AO423" s="3" t="s">
        <v>56</v>
      </c>
      <c r="AP423" s="3" t="s">
        <v>56</v>
      </c>
      <c r="AQ423" s="3" t="s">
        <v>1494</v>
      </c>
      <c r="AR423" s="4" t="s">
        <v>1502</v>
      </c>
      <c r="AS423" s="4" t="s">
        <v>1503</v>
      </c>
      <c r="AT423" s="3" t="s">
        <v>1504</v>
      </c>
      <c r="AU423" s="6" t="s">
        <v>901</v>
      </c>
      <c r="AV423" s="6"/>
      <c r="AW423" s="3" t="str">
        <f t="shared" si="187"/>
        <v>2016000050047</v>
      </c>
      <c r="AX423" t="str">
        <f>VLOOKUP(AW423,'447 F23.8  PROYECTOS DE INVE...'!$F$10:$P$694,11,0)</f>
        <v>2017/10/25</v>
      </c>
      <c r="AY423" s="3"/>
      <c r="AZ423" s="3" t="str">
        <f t="shared" si="179"/>
        <v>2017/11/27</v>
      </c>
      <c r="BA423" s="18" t="str">
        <f>VLOOKUP(AW423,'447 F23.8  PROYECTOS DE INVE...'!$JE$10:$JE$68,1,FALSE)</f>
        <v>2016000050047</v>
      </c>
      <c r="BB423" s="3" t="str">
        <f t="shared" si="188"/>
        <v>4 LIQUIDADO</v>
      </c>
      <c r="BC423" s="40" t="str">
        <f>VLOOKUP(BA423,'447 F23.8  PROYECTOS DE INVE...'!$F$10:$R$770,13,0)</f>
        <v>3 TERMINADO</v>
      </c>
      <c r="BD423" s="40" t="str">
        <f t="shared" si="189"/>
        <v>4 LIQUIDADO3 TERMINADO</v>
      </c>
      <c r="BG423" t="str">
        <f>IFERROR(VLOOKUP('448 F23.9  CONTRATOS REALIZA...'!BD423,Hoja1!$F$2:$G$7,2,0),"ERROR")</f>
        <v>OK</v>
      </c>
      <c r="BH423" s="3" t="str">
        <f t="shared" si="190"/>
        <v>8 ASIGNACIÓN PARA LA INVERSIÓN REGIONAL DEPARTAMENTOS</v>
      </c>
      <c r="BI423" t="str">
        <f>VLOOKUP(F423,'447 F23.8  PROYECTOS DE INVE...'!$F$10:$U$68,16,0)</f>
        <v>8 ASIGNACIÓN PARA LA INVERSIÓN REGIONAL DEPARTAMENTOS</v>
      </c>
      <c r="BJ423" t="b">
        <f t="shared" si="180"/>
        <v>1</v>
      </c>
      <c r="BK423" s="4" t="str">
        <f t="shared" si="191"/>
        <v>2017/11/27</v>
      </c>
      <c r="BL423" s="4" t="str">
        <f t="shared" si="192"/>
        <v>2017/11/27</v>
      </c>
      <c r="BM423" s="4" t="str">
        <f t="shared" si="193"/>
        <v>2019/07/24</v>
      </c>
      <c r="BN423" s="4" t="str">
        <f t="shared" si="194"/>
        <v>2022/01/24</v>
      </c>
      <c r="BO423" s="15" t="str">
        <f t="shared" si="181"/>
        <v>2017/11/27</v>
      </c>
      <c r="BP423" s="15" t="str">
        <f t="shared" si="182"/>
        <v>2017/11/27</v>
      </c>
      <c r="BQ423" s="15" t="str">
        <f t="shared" si="183"/>
        <v>2019/07/24</v>
      </c>
      <c r="BR423" s="15" t="str">
        <f t="shared" si="195"/>
        <v>2022/01/24</v>
      </c>
      <c r="BS423" s="15" t="str">
        <f t="shared" si="196"/>
        <v>OK</v>
      </c>
      <c r="BT423" s="15" t="str">
        <f t="shared" si="197"/>
        <v>OK</v>
      </c>
      <c r="BU423" s="15" t="str">
        <f t="shared" si="198"/>
        <v>OK</v>
      </c>
      <c r="BV423" s="15" t="str">
        <f t="shared" si="199"/>
        <v>OK</v>
      </c>
      <c r="BW423" s="16">
        <f t="shared" si="184"/>
        <v>0</v>
      </c>
      <c r="BX423" s="16">
        <f t="shared" si="185"/>
        <v>604</v>
      </c>
      <c r="BY423">
        <f t="shared" si="200"/>
        <v>915</v>
      </c>
      <c r="BZ423" t="str">
        <f t="shared" si="201"/>
        <v>OK</v>
      </c>
      <c r="CA423" t="str">
        <f t="shared" si="202"/>
        <v>OK</v>
      </c>
      <c r="CB423" t="str">
        <f t="shared" si="203"/>
        <v>OK</v>
      </c>
      <c r="CC423" t="str">
        <f t="shared" si="204"/>
        <v>OK</v>
      </c>
      <c r="CD423" s="43" t="s">
        <v>1530</v>
      </c>
      <c r="CE423" s="44" t="s">
        <v>1530</v>
      </c>
      <c r="CF423" s="44" t="s">
        <v>1525</v>
      </c>
      <c r="CG423" s="44" t="s">
        <v>1532</v>
      </c>
      <c r="CH423" s="8">
        <f t="shared" si="205"/>
        <v>1425</v>
      </c>
      <c r="CI423" s="8"/>
      <c r="CJ423">
        <f t="shared" si="186"/>
        <v>0</v>
      </c>
    </row>
    <row r="424" spans="1:88" ht="15.75" thickBot="1" x14ac:dyDescent="0.3">
      <c r="A424" s="1">
        <v>414</v>
      </c>
      <c r="B424" t="s">
        <v>2076</v>
      </c>
      <c r="C424" s="3" t="s">
        <v>58</v>
      </c>
      <c r="D424" s="3" t="s">
        <v>56</v>
      </c>
      <c r="E424" s="3" t="s">
        <v>396</v>
      </c>
      <c r="F424" s="3" t="s">
        <v>887</v>
      </c>
      <c r="G424" s="3" t="s">
        <v>1505</v>
      </c>
      <c r="H424" s="3" t="s">
        <v>120</v>
      </c>
      <c r="I424" s="3">
        <v>19384625</v>
      </c>
      <c r="J424" s="3" t="s">
        <v>269</v>
      </c>
      <c r="K424" s="3" t="s">
        <v>1499</v>
      </c>
      <c r="L424" s="3" t="s">
        <v>280</v>
      </c>
      <c r="M424" s="4" t="s">
        <v>1500</v>
      </c>
      <c r="N424" s="3" t="s">
        <v>71</v>
      </c>
      <c r="O424" s="3" t="s">
        <v>62</v>
      </c>
      <c r="P424" s="3"/>
      <c r="Q424" s="3">
        <v>901121261</v>
      </c>
      <c r="R424" s="3" t="s">
        <v>88</v>
      </c>
      <c r="S424" s="3" t="s">
        <v>56</v>
      </c>
      <c r="T424" s="3" t="s">
        <v>1506</v>
      </c>
      <c r="U424" s="3">
        <v>19384625</v>
      </c>
      <c r="V424" s="3" t="s">
        <v>195</v>
      </c>
      <c r="W424" s="3" t="s">
        <v>68</v>
      </c>
      <c r="X424" s="3" t="s">
        <v>56</v>
      </c>
      <c r="Y424" s="3">
        <v>0</v>
      </c>
      <c r="Z424" s="3">
        <v>330</v>
      </c>
      <c r="AA424" s="3" t="s">
        <v>84</v>
      </c>
      <c r="AB424" s="3">
        <v>0</v>
      </c>
      <c r="AC424" s="3" t="s">
        <v>68</v>
      </c>
      <c r="AD424" s="3" t="s">
        <v>56</v>
      </c>
      <c r="AE424" s="3"/>
      <c r="AF424" s="3"/>
      <c r="AG424" s="4" t="s">
        <v>1500</v>
      </c>
      <c r="AH424" s="3">
        <v>19384625</v>
      </c>
      <c r="AI424" s="3">
        <v>100</v>
      </c>
      <c r="AJ424" s="3" t="s">
        <v>77</v>
      </c>
      <c r="AK424" s="3" t="s">
        <v>61</v>
      </c>
      <c r="AL424" s="3" t="s">
        <v>72</v>
      </c>
      <c r="AM424" s="3">
        <v>79531273</v>
      </c>
      <c r="AN424" s="3"/>
      <c r="AO424" s="3" t="s">
        <v>56</v>
      </c>
      <c r="AP424" s="3" t="s">
        <v>56</v>
      </c>
      <c r="AQ424" s="3" t="s">
        <v>1494</v>
      </c>
      <c r="AR424" s="4" t="s">
        <v>337</v>
      </c>
      <c r="AS424" s="4" t="s">
        <v>1507</v>
      </c>
      <c r="AT424" s="3" t="s">
        <v>1508</v>
      </c>
      <c r="AU424" s="6" t="s">
        <v>901</v>
      </c>
      <c r="AV424" s="6"/>
      <c r="AW424" s="3" t="str">
        <f t="shared" si="187"/>
        <v>2016000050047</v>
      </c>
      <c r="AX424" t="str">
        <f>VLOOKUP(AW424,'447 F23.8  PROYECTOS DE INVE...'!$F$10:$P$694,11,0)</f>
        <v>2017/10/25</v>
      </c>
      <c r="AY424" s="3"/>
      <c r="AZ424" s="3" t="str">
        <f t="shared" si="179"/>
        <v>2017/11/27</v>
      </c>
      <c r="BA424" s="18" t="str">
        <f>VLOOKUP(AW424,'447 F23.8  PROYECTOS DE INVE...'!$JE$10:$JE$68,1,FALSE)</f>
        <v>2016000050047</v>
      </c>
      <c r="BB424" s="3" t="str">
        <f t="shared" si="188"/>
        <v>4 LIQUIDADO</v>
      </c>
      <c r="BC424" s="40" t="str">
        <f>VLOOKUP(BA424,'447 F23.8  PROYECTOS DE INVE...'!$F$10:$R$770,13,0)</f>
        <v>3 TERMINADO</v>
      </c>
      <c r="BD424" s="40" t="str">
        <f t="shared" si="189"/>
        <v>4 LIQUIDADO3 TERMINADO</v>
      </c>
      <c r="BG424" t="str">
        <f>IFERROR(VLOOKUP('448 F23.9  CONTRATOS REALIZA...'!BD424,Hoja1!$F$2:$G$7,2,0),"ERROR")</f>
        <v>OK</v>
      </c>
      <c r="BH424" s="3" t="str">
        <f t="shared" si="190"/>
        <v>8 ASIGNACIÓN PARA LA INVERSIÓN REGIONAL DEPARTAMENTOS</v>
      </c>
      <c r="BI424" t="str">
        <f>VLOOKUP(F424,'447 F23.8  PROYECTOS DE INVE...'!$F$10:$U$68,16,0)</f>
        <v>8 ASIGNACIÓN PARA LA INVERSIÓN REGIONAL DEPARTAMENTOS</v>
      </c>
      <c r="BJ424" t="b">
        <f t="shared" si="180"/>
        <v>1</v>
      </c>
      <c r="BK424" s="4" t="str">
        <f t="shared" si="191"/>
        <v>2017/11/27</v>
      </c>
      <c r="BL424" s="4" t="str">
        <f t="shared" si="192"/>
        <v>2017/11/27</v>
      </c>
      <c r="BM424" s="4" t="str">
        <f t="shared" si="193"/>
        <v>2019/08/26</v>
      </c>
      <c r="BN424" s="4" t="str">
        <f t="shared" si="194"/>
        <v>2022/02/25</v>
      </c>
      <c r="BO424" s="15" t="str">
        <f t="shared" si="181"/>
        <v>2017/11/27</v>
      </c>
      <c r="BP424" s="15" t="str">
        <f t="shared" si="182"/>
        <v>2017/11/27</v>
      </c>
      <c r="BQ424" s="15" t="str">
        <f t="shared" si="183"/>
        <v>2019/08/26</v>
      </c>
      <c r="BR424" s="15" t="str">
        <f t="shared" si="195"/>
        <v>2022/02/25</v>
      </c>
      <c r="BS424" s="15" t="str">
        <f t="shared" si="196"/>
        <v>OK</v>
      </c>
      <c r="BT424" s="15" t="str">
        <f t="shared" si="197"/>
        <v>OK</v>
      </c>
      <c r="BU424" s="15" t="str">
        <f t="shared" si="198"/>
        <v>OK</v>
      </c>
      <c r="BV424" s="15" t="str">
        <f t="shared" si="199"/>
        <v>OK</v>
      </c>
      <c r="BW424" s="16">
        <f t="shared" si="184"/>
        <v>0</v>
      </c>
      <c r="BX424" s="16">
        <f t="shared" si="185"/>
        <v>637</v>
      </c>
      <c r="BY424">
        <f t="shared" si="200"/>
        <v>914</v>
      </c>
      <c r="BZ424" t="str">
        <f t="shared" si="201"/>
        <v>OK</v>
      </c>
      <c r="CA424" t="str">
        <f t="shared" si="202"/>
        <v>OK</v>
      </c>
      <c r="CB424" t="str">
        <f t="shared" si="203"/>
        <v>OK</v>
      </c>
      <c r="CC424" t="str">
        <f t="shared" si="204"/>
        <v>OK</v>
      </c>
      <c r="CD424" s="43" t="s">
        <v>1557</v>
      </c>
      <c r="CE424" s="44" t="s">
        <v>1557</v>
      </c>
      <c r="CF424" s="44" t="s">
        <v>1560</v>
      </c>
      <c r="CG424" s="44" t="s">
        <v>524</v>
      </c>
      <c r="CH424" s="8">
        <f t="shared" si="205"/>
        <v>1380</v>
      </c>
      <c r="CI424" s="8"/>
      <c r="CJ424">
        <f t="shared" si="186"/>
        <v>0</v>
      </c>
    </row>
    <row r="425" spans="1:88" ht="15.75" thickBot="1" x14ac:dyDescent="0.3">
      <c r="A425" s="1">
        <v>415</v>
      </c>
      <c r="B425" t="s">
        <v>2077</v>
      </c>
      <c r="C425" s="3" t="s">
        <v>58</v>
      </c>
      <c r="D425" s="3" t="s">
        <v>56</v>
      </c>
      <c r="E425" s="3" t="s">
        <v>396</v>
      </c>
      <c r="F425" s="3" t="s">
        <v>880</v>
      </c>
      <c r="G425" s="3" t="s">
        <v>1509</v>
      </c>
      <c r="H425" s="3" t="s">
        <v>102</v>
      </c>
      <c r="I425" s="3">
        <v>137007322</v>
      </c>
      <c r="J425" s="3" t="s">
        <v>269</v>
      </c>
      <c r="K425" s="3" t="s">
        <v>1510</v>
      </c>
      <c r="L425" s="3" t="s">
        <v>280</v>
      </c>
      <c r="M425" s="4" t="s">
        <v>1511</v>
      </c>
      <c r="N425" s="3" t="s">
        <v>71</v>
      </c>
      <c r="O425" s="3" t="s">
        <v>62</v>
      </c>
      <c r="P425" s="3"/>
      <c r="Q425" s="3">
        <v>901121273</v>
      </c>
      <c r="R425" s="3" t="s">
        <v>73</v>
      </c>
      <c r="S425" s="3" t="s">
        <v>56</v>
      </c>
      <c r="T425" s="3" t="s">
        <v>1512</v>
      </c>
      <c r="U425" s="3">
        <v>137007322</v>
      </c>
      <c r="V425" s="3" t="s">
        <v>195</v>
      </c>
      <c r="W425" s="3" t="s">
        <v>68</v>
      </c>
      <c r="X425" s="3" t="s">
        <v>56</v>
      </c>
      <c r="Y425" s="3">
        <v>0</v>
      </c>
      <c r="Z425" s="3">
        <v>360</v>
      </c>
      <c r="AA425" s="3" t="s">
        <v>84</v>
      </c>
      <c r="AB425" s="3">
        <v>0</v>
      </c>
      <c r="AC425" s="3" t="s">
        <v>68</v>
      </c>
      <c r="AD425" s="3" t="s">
        <v>56</v>
      </c>
      <c r="AE425" s="3"/>
      <c r="AF425" s="3"/>
      <c r="AG425" s="4" t="s">
        <v>1511</v>
      </c>
      <c r="AH425" s="3">
        <v>137007322</v>
      </c>
      <c r="AI425" s="3">
        <v>100</v>
      </c>
      <c r="AJ425" s="3" t="s">
        <v>77</v>
      </c>
      <c r="AK425" s="3" t="s">
        <v>61</v>
      </c>
      <c r="AL425" s="3" t="s">
        <v>72</v>
      </c>
      <c r="AM425" s="3">
        <v>79531273</v>
      </c>
      <c r="AN425" s="3"/>
      <c r="AO425" s="3" t="s">
        <v>56</v>
      </c>
      <c r="AP425" s="3" t="s">
        <v>56</v>
      </c>
      <c r="AQ425" s="3" t="s">
        <v>1494</v>
      </c>
      <c r="AR425" s="4" t="s">
        <v>1513</v>
      </c>
      <c r="AS425" s="4" t="s">
        <v>1514</v>
      </c>
      <c r="AT425" s="3" t="s">
        <v>1515</v>
      </c>
      <c r="AU425" s="6" t="s">
        <v>901</v>
      </c>
      <c r="AV425" s="6"/>
      <c r="AW425" s="3" t="str">
        <f t="shared" si="187"/>
        <v>2016000050020</v>
      </c>
      <c r="AX425" t="str">
        <f>VLOOKUP(AW425,'447 F23.8  PROYECTOS DE INVE...'!$F$10:$P$694,11,0)</f>
        <v>2017/10/25</v>
      </c>
      <c r="AY425" s="3"/>
      <c r="AZ425" s="3" t="str">
        <f t="shared" si="179"/>
        <v>2018/02/02</v>
      </c>
      <c r="BA425" s="18" t="str">
        <f>VLOOKUP(AW425,'447 F23.8  PROYECTOS DE INVE...'!$JE$10:$JE$68,1,FALSE)</f>
        <v>2016000050020</v>
      </c>
      <c r="BB425" s="3" t="str">
        <f t="shared" si="188"/>
        <v>4 LIQUIDADO</v>
      </c>
      <c r="BC425" s="40" t="str">
        <f>VLOOKUP(BA425,'447 F23.8  PROYECTOS DE INVE...'!$F$10:$R$770,13,0)</f>
        <v>3 TERMINADO</v>
      </c>
      <c r="BD425" s="40" t="str">
        <f t="shared" si="189"/>
        <v>4 LIQUIDADO3 TERMINADO</v>
      </c>
      <c r="BG425" t="str">
        <f>IFERROR(VLOOKUP('448 F23.9  CONTRATOS REALIZA...'!BD425,Hoja1!$F$2:$G$7,2,0),"ERROR")</f>
        <v>OK</v>
      </c>
      <c r="BH425" s="3" t="str">
        <f t="shared" si="190"/>
        <v>8 ASIGNACIÓN PARA LA INVERSIÓN REGIONAL DEPARTAMENTOS</v>
      </c>
      <c r="BI425" t="str">
        <f>VLOOKUP(F425,'447 F23.8  PROYECTOS DE INVE...'!$F$10:$U$68,16,0)</f>
        <v>8 ASIGNACIÓN PARA LA INVERSIÓN REGIONAL DEPARTAMENTOS</v>
      </c>
      <c r="BJ425" t="b">
        <f t="shared" si="180"/>
        <v>1</v>
      </c>
      <c r="BK425" s="4" t="str">
        <f t="shared" si="191"/>
        <v>2018/02/02</v>
      </c>
      <c r="BL425" s="4" t="str">
        <f t="shared" si="192"/>
        <v>2018/02/02</v>
      </c>
      <c r="BM425" s="4" t="str">
        <f t="shared" si="193"/>
        <v>2019/09/04</v>
      </c>
      <c r="BN425" s="4" t="str">
        <f t="shared" si="194"/>
        <v>2022/03/04</v>
      </c>
      <c r="BO425" s="15" t="str">
        <f t="shared" si="181"/>
        <v>2018/02/02</v>
      </c>
      <c r="BP425" s="15" t="str">
        <f t="shared" si="182"/>
        <v>2018/02/02</v>
      </c>
      <c r="BQ425" s="15" t="str">
        <f t="shared" si="183"/>
        <v>2019/09/04</v>
      </c>
      <c r="BR425" s="15" t="str">
        <f t="shared" si="195"/>
        <v>2022/03/04</v>
      </c>
      <c r="BS425" s="15" t="str">
        <f t="shared" si="196"/>
        <v>OK</v>
      </c>
      <c r="BT425" s="15" t="str">
        <f t="shared" si="197"/>
        <v>OK</v>
      </c>
      <c r="BU425" s="15" t="str">
        <f t="shared" si="198"/>
        <v>OK</v>
      </c>
      <c r="BV425" s="15" t="str">
        <f t="shared" si="199"/>
        <v>OK</v>
      </c>
      <c r="BW425" s="16">
        <f t="shared" si="184"/>
        <v>0</v>
      </c>
      <c r="BX425" s="16">
        <f t="shared" si="185"/>
        <v>579</v>
      </c>
      <c r="BY425">
        <f t="shared" si="200"/>
        <v>912</v>
      </c>
      <c r="BZ425" t="str">
        <f t="shared" si="201"/>
        <v>OK</v>
      </c>
      <c r="CA425" t="str">
        <f t="shared" si="202"/>
        <v>OK</v>
      </c>
      <c r="CB425" t="str">
        <f t="shared" si="203"/>
        <v>OK</v>
      </c>
      <c r="CC425" t="str">
        <f t="shared" si="204"/>
        <v>OK</v>
      </c>
      <c r="CD425" s="43" t="s">
        <v>1557</v>
      </c>
      <c r="CE425" s="44" t="s">
        <v>1557</v>
      </c>
      <c r="CF425" s="44" t="s">
        <v>1560</v>
      </c>
      <c r="CG425" s="44" t="s">
        <v>524</v>
      </c>
      <c r="CH425" s="8">
        <f t="shared" si="205"/>
        <v>1380</v>
      </c>
      <c r="CI425" s="8"/>
      <c r="CJ425">
        <f t="shared" si="186"/>
        <v>0</v>
      </c>
    </row>
    <row r="426" spans="1:88" ht="15.75" thickBot="1" x14ac:dyDescent="0.3">
      <c r="A426" s="1">
        <v>416</v>
      </c>
      <c r="B426" t="s">
        <v>2078</v>
      </c>
      <c r="C426" s="3" t="s">
        <v>58</v>
      </c>
      <c r="D426" s="3" t="s">
        <v>56</v>
      </c>
      <c r="E426" s="3" t="s">
        <v>396</v>
      </c>
      <c r="F426" s="3" t="s">
        <v>885</v>
      </c>
      <c r="G426" s="3" t="s">
        <v>1509</v>
      </c>
      <c r="H426" s="3" t="s">
        <v>102</v>
      </c>
      <c r="I426" s="3">
        <v>156810366</v>
      </c>
      <c r="J426" s="3" t="s">
        <v>269</v>
      </c>
      <c r="K426" s="3" t="s">
        <v>1516</v>
      </c>
      <c r="L426" s="3" t="s">
        <v>280</v>
      </c>
      <c r="M426" s="4" t="s">
        <v>1511</v>
      </c>
      <c r="N426" s="3" t="s">
        <v>71</v>
      </c>
      <c r="O426" s="3" t="s">
        <v>62</v>
      </c>
      <c r="P426" s="3"/>
      <c r="Q426" s="3">
        <v>901121273</v>
      </c>
      <c r="R426" s="3" t="s">
        <v>73</v>
      </c>
      <c r="S426" s="3" t="s">
        <v>56</v>
      </c>
      <c r="T426" s="3" t="s">
        <v>1512</v>
      </c>
      <c r="U426" s="3">
        <v>156810366</v>
      </c>
      <c r="V426" s="3" t="s">
        <v>195</v>
      </c>
      <c r="W426" s="3" t="s">
        <v>68</v>
      </c>
      <c r="X426" s="3" t="s">
        <v>56</v>
      </c>
      <c r="Y426" s="3">
        <v>0</v>
      </c>
      <c r="Z426" s="3">
        <v>360</v>
      </c>
      <c r="AA426" s="3" t="s">
        <v>84</v>
      </c>
      <c r="AB426" s="3">
        <v>0</v>
      </c>
      <c r="AC426" s="3" t="s">
        <v>68</v>
      </c>
      <c r="AD426" s="3" t="s">
        <v>56</v>
      </c>
      <c r="AE426" s="3"/>
      <c r="AF426" s="3"/>
      <c r="AG426" s="4" t="s">
        <v>1511</v>
      </c>
      <c r="AH426" s="3">
        <v>156810366</v>
      </c>
      <c r="AI426" s="3">
        <v>100</v>
      </c>
      <c r="AJ426" s="3" t="s">
        <v>77</v>
      </c>
      <c r="AK426" s="3" t="s">
        <v>61</v>
      </c>
      <c r="AL426" s="3" t="s">
        <v>72</v>
      </c>
      <c r="AM426" s="3">
        <v>79531273</v>
      </c>
      <c r="AN426" s="3"/>
      <c r="AO426" s="3" t="s">
        <v>56</v>
      </c>
      <c r="AP426" s="3" t="s">
        <v>56</v>
      </c>
      <c r="AQ426" s="3" t="s">
        <v>1494</v>
      </c>
      <c r="AR426" s="4" t="s">
        <v>1513</v>
      </c>
      <c r="AS426" s="4" t="s">
        <v>1514</v>
      </c>
      <c r="AT426" s="3" t="s">
        <v>1515</v>
      </c>
      <c r="AU426" s="6" t="s">
        <v>901</v>
      </c>
      <c r="AV426" s="6"/>
      <c r="AW426" s="3" t="str">
        <f t="shared" si="187"/>
        <v>2016000050022</v>
      </c>
      <c r="AX426" t="str">
        <f>VLOOKUP(AW426,'447 F23.8  PROYECTOS DE INVE...'!$F$10:$P$694,11,0)</f>
        <v>2017/10/25</v>
      </c>
      <c r="AY426" s="3"/>
      <c r="AZ426" s="3" t="str">
        <f t="shared" si="179"/>
        <v>2018/02/02</v>
      </c>
      <c r="BA426" s="18" t="str">
        <f>VLOOKUP(AW426,'447 F23.8  PROYECTOS DE INVE...'!$JE$10:$JE$68,1,FALSE)</f>
        <v>2016000050022</v>
      </c>
      <c r="BB426" s="3" t="str">
        <f t="shared" si="188"/>
        <v>4 LIQUIDADO</v>
      </c>
      <c r="BC426" s="40" t="str">
        <f>VLOOKUP(BA426,'447 F23.8  PROYECTOS DE INVE...'!$F$10:$R$770,13,0)</f>
        <v>3 TERMINADO</v>
      </c>
      <c r="BD426" s="40" t="str">
        <f t="shared" si="189"/>
        <v>4 LIQUIDADO3 TERMINADO</v>
      </c>
      <c r="BG426" t="str">
        <f>IFERROR(VLOOKUP('448 F23.9  CONTRATOS REALIZA...'!BD426,Hoja1!$F$2:$G$7,2,0),"ERROR")</f>
        <v>OK</v>
      </c>
      <c r="BH426" s="3" t="str">
        <f t="shared" si="190"/>
        <v>8 ASIGNACIÓN PARA LA INVERSIÓN REGIONAL DEPARTAMENTOS</v>
      </c>
      <c r="BI426" t="str">
        <f>VLOOKUP(F426,'447 F23.8  PROYECTOS DE INVE...'!$F$10:$U$68,16,0)</f>
        <v>8 ASIGNACIÓN PARA LA INVERSIÓN REGIONAL DEPARTAMENTOS</v>
      </c>
      <c r="BJ426" t="b">
        <f t="shared" si="180"/>
        <v>1</v>
      </c>
      <c r="BK426" s="4" t="str">
        <f t="shared" si="191"/>
        <v>2018/02/02</v>
      </c>
      <c r="BL426" s="4" t="str">
        <f t="shared" si="192"/>
        <v>2018/02/02</v>
      </c>
      <c r="BM426" s="4" t="str">
        <f t="shared" si="193"/>
        <v>2019/09/04</v>
      </c>
      <c r="BN426" s="4" t="str">
        <f t="shared" si="194"/>
        <v>2022/03/04</v>
      </c>
      <c r="BO426" s="15" t="str">
        <f t="shared" si="181"/>
        <v>2018/02/02</v>
      </c>
      <c r="BP426" s="15" t="str">
        <f t="shared" si="182"/>
        <v>2018/02/02</v>
      </c>
      <c r="BQ426" s="15" t="str">
        <f t="shared" si="183"/>
        <v>2019/09/04</v>
      </c>
      <c r="BR426" s="15" t="str">
        <f t="shared" si="195"/>
        <v>2022/03/04</v>
      </c>
      <c r="BS426" s="15" t="str">
        <f t="shared" si="196"/>
        <v>OK</v>
      </c>
      <c r="BT426" s="15" t="str">
        <f t="shared" si="197"/>
        <v>OK</v>
      </c>
      <c r="BU426" s="15" t="str">
        <f t="shared" si="198"/>
        <v>OK</v>
      </c>
      <c r="BV426" s="15" t="str">
        <f t="shared" si="199"/>
        <v>OK</v>
      </c>
      <c r="BW426" s="16">
        <f t="shared" si="184"/>
        <v>0</v>
      </c>
      <c r="BX426" s="16">
        <f t="shared" si="185"/>
        <v>579</v>
      </c>
      <c r="BY426">
        <f t="shared" si="200"/>
        <v>912</v>
      </c>
      <c r="BZ426" t="str">
        <f t="shared" si="201"/>
        <v>OK</v>
      </c>
      <c r="CA426" t="str">
        <f t="shared" si="202"/>
        <v>OK</v>
      </c>
      <c r="CB426" t="str">
        <f t="shared" si="203"/>
        <v>OK</v>
      </c>
      <c r="CC426" t="str">
        <f t="shared" si="204"/>
        <v>OK</v>
      </c>
      <c r="CD426" s="43" t="s">
        <v>1557</v>
      </c>
      <c r="CE426" s="44" t="s">
        <v>1557</v>
      </c>
      <c r="CF426" s="44" t="s">
        <v>1560</v>
      </c>
      <c r="CG426" s="44" t="s">
        <v>524</v>
      </c>
      <c r="CH426" s="8">
        <f t="shared" si="205"/>
        <v>1380</v>
      </c>
      <c r="CI426" s="8"/>
      <c r="CJ426">
        <f t="shared" si="186"/>
        <v>0</v>
      </c>
    </row>
    <row r="427" spans="1:88" ht="15.75" thickBot="1" x14ac:dyDescent="0.3">
      <c r="A427" s="1">
        <v>417</v>
      </c>
      <c r="B427" t="s">
        <v>2079</v>
      </c>
      <c r="C427" s="3" t="s">
        <v>58</v>
      </c>
      <c r="D427" s="3" t="s">
        <v>56</v>
      </c>
      <c r="E427" s="3" t="s">
        <v>396</v>
      </c>
      <c r="F427" s="3" t="s">
        <v>885</v>
      </c>
      <c r="G427" s="3" t="s">
        <v>1517</v>
      </c>
      <c r="H427" s="3" t="s">
        <v>120</v>
      </c>
      <c r="I427" s="3">
        <v>0</v>
      </c>
      <c r="J427" s="3" t="s">
        <v>269</v>
      </c>
      <c r="K427" s="3" t="s">
        <v>1516</v>
      </c>
      <c r="L427" s="3" t="s">
        <v>280</v>
      </c>
      <c r="M427" s="4" t="s">
        <v>1511</v>
      </c>
      <c r="N427" s="3" t="s">
        <v>71</v>
      </c>
      <c r="O427" s="3" t="s">
        <v>62</v>
      </c>
      <c r="P427" s="3"/>
      <c r="Q427" s="3">
        <v>901121029</v>
      </c>
      <c r="R427" s="3" t="s">
        <v>63</v>
      </c>
      <c r="S427" s="3" t="s">
        <v>56</v>
      </c>
      <c r="T427" s="3" t="s">
        <v>1506</v>
      </c>
      <c r="U427" s="3">
        <v>0</v>
      </c>
      <c r="V427" s="3" t="s">
        <v>195</v>
      </c>
      <c r="W427" s="3" t="s">
        <v>68</v>
      </c>
      <c r="X427" s="3" t="s">
        <v>56</v>
      </c>
      <c r="Y427" s="3">
        <v>0</v>
      </c>
      <c r="Z427" s="3">
        <v>390</v>
      </c>
      <c r="AA427" s="3" t="s">
        <v>84</v>
      </c>
      <c r="AB427" s="3">
        <v>0</v>
      </c>
      <c r="AC427" s="3" t="s">
        <v>68</v>
      </c>
      <c r="AD427" s="3" t="s">
        <v>56</v>
      </c>
      <c r="AE427" s="3"/>
      <c r="AF427" s="3"/>
      <c r="AG427" s="4" t="s">
        <v>1511</v>
      </c>
      <c r="AH427" s="3">
        <v>0</v>
      </c>
      <c r="AI427" s="3">
        <v>100</v>
      </c>
      <c r="AJ427" s="3" t="s">
        <v>77</v>
      </c>
      <c r="AK427" s="3" t="s">
        <v>61</v>
      </c>
      <c r="AL427" s="3" t="s">
        <v>72</v>
      </c>
      <c r="AM427" s="3">
        <v>79531273</v>
      </c>
      <c r="AN427" s="3"/>
      <c r="AO427" s="3" t="s">
        <v>56</v>
      </c>
      <c r="AP427" s="3" t="s">
        <v>56</v>
      </c>
      <c r="AQ427" s="3" t="s">
        <v>1494</v>
      </c>
      <c r="AR427" s="4" t="s">
        <v>1518</v>
      </c>
      <c r="AS427" s="4" t="s">
        <v>1519</v>
      </c>
      <c r="AT427" s="3" t="s">
        <v>1520</v>
      </c>
      <c r="AU427" s="6" t="s">
        <v>901</v>
      </c>
      <c r="AV427" s="6"/>
      <c r="AW427" s="3" t="str">
        <f t="shared" si="187"/>
        <v>2016000050022</v>
      </c>
      <c r="AX427" t="str">
        <f>VLOOKUP(AW427,'447 F23.8  PROYECTOS DE INVE...'!$F$10:$P$694,11,0)</f>
        <v>2017/10/25</v>
      </c>
      <c r="AY427" s="3"/>
      <c r="AZ427" s="3" t="str">
        <f t="shared" si="179"/>
        <v>2018/02/02</v>
      </c>
      <c r="BA427" s="18" t="str">
        <f>VLOOKUP(AW427,'447 F23.8  PROYECTOS DE INVE...'!$JE$10:$JE$68,1,FALSE)</f>
        <v>2016000050022</v>
      </c>
      <c r="BB427" s="3" t="str">
        <f t="shared" si="188"/>
        <v>4 LIQUIDADO</v>
      </c>
      <c r="BC427" s="40" t="str">
        <f>VLOOKUP(BA427,'447 F23.8  PROYECTOS DE INVE...'!$F$10:$R$770,13,0)</f>
        <v>3 TERMINADO</v>
      </c>
      <c r="BD427" s="40" t="str">
        <f t="shared" si="189"/>
        <v>4 LIQUIDADO3 TERMINADO</v>
      </c>
      <c r="BG427" t="str">
        <f>IFERROR(VLOOKUP('448 F23.9  CONTRATOS REALIZA...'!BD427,Hoja1!$F$2:$G$7,2,0),"ERROR")</f>
        <v>OK</v>
      </c>
      <c r="BH427" s="3" t="str">
        <f t="shared" si="190"/>
        <v>8 ASIGNACIÓN PARA LA INVERSIÓN REGIONAL DEPARTAMENTOS</v>
      </c>
      <c r="BI427" t="str">
        <f>VLOOKUP(F427,'447 F23.8  PROYECTOS DE INVE...'!$F$10:$U$68,16,0)</f>
        <v>8 ASIGNACIÓN PARA LA INVERSIÓN REGIONAL DEPARTAMENTOS</v>
      </c>
      <c r="BJ427" t="b">
        <f t="shared" si="180"/>
        <v>1</v>
      </c>
      <c r="BK427" s="4" t="str">
        <f t="shared" si="191"/>
        <v>2018/02/02</v>
      </c>
      <c r="BL427" s="4" t="str">
        <f t="shared" si="192"/>
        <v>2018/02/02</v>
      </c>
      <c r="BM427" s="4" t="str">
        <f t="shared" si="193"/>
        <v>2019/10/04</v>
      </c>
      <c r="BN427" s="4" t="str">
        <f t="shared" si="194"/>
        <v>2022/04/04</v>
      </c>
      <c r="BO427" s="15" t="str">
        <f t="shared" si="181"/>
        <v>2018/02/02</v>
      </c>
      <c r="BP427" s="15" t="str">
        <f t="shared" si="182"/>
        <v>2018/02/02</v>
      </c>
      <c r="BQ427" s="15" t="str">
        <f t="shared" si="183"/>
        <v>2019/10/04</v>
      </c>
      <c r="BR427" s="15" t="str">
        <f t="shared" si="195"/>
        <v>2022/04/04</v>
      </c>
      <c r="BS427" s="15" t="str">
        <f t="shared" si="196"/>
        <v>OK</v>
      </c>
      <c r="BT427" s="15" t="str">
        <f t="shared" si="197"/>
        <v>OK</v>
      </c>
      <c r="BU427" s="15" t="str">
        <f t="shared" si="198"/>
        <v>OK</v>
      </c>
      <c r="BV427" s="15" t="str">
        <f t="shared" si="199"/>
        <v>OK</v>
      </c>
      <c r="BW427" s="16">
        <f t="shared" si="184"/>
        <v>0</v>
      </c>
      <c r="BX427" s="16">
        <f t="shared" si="185"/>
        <v>609</v>
      </c>
      <c r="BY427">
        <f t="shared" si="200"/>
        <v>913</v>
      </c>
      <c r="BZ427" t="str">
        <f t="shared" si="201"/>
        <v>OK</v>
      </c>
      <c r="CA427" t="str">
        <f t="shared" si="202"/>
        <v>OK</v>
      </c>
      <c r="CB427" t="str">
        <f t="shared" si="203"/>
        <v>OK</v>
      </c>
      <c r="CC427" t="str">
        <f t="shared" si="204"/>
        <v>OK</v>
      </c>
      <c r="CD427" s="43" t="s">
        <v>1557</v>
      </c>
      <c r="CE427" s="44" t="s">
        <v>1557</v>
      </c>
      <c r="CF427" s="44" t="s">
        <v>1560</v>
      </c>
      <c r="CG427" s="44" t="s">
        <v>524</v>
      </c>
      <c r="CH427" s="8">
        <f t="shared" si="205"/>
        <v>1380</v>
      </c>
      <c r="CI427" s="8"/>
      <c r="CJ427">
        <f t="shared" si="186"/>
        <v>0</v>
      </c>
    </row>
    <row r="428" spans="1:88" ht="15.75" thickBot="1" x14ac:dyDescent="0.3">
      <c r="A428" s="1">
        <v>418</v>
      </c>
      <c r="B428" t="s">
        <v>2080</v>
      </c>
      <c r="C428" s="3" t="s">
        <v>58</v>
      </c>
      <c r="D428" s="3" t="s">
        <v>56</v>
      </c>
      <c r="E428" s="3" t="s">
        <v>396</v>
      </c>
      <c r="F428" s="3" t="s">
        <v>880</v>
      </c>
      <c r="G428" s="3" t="s">
        <v>1517</v>
      </c>
      <c r="H428" s="3" t="s">
        <v>120</v>
      </c>
      <c r="I428" s="3">
        <v>0</v>
      </c>
      <c r="J428" s="3" t="s">
        <v>269</v>
      </c>
      <c r="K428" s="3" t="s">
        <v>1510</v>
      </c>
      <c r="L428" s="3" t="s">
        <v>280</v>
      </c>
      <c r="M428" s="4" t="s">
        <v>1511</v>
      </c>
      <c r="N428" s="3" t="s">
        <v>71</v>
      </c>
      <c r="O428" s="3" t="s">
        <v>62</v>
      </c>
      <c r="P428" s="3"/>
      <c r="Q428" s="3">
        <v>901121029</v>
      </c>
      <c r="R428" s="3" t="s">
        <v>63</v>
      </c>
      <c r="S428" s="3" t="s">
        <v>56</v>
      </c>
      <c r="T428" s="3" t="s">
        <v>1506</v>
      </c>
      <c r="U428" s="3">
        <v>0</v>
      </c>
      <c r="V428" s="3" t="s">
        <v>195</v>
      </c>
      <c r="W428" s="3" t="s">
        <v>68</v>
      </c>
      <c r="X428" s="3" t="s">
        <v>56</v>
      </c>
      <c r="Y428" s="3">
        <v>0</v>
      </c>
      <c r="Z428" s="3">
        <v>390</v>
      </c>
      <c r="AA428" s="3" t="s">
        <v>84</v>
      </c>
      <c r="AB428" s="3">
        <v>0</v>
      </c>
      <c r="AC428" s="3" t="s">
        <v>68</v>
      </c>
      <c r="AD428" s="3" t="s">
        <v>56</v>
      </c>
      <c r="AE428" s="3"/>
      <c r="AF428" s="3"/>
      <c r="AG428" s="4" t="s">
        <v>1511</v>
      </c>
      <c r="AH428" s="3">
        <v>0</v>
      </c>
      <c r="AI428" s="3">
        <v>100</v>
      </c>
      <c r="AJ428" s="3" t="s">
        <v>77</v>
      </c>
      <c r="AK428" s="3" t="s">
        <v>61</v>
      </c>
      <c r="AL428" s="3" t="s">
        <v>72</v>
      </c>
      <c r="AM428" s="3">
        <v>79531273</v>
      </c>
      <c r="AN428" s="3"/>
      <c r="AO428" s="3" t="s">
        <v>56</v>
      </c>
      <c r="AP428" s="3" t="s">
        <v>56</v>
      </c>
      <c r="AQ428" s="3" t="s">
        <v>1494</v>
      </c>
      <c r="AR428" s="4" t="s">
        <v>1518</v>
      </c>
      <c r="AS428" s="4" t="s">
        <v>1519</v>
      </c>
      <c r="AT428" s="3" t="s">
        <v>1520</v>
      </c>
      <c r="AU428" s="6" t="s">
        <v>901</v>
      </c>
      <c r="AV428" s="6"/>
      <c r="AW428" s="3" t="str">
        <f t="shared" si="187"/>
        <v>2016000050020</v>
      </c>
      <c r="AX428" t="str">
        <f>VLOOKUP(AW428,'447 F23.8  PROYECTOS DE INVE...'!$F$10:$P$694,11,0)</f>
        <v>2017/10/25</v>
      </c>
      <c r="AY428" s="3"/>
      <c r="AZ428" s="3" t="str">
        <f t="shared" si="179"/>
        <v>2018/02/02</v>
      </c>
      <c r="BA428" s="18" t="str">
        <f>VLOOKUP(AW428,'447 F23.8  PROYECTOS DE INVE...'!$JE$10:$JE$68,1,FALSE)</f>
        <v>2016000050020</v>
      </c>
      <c r="BB428" s="3" t="str">
        <f t="shared" si="188"/>
        <v>4 LIQUIDADO</v>
      </c>
      <c r="BC428" s="40" t="str">
        <f>VLOOKUP(BA428,'447 F23.8  PROYECTOS DE INVE...'!$F$10:$R$770,13,0)</f>
        <v>3 TERMINADO</v>
      </c>
      <c r="BD428" s="40" t="str">
        <f t="shared" si="189"/>
        <v>4 LIQUIDADO3 TERMINADO</v>
      </c>
      <c r="BG428" t="str">
        <f>IFERROR(VLOOKUP('448 F23.9  CONTRATOS REALIZA...'!BD428,Hoja1!$F$2:$G$7,2,0),"ERROR")</f>
        <v>OK</v>
      </c>
      <c r="BH428" s="3" t="str">
        <f t="shared" si="190"/>
        <v>8 ASIGNACIÓN PARA LA INVERSIÓN REGIONAL DEPARTAMENTOS</v>
      </c>
      <c r="BI428" t="str">
        <f>VLOOKUP(F428,'447 F23.8  PROYECTOS DE INVE...'!$F$10:$U$68,16,0)</f>
        <v>8 ASIGNACIÓN PARA LA INVERSIÓN REGIONAL DEPARTAMENTOS</v>
      </c>
      <c r="BJ428" t="b">
        <f t="shared" si="180"/>
        <v>1</v>
      </c>
      <c r="BK428" s="4" t="str">
        <f t="shared" si="191"/>
        <v>2018/02/02</v>
      </c>
      <c r="BL428" s="4" t="str">
        <f t="shared" si="192"/>
        <v>2018/02/02</v>
      </c>
      <c r="BM428" s="4" t="str">
        <f t="shared" si="193"/>
        <v>2019/10/04</v>
      </c>
      <c r="BN428" s="4" t="str">
        <f t="shared" si="194"/>
        <v>2022/04/04</v>
      </c>
      <c r="BO428" s="15" t="str">
        <f t="shared" si="181"/>
        <v>2018/02/02</v>
      </c>
      <c r="BP428" s="15" t="str">
        <f t="shared" si="182"/>
        <v>2018/02/02</v>
      </c>
      <c r="BQ428" s="15" t="str">
        <f t="shared" si="183"/>
        <v>2019/10/04</v>
      </c>
      <c r="BR428" s="15" t="str">
        <f t="shared" si="195"/>
        <v>2022/04/04</v>
      </c>
      <c r="BS428" s="15" t="str">
        <f t="shared" si="196"/>
        <v>OK</v>
      </c>
      <c r="BT428" s="15" t="str">
        <f t="shared" si="197"/>
        <v>OK</v>
      </c>
      <c r="BU428" s="15" t="str">
        <f t="shared" si="198"/>
        <v>OK</v>
      </c>
      <c r="BV428" s="15" t="str">
        <f t="shared" si="199"/>
        <v>OK</v>
      </c>
      <c r="BW428" s="16">
        <f t="shared" si="184"/>
        <v>0</v>
      </c>
      <c r="BX428" s="16">
        <f t="shared" si="185"/>
        <v>609</v>
      </c>
      <c r="BY428">
        <f t="shared" si="200"/>
        <v>913</v>
      </c>
      <c r="BZ428" t="str">
        <f t="shared" si="201"/>
        <v>OK</v>
      </c>
      <c r="CA428" t="str">
        <f t="shared" si="202"/>
        <v>OK</v>
      </c>
      <c r="CB428" t="str">
        <f t="shared" si="203"/>
        <v>OK</v>
      </c>
      <c r="CC428" t="str">
        <f t="shared" si="204"/>
        <v>OK</v>
      </c>
      <c r="CD428" s="43" t="s">
        <v>1557</v>
      </c>
      <c r="CE428" s="44" t="s">
        <v>1557</v>
      </c>
      <c r="CF428" s="44" t="s">
        <v>1560</v>
      </c>
      <c r="CG428" s="44" t="s">
        <v>524</v>
      </c>
      <c r="CH428" s="8">
        <f t="shared" si="205"/>
        <v>1380</v>
      </c>
      <c r="CI428" s="8"/>
      <c r="CJ428">
        <f t="shared" si="186"/>
        <v>0</v>
      </c>
    </row>
    <row r="429" spans="1:88" ht="15.75" thickBot="1" x14ac:dyDescent="0.3">
      <c r="A429" s="1">
        <v>419</v>
      </c>
      <c r="B429" t="s">
        <v>2081</v>
      </c>
      <c r="C429" s="3" t="s">
        <v>58</v>
      </c>
      <c r="D429" s="3" t="s">
        <v>56</v>
      </c>
      <c r="E429" s="3" t="s">
        <v>396</v>
      </c>
      <c r="F429" s="3" t="s">
        <v>883</v>
      </c>
      <c r="G429" s="3" t="s">
        <v>1521</v>
      </c>
      <c r="H429" s="3" t="s">
        <v>102</v>
      </c>
      <c r="I429" s="3">
        <v>922237709</v>
      </c>
      <c r="J429" s="3" t="s">
        <v>269</v>
      </c>
      <c r="K429" s="3" t="s">
        <v>1522</v>
      </c>
      <c r="L429" s="3" t="s">
        <v>280</v>
      </c>
      <c r="M429" s="4" t="s">
        <v>1523</v>
      </c>
      <c r="N429" s="3" t="s">
        <v>71</v>
      </c>
      <c r="O429" s="3" t="s">
        <v>62</v>
      </c>
      <c r="P429" s="3"/>
      <c r="Q429" s="3">
        <v>901131809</v>
      </c>
      <c r="R429" s="3" t="s">
        <v>73</v>
      </c>
      <c r="S429" s="3" t="s">
        <v>56</v>
      </c>
      <c r="T429" s="3" t="s">
        <v>1524</v>
      </c>
      <c r="U429" s="3">
        <v>922237709</v>
      </c>
      <c r="V429" s="3" t="s">
        <v>195</v>
      </c>
      <c r="W429" s="3" t="s">
        <v>68</v>
      </c>
      <c r="X429" s="3" t="s">
        <v>56</v>
      </c>
      <c r="Y429" s="3">
        <v>0</v>
      </c>
      <c r="Z429" s="3">
        <v>360</v>
      </c>
      <c r="AA429" s="3" t="s">
        <v>84</v>
      </c>
      <c r="AB429" s="3">
        <v>0</v>
      </c>
      <c r="AC429" s="3" t="s">
        <v>68</v>
      </c>
      <c r="AD429" s="3" t="s">
        <v>56</v>
      </c>
      <c r="AE429" s="3"/>
      <c r="AF429" s="3"/>
      <c r="AG429" s="4" t="s">
        <v>1523</v>
      </c>
      <c r="AH429" s="3">
        <v>922237709</v>
      </c>
      <c r="AI429" s="3">
        <v>100</v>
      </c>
      <c r="AJ429" s="3" t="s">
        <v>77</v>
      </c>
      <c r="AK429" s="3" t="s">
        <v>61</v>
      </c>
      <c r="AL429" s="3" t="s">
        <v>72</v>
      </c>
      <c r="AM429" s="3">
        <v>79531273</v>
      </c>
      <c r="AN429" s="3"/>
      <c r="AO429" s="3" t="s">
        <v>56</v>
      </c>
      <c r="AP429" s="3" t="s">
        <v>56</v>
      </c>
      <c r="AQ429" s="3" t="s">
        <v>1494</v>
      </c>
      <c r="AR429" s="4" t="s">
        <v>1525</v>
      </c>
      <c r="AS429" s="4" t="s">
        <v>1526</v>
      </c>
      <c r="AT429" s="3" t="s">
        <v>1527</v>
      </c>
      <c r="AU429" s="6" t="s">
        <v>901</v>
      </c>
      <c r="AV429" s="6"/>
      <c r="AW429" s="3" t="str">
        <f t="shared" si="187"/>
        <v>2016000050021</v>
      </c>
      <c r="AX429" t="str">
        <f>VLOOKUP(AW429,'447 F23.8  PROYECTOS DE INVE...'!$F$10:$P$694,11,0)</f>
        <v>2017/11/15</v>
      </c>
      <c r="AY429" s="3"/>
      <c r="AZ429" s="3" t="str">
        <f t="shared" si="179"/>
        <v>2017/02/14</v>
      </c>
      <c r="BA429" s="18" t="str">
        <f>VLOOKUP(AW429,'447 F23.8  PROYECTOS DE INVE...'!$JE$10:$JE$68,1,FALSE)</f>
        <v>2016000050021</v>
      </c>
      <c r="BB429" s="3" t="str">
        <f t="shared" si="188"/>
        <v>4 LIQUIDADO</v>
      </c>
      <c r="BC429" s="40" t="str">
        <f>VLOOKUP(BA429,'447 F23.8  PROYECTOS DE INVE...'!$F$10:$R$770,13,0)</f>
        <v>3 TERMINADO</v>
      </c>
      <c r="BD429" s="40" t="str">
        <f t="shared" si="189"/>
        <v>4 LIQUIDADO3 TERMINADO</v>
      </c>
      <c r="BG429" t="str">
        <f>IFERROR(VLOOKUP('448 F23.9  CONTRATOS REALIZA...'!BD429,Hoja1!$F$2:$G$7,2,0),"ERROR")</f>
        <v>OK</v>
      </c>
      <c r="BH429" s="3" t="str">
        <f t="shared" si="190"/>
        <v>8 ASIGNACIÓN PARA LA INVERSIÓN REGIONAL DEPARTAMENTOS</v>
      </c>
      <c r="BI429" t="str">
        <f>VLOOKUP(F429,'447 F23.8  PROYECTOS DE INVE...'!$F$10:$U$68,16,0)</f>
        <v>8 ASIGNACIÓN PARA LA INVERSIÓN REGIONAL DEPARTAMENTOS</v>
      </c>
      <c r="BJ429" t="b">
        <f t="shared" si="180"/>
        <v>1</v>
      </c>
      <c r="BK429" s="4" t="str">
        <f t="shared" si="191"/>
        <v>2017/02/14</v>
      </c>
      <c r="BL429" s="4" t="str">
        <f t="shared" si="192"/>
        <v>2017/02/14</v>
      </c>
      <c r="BM429" s="4" t="str">
        <f t="shared" si="193"/>
        <v>2020/08/05</v>
      </c>
      <c r="BN429" s="4" t="str">
        <f t="shared" si="194"/>
        <v>2020/08/28</v>
      </c>
      <c r="BO429" s="15" t="str">
        <f t="shared" si="181"/>
        <v>2017/02/14</v>
      </c>
      <c r="BP429" s="15" t="str">
        <f t="shared" si="182"/>
        <v>2017/02/14</v>
      </c>
      <c r="BQ429" s="15" t="str">
        <f t="shared" si="183"/>
        <v>2020/08/05</v>
      </c>
      <c r="BR429" s="15" t="str">
        <f t="shared" si="195"/>
        <v>2020/08/28</v>
      </c>
      <c r="BS429" s="15" t="str">
        <f t="shared" si="196"/>
        <v>OK</v>
      </c>
      <c r="BT429" s="15" t="str">
        <f t="shared" si="197"/>
        <v>OK</v>
      </c>
      <c r="BU429" s="15" t="str">
        <f t="shared" si="198"/>
        <v>OK</v>
      </c>
      <c r="BV429" s="15" t="str">
        <f t="shared" si="199"/>
        <v>OK</v>
      </c>
      <c r="BW429" s="16">
        <f t="shared" si="184"/>
        <v>0</v>
      </c>
      <c r="BX429" s="16">
        <f t="shared" si="185"/>
        <v>1268</v>
      </c>
      <c r="BY429">
        <f t="shared" si="200"/>
        <v>23</v>
      </c>
      <c r="BZ429" t="str">
        <f t="shared" si="201"/>
        <v>OK</v>
      </c>
      <c r="CA429" t="str">
        <f t="shared" si="202"/>
        <v>OK</v>
      </c>
      <c r="CB429" t="str">
        <f t="shared" si="203"/>
        <v>OK</v>
      </c>
      <c r="CC429" t="str">
        <f t="shared" si="204"/>
        <v>OK</v>
      </c>
      <c r="CD429" s="43" t="s">
        <v>1557</v>
      </c>
      <c r="CE429" s="44" t="s">
        <v>1557</v>
      </c>
      <c r="CF429" s="44" t="s">
        <v>1560</v>
      </c>
      <c r="CG429" s="44" t="s">
        <v>524</v>
      </c>
      <c r="CH429" s="8">
        <f t="shared" si="205"/>
        <v>1380</v>
      </c>
      <c r="CI429" s="8"/>
      <c r="CJ429">
        <f t="shared" si="186"/>
        <v>0</v>
      </c>
    </row>
    <row r="430" spans="1:88" ht="15.75" thickBot="1" x14ac:dyDescent="0.3">
      <c r="A430" s="1">
        <v>420</v>
      </c>
      <c r="B430" t="s">
        <v>2082</v>
      </c>
      <c r="C430" s="3" t="s">
        <v>58</v>
      </c>
      <c r="D430" s="3" t="s">
        <v>56</v>
      </c>
      <c r="E430" s="3" t="s">
        <v>396</v>
      </c>
      <c r="F430" s="3" t="s">
        <v>877</v>
      </c>
      <c r="G430" s="3" t="s">
        <v>1521</v>
      </c>
      <c r="H430" s="3" t="s">
        <v>102</v>
      </c>
      <c r="I430" s="3">
        <v>0</v>
      </c>
      <c r="J430" s="3" t="s">
        <v>269</v>
      </c>
      <c r="K430" s="3" t="s">
        <v>1528</v>
      </c>
      <c r="L430" s="3" t="s">
        <v>280</v>
      </c>
      <c r="M430" s="4" t="s">
        <v>1523</v>
      </c>
      <c r="N430" s="3" t="s">
        <v>71</v>
      </c>
      <c r="O430" s="3" t="s">
        <v>62</v>
      </c>
      <c r="P430" s="3"/>
      <c r="Q430" s="3">
        <v>901131809</v>
      </c>
      <c r="R430" s="3" t="s">
        <v>73</v>
      </c>
      <c r="S430" s="3" t="s">
        <v>56</v>
      </c>
      <c r="T430" s="3" t="s">
        <v>1524</v>
      </c>
      <c r="U430" s="3">
        <v>0</v>
      </c>
      <c r="V430" s="3" t="s">
        <v>195</v>
      </c>
      <c r="W430" s="3" t="s">
        <v>68</v>
      </c>
      <c r="X430" s="3" t="s">
        <v>56</v>
      </c>
      <c r="Y430" s="3">
        <v>0</v>
      </c>
      <c r="Z430" s="3">
        <v>360</v>
      </c>
      <c r="AA430" s="3" t="s">
        <v>84</v>
      </c>
      <c r="AB430" s="3">
        <v>0</v>
      </c>
      <c r="AC430" s="3" t="s">
        <v>68</v>
      </c>
      <c r="AD430" s="3" t="s">
        <v>56</v>
      </c>
      <c r="AE430" s="3"/>
      <c r="AF430" s="3"/>
      <c r="AG430" s="4" t="s">
        <v>1523</v>
      </c>
      <c r="AH430" s="3">
        <v>0</v>
      </c>
      <c r="AI430" s="3">
        <v>100</v>
      </c>
      <c r="AJ430" s="3" t="s">
        <v>77</v>
      </c>
      <c r="AK430" s="3" t="s">
        <v>61</v>
      </c>
      <c r="AL430" s="3" t="s">
        <v>72</v>
      </c>
      <c r="AM430" s="3">
        <v>79531273</v>
      </c>
      <c r="AN430" s="3"/>
      <c r="AO430" s="3" t="s">
        <v>56</v>
      </c>
      <c r="AP430" s="3" t="s">
        <v>56</v>
      </c>
      <c r="AQ430" s="3" t="s">
        <v>1494</v>
      </c>
      <c r="AR430" s="4" t="s">
        <v>1525</v>
      </c>
      <c r="AS430" s="4" t="s">
        <v>1526</v>
      </c>
      <c r="AT430" s="3" t="s">
        <v>1527</v>
      </c>
      <c r="AU430" s="6" t="s">
        <v>901</v>
      </c>
      <c r="AV430" s="6"/>
      <c r="AW430" s="3" t="str">
        <f t="shared" si="187"/>
        <v>2016000050018</v>
      </c>
      <c r="AX430" t="str">
        <f>VLOOKUP(AW430,'447 F23.8  PROYECTOS DE INVE...'!$F$10:$P$694,11,0)</f>
        <v>2017/11/15</v>
      </c>
      <c r="AY430" s="3"/>
      <c r="AZ430" s="3" t="str">
        <f t="shared" si="179"/>
        <v>2017/02/14</v>
      </c>
      <c r="BA430" s="18" t="str">
        <f>VLOOKUP(AW430,'447 F23.8  PROYECTOS DE INVE...'!$JE$10:$JE$68,1,FALSE)</f>
        <v>2016000050018</v>
      </c>
      <c r="BB430" s="3" t="str">
        <f t="shared" si="188"/>
        <v>4 LIQUIDADO</v>
      </c>
      <c r="BC430" s="40" t="str">
        <f>VLOOKUP(BA430,'447 F23.8  PROYECTOS DE INVE...'!$F$10:$R$770,13,0)</f>
        <v>3 TERMINADO</v>
      </c>
      <c r="BD430" s="40" t="str">
        <f t="shared" si="189"/>
        <v>4 LIQUIDADO3 TERMINADO</v>
      </c>
      <c r="BG430" t="str">
        <f>IFERROR(VLOOKUP('448 F23.9  CONTRATOS REALIZA...'!BD430,Hoja1!$F$2:$G$7,2,0),"ERROR")</f>
        <v>OK</v>
      </c>
      <c r="BH430" s="3" t="str">
        <f t="shared" si="190"/>
        <v>8 ASIGNACIÓN PARA LA INVERSIÓN REGIONAL DEPARTAMENTOS</v>
      </c>
      <c r="BI430" t="str">
        <f>VLOOKUP(F430,'447 F23.8  PROYECTOS DE INVE...'!$F$10:$U$68,16,0)</f>
        <v>8 ASIGNACIÓN PARA LA INVERSIÓN REGIONAL DEPARTAMENTOS</v>
      </c>
      <c r="BJ430" t="b">
        <f t="shared" si="180"/>
        <v>1</v>
      </c>
      <c r="BK430" s="4" t="str">
        <f t="shared" si="191"/>
        <v>2017/02/14</v>
      </c>
      <c r="BL430" s="4" t="str">
        <f t="shared" si="192"/>
        <v>2017/02/14</v>
      </c>
      <c r="BM430" s="4" t="str">
        <f t="shared" si="193"/>
        <v>2020/08/05</v>
      </c>
      <c r="BN430" s="4" t="str">
        <f t="shared" si="194"/>
        <v>2020/08/28</v>
      </c>
      <c r="BO430" s="15" t="str">
        <f t="shared" si="181"/>
        <v>2017/02/14</v>
      </c>
      <c r="BP430" s="15" t="str">
        <f t="shared" si="182"/>
        <v>2017/02/14</v>
      </c>
      <c r="BQ430" s="15" t="str">
        <f t="shared" si="183"/>
        <v>2020/08/05</v>
      </c>
      <c r="BR430" s="15" t="str">
        <f t="shared" si="195"/>
        <v>2020/08/28</v>
      </c>
      <c r="BS430" s="15" t="str">
        <f t="shared" si="196"/>
        <v>OK</v>
      </c>
      <c r="BT430" s="15" t="str">
        <f t="shared" si="197"/>
        <v>OK</v>
      </c>
      <c r="BU430" s="15" t="str">
        <f t="shared" si="198"/>
        <v>OK</v>
      </c>
      <c r="BV430" s="15" t="str">
        <f t="shared" si="199"/>
        <v>OK</v>
      </c>
      <c r="BW430" s="16">
        <f t="shared" si="184"/>
        <v>0</v>
      </c>
      <c r="BX430" s="16">
        <f t="shared" si="185"/>
        <v>1268</v>
      </c>
      <c r="BY430">
        <f t="shared" si="200"/>
        <v>23</v>
      </c>
      <c r="BZ430" t="str">
        <f t="shared" si="201"/>
        <v>OK</v>
      </c>
      <c r="CA430" t="str">
        <f t="shared" si="202"/>
        <v>OK</v>
      </c>
      <c r="CB430" t="str">
        <f t="shared" si="203"/>
        <v>OK</v>
      </c>
      <c r="CC430" t="str">
        <f t="shared" si="204"/>
        <v>OK</v>
      </c>
      <c r="CD430" s="43" t="s">
        <v>1557</v>
      </c>
      <c r="CE430" s="44" t="s">
        <v>1557</v>
      </c>
      <c r="CF430" s="44" t="s">
        <v>1560</v>
      </c>
      <c r="CG430" s="44" t="s">
        <v>524</v>
      </c>
      <c r="CH430" s="8">
        <f t="shared" si="205"/>
        <v>1380</v>
      </c>
      <c r="CI430" s="8"/>
      <c r="CJ430">
        <f t="shared" si="186"/>
        <v>0</v>
      </c>
    </row>
    <row r="431" spans="1:88" ht="15.75" thickBot="1" x14ac:dyDescent="0.3">
      <c r="A431" s="1">
        <v>421</v>
      </c>
      <c r="B431" t="s">
        <v>2083</v>
      </c>
      <c r="C431" s="3" t="s">
        <v>58</v>
      </c>
      <c r="D431" s="3" t="s">
        <v>56</v>
      </c>
      <c r="E431" s="3" t="s">
        <v>396</v>
      </c>
      <c r="F431" s="3" t="s">
        <v>883</v>
      </c>
      <c r="G431" s="3" t="s">
        <v>1529</v>
      </c>
      <c r="H431" s="3" t="s">
        <v>120</v>
      </c>
      <c r="I431" s="3">
        <v>0</v>
      </c>
      <c r="J431" s="3" t="s">
        <v>269</v>
      </c>
      <c r="K431" s="3" t="s">
        <v>1522</v>
      </c>
      <c r="L431" s="3" t="s">
        <v>280</v>
      </c>
      <c r="M431" s="4" t="s">
        <v>1530</v>
      </c>
      <c r="N431" s="3" t="s">
        <v>71</v>
      </c>
      <c r="O431" s="3" t="s">
        <v>62</v>
      </c>
      <c r="P431" s="3"/>
      <c r="Q431" s="3">
        <v>900765896</v>
      </c>
      <c r="R431" s="3" t="s">
        <v>73</v>
      </c>
      <c r="S431" s="3" t="s">
        <v>56</v>
      </c>
      <c r="T431" s="3" t="s">
        <v>1531</v>
      </c>
      <c r="U431" s="3">
        <v>0</v>
      </c>
      <c r="V431" s="3" t="s">
        <v>195</v>
      </c>
      <c r="W431" s="3" t="s">
        <v>68</v>
      </c>
      <c r="X431" s="3" t="s">
        <v>56</v>
      </c>
      <c r="Y431" s="3">
        <v>0</v>
      </c>
      <c r="Z431" s="3">
        <v>390</v>
      </c>
      <c r="AA431" s="3" t="s">
        <v>84</v>
      </c>
      <c r="AB431" s="3">
        <v>0</v>
      </c>
      <c r="AC431" s="3" t="s">
        <v>68</v>
      </c>
      <c r="AD431" s="3" t="s">
        <v>56</v>
      </c>
      <c r="AE431" s="3"/>
      <c r="AF431" s="3"/>
      <c r="AG431" s="4" t="s">
        <v>1530</v>
      </c>
      <c r="AH431" s="3">
        <v>0</v>
      </c>
      <c r="AI431" s="3">
        <v>100</v>
      </c>
      <c r="AJ431" s="3" t="s">
        <v>77</v>
      </c>
      <c r="AK431" s="3" t="s">
        <v>61</v>
      </c>
      <c r="AL431" s="3" t="s">
        <v>72</v>
      </c>
      <c r="AM431" s="3">
        <v>79531273</v>
      </c>
      <c r="AN431" s="3"/>
      <c r="AO431" s="3" t="s">
        <v>56</v>
      </c>
      <c r="AP431" s="3" t="s">
        <v>56</v>
      </c>
      <c r="AQ431" s="3" t="s">
        <v>1494</v>
      </c>
      <c r="AR431" s="4" t="s">
        <v>1525</v>
      </c>
      <c r="AS431" s="4" t="s">
        <v>1532</v>
      </c>
      <c r="AT431" s="3" t="s">
        <v>1533</v>
      </c>
      <c r="AU431" s="6" t="s">
        <v>901</v>
      </c>
      <c r="AV431" s="6"/>
      <c r="AW431" s="3" t="str">
        <f t="shared" si="187"/>
        <v>2016000050021</v>
      </c>
      <c r="AX431" t="str">
        <f>VLOOKUP(AW431,'447 F23.8  PROYECTOS DE INVE...'!$F$10:$P$694,11,0)</f>
        <v>2017/11/15</v>
      </c>
      <c r="AY431" s="3"/>
      <c r="AZ431" s="3" t="str">
        <f t="shared" si="179"/>
        <v>2018/02/14</v>
      </c>
      <c r="BA431" s="18" t="str">
        <f>VLOOKUP(AW431,'447 F23.8  PROYECTOS DE INVE...'!$JE$10:$JE$68,1,FALSE)</f>
        <v>2016000050021</v>
      </c>
      <c r="BB431" s="3" t="str">
        <f t="shared" si="188"/>
        <v>4 LIQUIDADO</v>
      </c>
      <c r="BC431" s="40" t="str">
        <f>VLOOKUP(BA431,'447 F23.8  PROYECTOS DE INVE...'!$F$10:$R$770,13,0)</f>
        <v>3 TERMINADO</v>
      </c>
      <c r="BD431" s="40" t="str">
        <f t="shared" si="189"/>
        <v>4 LIQUIDADO3 TERMINADO</v>
      </c>
      <c r="BG431" t="str">
        <f>IFERROR(VLOOKUP('448 F23.9  CONTRATOS REALIZA...'!BD431,Hoja1!$F$2:$G$7,2,0),"ERROR")</f>
        <v>OK</v>
      </c>
      <c r="BH431" s="3" t="str">
        <f t="shared" si="190"/>
        <v>8 ASIGNACIÓN PARA LA INVERSIÓN REGIONAL DEPARTAMENTOS</v>
      </c>
      <c r="BI431" t="str">
        <f>VLOOKUP(F431,'447 F23.8  PROYECTOS DE INVE...'!$F$10:$U$68,16,0)</f>
        <v>8 ASIGNACIÓN PARA LA INVERSIÓN REGIONAL DEPARTAMENTOS</v>
      </c>
      <c r="BJ431" t="b">
        <f t="shared" si="180"/>
        <v>1</v>
      </c>
      <c r="BK431" s="4" t="str">
        <f t="shared" si="191"/>
        <v>2018/02/14</v>
      </c>
      <c r="BL431" s="4" t="str">
        <f t="shared" si="192"/>
        <v>2018/02/14</v>
      </c>
      <c r="BM431" s="4" t="str">
        <f t="shared" si="193"/>
        <v>2020/08/05</v>
      </c>
      <c r="BN431" s="4" t="str">
        <f t="shared" si="194"/>
        <v>2023/01/31</v>
      </c>
      <c r="BO431" s="15" t="str">
        <f t="shared" si="181"/>
        <v>2018/02/14</v>
      </c>
      <c r="BP431" s="15" t="str">
        <f t="shared" si="182"/>
        <v>2018/02/14</v>
      </c>
      <c r="BQ431" s="15" t="str">
        <f t="shared" si="183"/>
        <v>2020/08/05</v>
      </c>
      <c r="BR431" s="15" t="str">
        <f t="shared" si="195"/>
        <v>2023/01/31</v>
      </c>
      <c r="BS431" s="15" t="str">
        <f t="shared" si="196"/>
        <v>OK</v>
      </c>
      <c r="BT431" s="15" t="str">
        <f t="shared" si="197"/>
        <v>OK</v>
      </c>
      <c r="BU431" s="15" t="str">
        <f t="shared" si="198"/>
        <v>OK</v>
      </c>
      <c r="BV431" s="15" t="str">
        <f t="shared" si="199"/>
        <v>OK</v>
      </c>
      <c r="BW431" s="16">
        <f t="shared" si="184"/>
        <v>0</v>
      </c>
      <c r="BX431" s="16">
        <f t="shared" si="185"/>
        <v>903</v>
      </c>
      <c r="BY431">
        <f t="shared" si="200"/>
        <v>909</v>
      </c>
      <c r="BZ431" t="str">
        <f t="shared" si="201"/>
        <v>OK</v>
      </c>
      <c r="CA431" t="str">
        <f t="shared" si="202"/>
        <v>OK</v>
      </c>
      <c r="CB431" t="str">
        <f t="shared" si="203"/>
        <v>OK</v>
      </c>
      <c r="CC431" t="str">
        <f t="shared" si="204"/>
        <v>OK</v>
      </c>
      <c r="CD431" s="43" t="s">
        <v>1530</v>
      </c>
      <c r="CE431" s="44" t="s">
        <v>1530</v>
      </c>
      <c r="CF431" s="44" t="s">
        <v>1525</v>
      </c>
      <c r="CG431" s="44" t="s">
        <v>1532</v>
      </c>
      <c r="CH431" s="8">
        <f t="shared" si="205"/>
        <v>1425</v>
      </c>
      <c r="CI431" s="8"/>
      <c r="CJ431">
        <f t="shared" si="186"/>
        <v>0</v>
      </c>
    </row>
    <row r="432" spans="1:88" ht="15.75" thickBot="1" x14ac:dyDescent="0.3">
      <c r="A432" s="1">
        <v>422</v>
      </c>
      <c r="B432" t="s">
        <v>2084</v>
      </c>
      <c r="C432" s="3" t="s">
        <v>58</v>
      </c>
      <c r="D432" s="3" t="s">
        <v>56</v>
      </c>
      <c r="E432" s="3" t="s">
        <v>396</v>
      </c>
      <c r="F432" s="3" t="s">
        <v>867</v>
      </c>
      <c r="G432" s="3" t="s">
        <v>1534</v>
      </c>
      <c r="H432" s="3" t="s">
        <v>120</v>
      </c>
      <c r="I432" s="3">
        <v>877517900</v>
      </c>
      <c r="J432" s="3" t="s">
        <v>267</v>
      </c>
      <c r="K432" s="3" t="s">
        <v>1491</v>
      </c>
      <c r="L432" s="3" t="s">
        <v>280</v>
      </c>
      <c r="M432" s="4" t="s">
        <v>1535</v>
      </c>
      <c r="N432" s="3" t="s">
        <v>71</v>
      </c>
      <c r="O432" s="3" t="s">
        <v>62</v>
      </c>
      <c r="P432" s="3"/>
      <c r="Q432" s="3">
        <v>800064761</v>
      </c>
      <c r="R432" s="3" t="s">
        <v>88</v>
      </c>
      <c r="S432" s="3" t="s">
        <v>56</v>
      </c>
      <c r="T432" s="3" t="s">
        <v>1536</v>
      </c>
      <c r="U432" s="3">
        <v>877517900</v>
      </c>
      <c r="V432" s="3" t="s">
        <v>195</v>
      </c>
      <c r="W432" s="3" t="s">
        <v>68</v>
      </c>
      <c r="X432" s="3" t="s">
        <v>56</v>
      </c>
      <c r="Y432" s="3">
        <v>0</v>
      </c>
      <c r="Z432" s="3">
        <v>330</v>
      </c>
      <c r="AA432" s="3" t="s">
        <v>84</v>
      </c>
      <c r="AB432" s="3">
        <v>0</v>
      </c>
      <c r="AC432" s="3" t="s">
        <v>68</v>
      </c>
      <c r="AD432" s="3" t="s">
        <v>56</v>
      </c>
      <c r="AE432" s="3"/>
      <c r="AF432" s="3"/>
      <c r="AG432" s="4" t="s">
        <v>1535</v>
      </c>
      <c r="AH432" s="3">
        <v>877517900</v>
      </c>
      <c r="AI432" s="3">
        <v>91</v>
      </c>
      <c r="AJ432" s="3" t="s">
        <v>77</v>
      </c>
      <c r="AK432" s="3" t="s">
        <v>61</v>
      </c>
      <c r="AL432" s="3" t="s">
        <v>72</v>
      </c>
      <c r="AM432" s="3">
        <v>79531273</v>
      </c>
      <c r="AN432" s="3"/>
      <c r="AO432" s="3" t="s">
        <v>56</v>
      </c>
      <c r="AP432" s="3" t="s">
        <v>56</v>
      </c>
      <c r="AQ432" s="3" t="s">
        <v>1494</v>
      </c>
      <c r="AR432" s="4" t="s">
        <v>1537</v>
      </c>
      <c r="AS432" s="4" t="s">
        <v>56</v>
      </c>
      <c r="AT432" s="3" t="s">
        <v>1538</v>
      </c>
      <c r="AU432" s="6" t="s">
        <v>901</v>
      </c>
      <c r="AV432" s="6"/>
      <c r="AW432" s="3" t="str">
        <f t="shared" si="187"/>
        <v>2016000050017</v>
      </c>
      <c r="AX432" t="str">
        <f>VLOOKUP(AW432,'447 F23.8  PROYECTOS DE INVE...'!$F$10:$P$694,11,0)</f>
        <v>2017/12/21</v>
      </c>
      <c r="AY432" s="3"/>
      <c r="AZ432" s="3" t="str">
        <f t="shared" si="179"/>
        <v>2018/01/03</v>
      </c>
      <c r="BA432" s="18" t="str">
        <f>VLOOKUP(AW432,'447 F23.8  PROYECTOS DE INVE...'!$JE$10:$JE$68,1,FALSE)</f>
        <v>2016000050017</v>
      </c>
      <c r="BB432" s="3" t="str">
        <f t="shared" si="188"/>
        <v>3 TERMINADO PERO NO LIQUIDADO</v>
      </c>
      <c r="BC432" s="40" t="str">
        <f>VLOOKUP(BA432,'447 F23.8  PROYECTOS DE INVE...'!$F$10:$R$770,13,0)</f>
        <v>3 TERMINADO</v>
      </c>
      <c r="BD432" s="40" t="str">
        <f t="shared" si="189"/>
        <v>3 TERMINADO PERO NO LIQUIDADO3 TERMINADO</v>
      </c>
      <c r="BG432" t="str">
        <f>IFERROR(VLOOKUP('448 F23.9  CONTRATOS REALIZA...'!BD432,Hoja1!$F$2:$G$7,2,0),"ERROR")</f>
        <v>OK</v>
      </c>
      <c r="BH432" s="3" t="str">
        <f t="shared" si="190"/>
        <v>8 ASIGNACIÓN PARA LA INVERSIÓN REGIONAL DEPARTAMENTOS</v>
      </c>
      <c r="BI432" t="str">
        <f>VLOOKUP(F432,'447 F23.8  PROYECTOS DE INVE...'!$F$10:$U$68,16,0)</f>
        <v>8 ASIGNACIÓN PARA LA INVERSIÓN REGIONAL DEPARTAMENTOS</v>
      </c>
      <c r="BJ432" t="b">
        <f t="shared" si="180"/>
        <v>1</v>
      </c>
      <c r="BK432" s="4" t="str">
        <f t="shared" si="191"/>
        <v>2018/01/03</v>
      </c>
      <c r="BL432" s="4" t="str">
        <f t="shared" si="192"/>
        <v>2018/01/03</v>
      </c>
      <c r="BM432" s="4" t="str">
        <f t="shared" si="193"/>
        <v>2019/08/09</v>
      </c>
      <c r="BN432" s="4" t="str">
        <f t="shared" si="194"/>
        <v/>
      </c>
      <c r="BO432" s="15" t="str">
        <f t="shared" si="181"/>
        <v>2018/01/03</v>
      </c>
      <c r="BP432" s="15" t="str">
        <f t="shared" si="182"/>
        <v>2018/01/03</v>
      </c>
      <c r="BQ432" s="15" t="str">
        <f t="shared" si="183"/>
        <v>2019/08/09</v>
      </c>
      <c r="BR432" s="15" t="str">
        <f t="shared" si="195"/>
        <v>SIN FECHA LIQUIDACIÓN</v>
      </c>
      <c r="BS432" s="15" t="str">
        <f t="shared" si="196"/>
        <v>OK</v>
      </c>
      <c r="BT432" s="15" t="str">
        <f t="shared" si="197"/>
        <v>OK</v>
      </c>
      <c r="BU432" s="15" t="str">
        <f t="shared" si="198"/>
        <v>OK</v>
      </c>
      <c r="BV432" s="15" t="e">
        <f t="shared" si="199"/>
        <v>#VALUE!</v>
      </c>
      <c r="BW432" s="16">
        <f t="shared" si="184"/>
        <v>0</v>
      </c>
      <c r="BX432" s="16">
        <f t="shared" si="185"/>
        <v>583</v>
      </c>
      <c r="BY432" t="str">
        <f t="shared" si="200"/>
        <v/>
      </c>
      <c r="BZ432" t="str">
        <f t="shared" si="201"/>
        <v>OK</v>
      </c>
      <c r="CA432" t="str">
        <f t="shared" si="202"/>
        <v>OK</v>
      </c>
      <c r="CB432" t="str">
        <f t="shared" si="203"/>
        <v>OK</v>
      </c>
      <c r="CC432" t="str">
        <f t="shared" si="204"/>
        <v>ERROR</v>
      </c>
      <c r="CD432" s="43" t="s">
        <v>1550</v>
      </c>
      <c r="CE432" s="44" t="s">
        <v>1550</v>
      </c>
      <c r="CF432" s="44" t="s">
        <v>1568</v>
      </c>
      <c r="CH432" s="8">
        <f t="shared" si="205"/>
        <v>-573</v>
      </c>
      <c r="CI432" s="8">
        <f t="shared" ref="CI432:CI463" si="206">$CH$7-CG432</f>
        <v>45473</v>
      </c>
      <c r="CJ432">
        <f t="shared" si="186"/>
        <v>0</v>
      </c>
    </row>
    <row r="433" spans="1:88" ht="15.75" thickBot="1" x14ac:dyDescent="0.3">
      <c r="A433" s="1">
        <v>423</v>
      </c>
      <c r="B433" t="s">
        <v>2085</v>
      </c>
      <c r="C433" s="3" t="s">
        <v>58</v>
      </c>
      <c r="D433" s="3" t="s">
        <v>56</v>
      </c>
      <c r="E433" s="3" t="s">
        <v>396</v>
      </c>
      <c r="F433" s="3" t="s">
        <v>883</v>
      </c>
      <c r="G433" s="3" t="s">
        <v>1521</v>
      </c>
      <c r="H433" s="3" t="s">
        <v>102</v>
      </c>
      <c r="I433" s="3">
        <v>0</v>
      </c>
      <c r="J433" s="3" t="s">
        <v>269</v>
      </c>
      <c r="K433" s="3" t="s">
        <v>1522</v>
      </c>
      <c r="L433" s="3" t="s">
        <v>280</v>
      </c>
      <c r="M433" s="4" t="s">
        <v>1523</v>
      </c>
      <c r="N433" s="3" t="s">
        <v>71</v>
      </c>
      <c r="O433" s="3" t="s">
        <v>62</v>
      </c>
      <c r="P433" s="3"/>
      <c r="Q433" s="3">
        <v>901131809</v>
      </c>
      <c r="R433" s="3" t="s">
        <v>73</v>
      </c>
      <c r="S433" s="3" t="s">
        <v>56</v>
      </c>
      <c r="T433" s="3" t="s">
        <v>1524</v>
      </c>
      <c r="U433" s="3">
        <v>0</v>
      </c>
      <c r="V433" s="3" t="s">
        <v>195</v>
      </c>
      <c r="W433" s="3" t="s">
        <v>68</v>
      </c>
      <c r="X433" s="3" t="s">
        <v>56</v>
      </c>
      <c r="Y433" s="3">
        <v>0</v>
      </c>
      <c r="Z433" s="3">
        <v>510</v>
      </c>
      <c r="AA433" s="3" t="s">
        <v>84</v>
      </c>
      <c r="AB433" s="3">
        <v>0</v>
      </c>
      <c r="AC433" s="3" t="s">
        <v>68</v>
      </c>
      <c r="AD433" s="3" t="s">
        <v>56</v>
      </c>
      <c r="AE433" s="3"/>
      <c r="AF433" s="3"/>
      <c r="AG433" s="4" t="s">
        <v>1523</v>
      </c>
      <c r="AH433" s="3">
        <v>0</v>
      </c>
      <c r="AI433" s="3">
        <v>100</v>
      </c>
      <c r="AJ433" s="3" t="s">
        <v>77</v>
      </c>
      <c r="AK433" s="3" t="s">
        <v>61</v>
      </c>
      <c r="AL433" s="3" t="s">
        <v>72</v>
      </c>
      <c r="AM433" s="3">
        <v>79531273</v>
      </c>
      <c r="AN433" s="3"/>
      <c r="AO433" s="3" t="s">
        <v>56</v>
      </c>
      <c r="AP433" s="3" t="s">
        <v>56</v>
      </c>
      <c r="AQ433" s="3" t="s">
        <v>1494</v>
      </c>
      <c r="AR433" s="4" t="s">
        <v>1525</v>
      </c>
      <c r="AS433" s="4" t="s">
        <v>1526</v>
      </c>
      <c r="AT433" s="3" t="s">
        <v>1539</v>
      </c>
      <c r="AU433" s="6" t="s">
        <v>901</v>
      </c>
      <c r="AV433" s="6"/>
      <c r="AW433" s="3" t="str">
        <f t="shared" si="187"/>
        <v>2016000050021</v>
      </c>
      <c r="AX433" t="str">
        <f>VLOOKUP(AW433,'447 F23.8  PROYECTOS DE INVE...'!$F$10:$P$694,11,0)</f>
        <v>2017/11/15</v>
      </c>
      <c r="AY433" s="3"/>
      <c r="AZ433" s="3" t="str">
        <f t="shared" si="179"/>
        <v>2017/02/14</v>
      </c>
      <c r="BA433" s="18" t="str">
        <f>VLOOKUP(AW433,'447 F23.8  PROYECTOS DE INVE...'!$JE$10:$JE$68,1,FALSE)</f>
        <v>2016000050021</v>
      </c>
      <c r="BB433" s="3" t="str">
        <f t="shared" si="188"/>
        <v>4 LIQUIDADO</v>
      </c>
      <c r="BC433" s="40" t="str">
        <f>VLOOKUP(BA433,'447 F23.8  PROYECTOS DE INVE...'!$F$10:$R$770,13,0)</f>
        <v>3 TERMINADO</v>
      </c>
      <c r="BD433" s="40" t="str">
        <f t="shared" si="189"/>
        <v>4 LIQUIDADO3 TERMINADO</v>
      </c>
      <c r="BG433" t="str">
        <f>IFERROR(VLOOKUP('448 F23.9  CONTRATOS REALIZA...'!BD433,Hoja1!$F$2:$G$7,2,0),"ERROR")</f>
        <v>OK</v>
      </c>
      <c r="BH433" s="3" t="str">
        <f t="shared" si="190"/>
        <v>8 ASIGNACIÓN PARA LA INVERSIÓN REGIONAL DEPARTAMENTOS</v>
      </c>
      <c r="BI433" t="str">
        <f>VLOOKUP(F433,'447 F23.8  PROYECTOS DE INVE...'!$F$10:$U$68,16,0)</f>
        <v>8 ASIGNACIÓN PARA LA INVERSIÓN REGIONAL DEPARTAMENTOS</v>
      </c>
      <c r="BJ433" t="b">
        <f t="shared" si="180"/>
        <v>1</v>
      </c>
      <c r="BK433" s="4" t="str">
        <f t="shared" si="191"/>
        <v>2017/02/14</v>
      </c>
      <c r="BL433" s="4" t="str">
        <f t="shared" si="192"/>
        <v>2017/02/14</v>
      </c>
      <c r="BM433" s="4" t="str">
        <f t="shared" si="193"/>
        <v>2020/08/05</v>
      </c>
      <c r="BN433" s="4" t="str">
        <f t="shared" si="194"/>
        <v>2020/08/28</v>
      </c>
      <c r="BO433" s="15" t="str">
        <f t="shared" si="181"/>
        <v>2017/02/14</v>
      </c>
      <c r="BP433" s="15" t="str">
        <f t="shared" si="182"/>
        <v>2017/02/14</v>
      </c>
      <c r="BQ433" s="15" t="str">
        <f t="shared" si="183"/>
        <v>2020/08/05</v>
      </c>
      <c r="BR433" s="15" t="str">
        <f t="shared" si="195"/>
        <v>2020/08/28</v>
      </c>
      <c r="BS433" s="15" t="str">
        <f t="shared" si="196"/>
        <v>OK</v>
      </c>
      <c r="BT433" s="15" t="str">
        <f t="shared" si="197"/>
        <v>OK</v>
      </c>
      <c r="BU433" s="15" t="str">
        <f t="shared" si="198"/>
        <v>OK</v>
      </c>
      <c r="BV433" s="15" t="str">
        <f t="shared" si="199"/>
        <v>OK</v>
      </c>
      <c r="BW433" s="16">
        <f t="shared" si="184"/>
        <v>0</v>
      </c>
      <c r="BX433" s="16">
        <f t="shared" si="185"/>
        <v>1268</v>
      </c>
      <c r="BY433">
        <f t="shared" si="200"/>
        <v>23</v>
      </c>
      <c r="BZ433" t="str">
        <f t="shared" si="201"/>
        <v>OK</v>
      </c>
      <c r="CA433" t="str">
        <f t="shared" si="202"/>
        <v>OK</v>
      </c>
      <c r="CB433" t="str">
        <f t="shared" si="203"/>
        <v>OK</v>
      </c>
      <c r="CC433" t="str">
        <f t="shared" si="204"/>
        <v>OK</v>
      </c>
      <c r="CD433" s="43" t="s">
        <v>391</v>
      </c>
      <c r="CE433" s="44" t="s">
        <v>391</v>
      </c>
      <c r="CF433" s="44" t="s">
        <v>400</v>
      </c>
      <c r="CH433" s="8">
        <f t="shared" si="205"/>
        <v>-31</v>
      </c>
      <c r="CI433" s="8">
        <f t="shared" si="206"/>
        <v>45473</v>
      </c>
      <c r="CJ433">
        <f t="shared" si="186"/>
        <v>0</v>
      </c>
    </row>
    <row r="434" spans="1:88" ht="15.75" thickBot="1" x14ac:dyDescent="0.3">
      <c r="A434" s="1">
        <v>424</v>
      </c>
      <c r="B434" t="s">
        <v>2086</v>
      </c>
      <c r="C434" s="3" t="s">
        <v>58</v>
      </c>
      <c r="D434" s="3" t="s">
        <v>56</v>
      </c>
      <c r="E434" s="3" t="s">
        <v>396</v>
      </c>
      <c r="F434" s="3" t="s">
        <v>877</v>
      </c>
      <c r="G434" s="3" t="s">
        <v>1521</v>
      </c>
      <c r="H434" s="3" t="s">
        <v>102</v>
      </c>
      <c r="I434" s="3">
        <v>0</v>
      </c>
      <c r="J434" s="3" t="s">
        <v>269</v>
      </c>
      <c r="K434" s="3" t="s">
        <v>1528</v>
      </c>
      <c r="L434" s="3" t="s">
        <v>280</v>
      </c>
      <c r="M434" s="4" t="s">
        <v>1523</v>
      </c>
      <c r="N434" s="3" t="s">
        <v>71</v>
      </c>
      <c r="O434" s="3" t="s">
        <v>62</v>
      </c>
      <c r="P434" s="3"/>
      <c r="Q434" s="3">
        <v>901131809</v>
      </c>
      <c r="R434" s="3" t="s">
        <v>73</v>
      </c>
      <c r="S434" s="3" t="s">
        <v>56</v>
      </c>
      <c r="T434" s="3" t="s">
        <v>1524</v>
      </c>
      <c r="U434" s="3">
        <v>0</v>
      </c>
      <c r="V434" s="3" t="s">
        <v>195</v>
      </c>
      <c r="W434" s="3" t="s">
        <v>68</v>
      </c>
      <c r="X434" s="3" t="s">
        <v>56</v>
      </c>
      <c r="Y434" s="3">
        <v>0</v>
      </c>
      <c r="Z434" s="3">
        <v>510</v>
      </c>
      <c r="AA434" s="3" t="s">
        <v>84</v>
      </c>
      <c r="AB434" s="3">
        <v>0</v>
      </c>
      <c r="AC434" s="3" t="s">
        <v>68</v>
      </c>
      <c r="AD434" s="3" t="s">
        <v>56</v>
      </c>
      <c r="AE434" s="3"/>
      <c r="AF434" s="3"/>
      <c r="AG434" s="4" t="s">
        <v>1523</v>
      </c>
      <c r="AH434" s="3">
        <v>0</v>
      </c>
      <c r="AI434" s="3">
        <v>100</v>
      </c>
      <c r="AJ434" s="3" t="s">
        <v>77</v>
      </c>
      <c r="AK434" s="3" t="s">
        <v>61</v>
      </c>
      <c r="AL434" s="3" t="s">
        <v>72</v>
      </c>
      <c r="AM434" s="3">
        <v>79531273</v>
      </c>
      <c r="AN434" s="3"/>
      <c r="AO434" s="3" t="s">
        <v>56</v>
      </c>
      <c r="AP434" s="3" t="s">
        <v>56</v>
      </c>
      <c r="AQ434" s="3" t="s">
        <v>1494</v>
      </c>
      <c r="AR434" s="4" t="s">
        <v>1525</v>
      </c>
      <c r="AS434" s="4" t="s">
        <v>1526</v>
      </c>
      <c r="AT434" s="3" t="s">
        <v>1540</v>
      </c>
      <c r="AU434" s="6" t="s">
        <v>901</v>
      </c>
      <c r="AV434" s="6"/>
      <c r="AW434" s="3" t="str">
        <f t="shared" si="187"/>
        <v>2016000050018</v>
      </c>
      <c r="AX434" t="str">
        <f>VLOOKUP(AW434,'447 F23.8  PROYECTOS DE INVE...'!$F$10:$P$694,11,0)</f>
        <v>2017/11/15</v>
      </c>
      <c r="AY434" s="3"/>
      <c r="AZ434" s="3" t="str">
        <f t="shared" si="179"/>
        <v>2017/02/14</v>
      </c>
      <c r="BA434" s="18" t="str">
        <f>VLOOKUP(AW434,'447 F23.8  PROYECTOS DE INVE...'!$JE$10:$JE$68,1,FALSE)</f>
        <v>2016000050018</v>
      </c>
      <c r="BB434" s="3" t="str">
        <f t="shared" si="188"/>
        <v>4 LIQUIDADO</v>
      </c>
      <c r="BC434" s="40" t="str">
        <f>VLOOKUP(BA434,'447 F23.8  PROYECTOS DE INVE...'!$F$10:$R$770,13,0)</f>
        <v>3 TERMINADO</v>
      </c>
      <c r="BD434" s="40" t="str">
        <f t="shared" si="189"/>
        <v>4 LIQUIDADO3 TERMINADO</v>
      </c>
      <c r="BG434" t="str">
        <f>IFERROR(VLOOKUP('448 F23.9  CONTRATOS REALIZA...'!BD434,Hoja1!$F$2:$G$7,2,0),"ERROR")</f>
        <v>OK</v>
      </c>
      <c r="BH434" s="3" t="str">
        <f t="shared" si="190"/>
        <v>8 ASIGNACIÓN PARA LA INVERSIÓN REGIONAL DEPARTAMENTOS</v>
      </c>
      <c r="BI434" t="str">
        <f>VLOOKUP(F434,'447 F23.8  PROYECTOS DE INVE...'!$F$10:$U$68,16,0)</f>
        <v>8 ASIGNACIÓN PARA LA INVERSIÓN REGIONAL DEPARTAMENTOS</v>
      </c>
      <c r="BJ434" t="b">
        <f t="shared" si="180"/>
        <v>1</v>
      </c>
      <c r="BK434" s="4" t="str">
        <f t="shared" si="191"/>
        <v>2017/02/14</v>
      </c>
      <c r="BL434" s="4" t="str">
        <f t="shared" si="192"/>
        <v>2017/02/14</v>
      </c>
      <c r="BM434" s="4" t="str">
        <f t="shared" si="193"/>
        <v>2020/08/05</v>
      </c>
      <c r="BN434" s="4" t="str">
        <f t="shared" si="194"/>
        <v>2020/08/28</v>
      </c>
      <c r="BO434" s="15" t="str">
        <f t="shared" si="181"/>
        <v>2017/02/14</v>
      </c>
      <c r="BP434" s="15" t="str">
        <f t="shared" si="182"/>
        <v>2017/02/14</v>
      </c>
      <c r="BQ434" s="15" t="str">
        <f t="shared" si="183"/>
        <v>2020/08/05</v>
      </c>
      <c r="BR434" s="15" t="str">
        <f t="shared" si="195"/>
        <v>2020/08/28</v>
      </c>
      <c r="BS434" s="15" t="str">
        <f t="shared" si="196"/>
        <v>OK</v>
      </c>
      <c r="BT434" s="15" t="str">
        <f t="shared" si="197"/>
        <v>OK</v>
      </c>
      <c r="BU434" s="15" t="str">
        <f t="shared" si="198"/>
        <v>OK</v>
      </c>
      <c r="BV434" s="15" t="str">
        <f t="shared" si="199"/>
        <v>OK</v>
      </c>
      <c r="BW434" s="16">
        <f t="shared" si="184"/>
        <v>0</v>
      </c>
      <c r="BX434" s="16">
        <f t="shared" si="185"/>
        <v>1268</v>
      </c>
      <c r="BY434">
        <f t="shared" si="200"/>
        <v>23</v>
      </c>
      <c r="BZ434" t="str">
        <f t="shared" si="201"/>
        <v>OK</v>
      </c>
      <c r="CA434" t="str">
        <f t="shared" si="202"/>
        <v>OK</v>
      </c>
      <c r="CB434" t="str">
        <f t="shared" si="203"/>
        <v>OK</v>
      </c>
      <c r="CC434" t="str">
        <f t="shared" si="204"/>
        <v>OK</v>
      </c>
      <c r="CD434" s="43" t="s">
        <v>1550</v>
      </c>
      <c r="CE434" s="44" t="s">
        <v>1550</v>
      </c>
      <c r="CF434" s="44" t="s">
        <v>1568</v>
      </c>
      <c r="CH434" s="8">
        <f t="shared" si="205"/>
        <v>-573</v>
      </c>
      <c r="CI434" s="8">
        <f t="shared" si="206"/>
        <v>45473</v>
      </c>
      <c r="CJ434">
        <f t="shared" si="186"/>
        <v>0</v>
      </c>
    </row>
    <row r="435" spans="1:88" ht="15.75" thickBot="1" x14ac:dyDescent="0.3">
      <c r="A435" s="1">
        <v>425</v>
      </c>
      <c r="B435" t="s">
        <v>2087</v>
      </c>
      <c r="C435" s="3" t="s">
        <v>58</v>
      </c>
      <c r="D435" s="3" t="s">
        <v>56</v>
      </c>
      <c r="E435" s="3" t="s">
        <v>396</v>
      </c>
      <c r="F435" s="3" t="s">
        <v>877</v>
      </c>
      <c r="G435" s="3" t="s">
        <v>1529</v>
      </c>
      <c r="H435" s="3" t="s">
        <v>120</v>
      </c>
      <c r="I435" s="3">
        <v>0</v>
      </c>
      <c r="J435" s="3" t="s">
        <v>269</v>
      </c>
      <c r="K435" s="3" t="s">
        <v>1528</v>
      </c>
      <c r="L435" s="3" t="s">
        <v>280</v>
      </c>
      <c r="M435" s="4" t="s">
        <v>1530</v>
      </c>
      <c r="N435" s="3" t="s">
        <v>71</v>
      </c>
      <c r="O435" s="3" t="s">
        <v>62</v>
      </c>
      <c r="P435" s="3"/>
      <c r="Q435" s="3">
        <v>900765896</v>
      </c>
      <c r="R435" s="3" t="s">
        <v>73</v>
      </c>
      <c r="S435" s="3" t="s">
        <v>56</v>
      </c>
      <c r="T435" s="3" t="s">
        <v>1531</v>
      </c>
      <c r="U435" s="3">
        <v>0</v>
      </c>
      <c r="V435" s="3" t="s">
        <v>195</v>
      </c>
      <c r="W435" s="3" t="s">
        <v>68</v>
      </c>
      <c r="X435" s="3" t="s">
        <v>56</v>
      </c>
      <c r="Y435" s="3">
        <v>0</v>
      </c>
      <c r="Z435" s="3">
        <v>390</v>
      </c>
      <c r="AA435" s="3" t="s">
        <v>84</v>
      </c>
      <c r="AB435" s="3">
        <v>0</v>
      </c>
      <c r="AC435" s="3" t="s">
        <v>68</v>
      </c>
      <c r="AD435" s="3" t="s">
        <v>56</v>
      </c>
      <c r="AE435" s="3"/>
      <c r="AF435" s="3"/>
      <c r="AG435" s="4" t="s">
        <v>1530</v>
      </c>
      <c r="AH435" s="3">
        <v>0</v>
      </c>
      <c r="AI435" s="3">
        <v>100</v>
      </c>
      <c r="AJ435" s="3" t="s">
        <v>77</v>
      </c>
      <c r="AK435" s="3" t="s">
        <v>61</v>
      </c>
      <c r="AL435" s="3" t="s">
        <v>72</v>
      </c>
      <c r="AM435" s="3">
        <v>79531273</v>
      </c>
      <c r="AN435" s="3"/>
      <c r="AO435" s="3" t="s">
        <v>56</v>
      </c>
      <c r="AP435" s="3" t="s">
        <v>56</v>
      </c>
      <c r="AQ435" s="3" t="s">
        <v>1494</v>
      </c>
      <c r="AR435" s="4" t="s">
        <v>1525</v>
      </c>
      <c r="AS435" s="4" t="s">
        <v>1532</v>
      </c>
      <c r="AT435" s="3" t="s">
        <v>1541</v>
      </c>
      <c r="AU435" s="6" t="s">
        <v>901</v>
      </c>
      <c r="AV435" s="6"/>
      <c r="AW435" s="3" t="str">
        <f t="shared" si="187"/>
        <v>2016000050018</v>
      </c>
      <c r="AX435" t="str">
        <f>VLOOKUP(AW435,'447 F23.8  PROYECTOS DE INVE...'!$F$10:$P$694,11,0)</f>
        <v>2017/11/15</v>
      </c>
      <c r="AY435" s="3"/>
      <c r="AZ435" s="3" t="str">
        <f t="shared" si="179"/>
        <v>2018/02/14</v>
      </c>
      <c r="BA435" s="18" t="str">
        <f>VLOOKUP(AW435,'447 F23.8  PROYECTOS DE INVE...'!$JE$10:$JE$68,1,FALSE)</f>
        <v>2016000050018</v>
      </c>
      <c r="BB435" s="3" t="str">
        <f t="shared" si="188"/>
        <v>4 LIQUIDADO</v>
      </c>
      <c r="BC435" s="40" t="str">
        <f>VLOOKUP(BA435,'447 F23.8  PROYECTOS DE INVE...'!$F$10:$R$770,13,0)</f>
        <v>3 TERMINADO</v>
      </c>
      <c r="BD435" s="40" t="str">
        <f t="shared" si="189"/>
        <v>4 LIQUIDADO3 TERMINADO</v>
      </c>
      <c r="BG435" t="str">
        <f>IFERROR(VLOOKUP('448 F23.9  CONTRATOS REALIZA...'!BD435,Hoja1!$F$2:$G$7,2,0),"ERROR")</f>
        <v>OK</v>
      </c>
      <c r="BH435" s="3" t="str">
        <f t="shared" si="190"/>
        <v>8 ASIGNACIÓN PARA LA INVERSIÓN REGIONAL DEPARTAMENTOS</v>
      </c>
      <c r="BI435" t="str">
        <f>VLOOKUP(F435,'447 F23.8  PROYECTOS DE INVE...'!$F$10:$U$68,16,0)</f>
        <v>8 ASIGNACIÓN PARA LA INVERSIÓN REGIONAL DEPARTAMENTOS</v>
      </c>
      <c r="BJ435" t="b">
        <f t="shared" si="180"/>
        <v>1</v>
      </c>
      <c r="BK435" s="4" t="str">
        <f t="shared" si="191"/>
        <v>2018/02/14</v>
      </c>
      <c r="BL435" s="4" t="str">
        <f t="shared" si="192"/>
        <v>2018/02/14</v>
      </c>
      <c r="BM435" s="4" t="str">
        <f t="shared" si="193"/>
        <v>2020/08/05</v>
      </c>
      <c r="BN435" s="4" t="str">
        <f t="shared" si="194"/>
        <v>2023/01/31</v>
      </c>
      <c r="BO435" s="15" t="str">
        <f t="shared" si="181"/>
        <v>2018/02/14</v>
      </c>
      <c r="BP435" s="15" t="str">
        <f t="shared" si="182"/>
        <v>2018/02/14</v>
      </c>
      <c r="BQ435" s="15" t="str">
        <f t="shared" si="183"/>
        <v>2020/08/05</v>
      </c>
      <c r="BR435" s="15" t="str">
        <f t="shared" si="195"/>
        <v>2023/01/31</v>
      </c>
      <c r="BS435" s="15" t="str">
        <f t="shared" si="196"/>
        <v>OK</v>
      </c>
      <c r="BT435" s="15" t="str">
        <f t="shared" si="197"/>
        <v>OK</v>
      </c>
      <c r="BU435" s="15" t="str">
        <f t="shared" si="198"/>
        <v>OK</v>
      </c>
      <c r="BV435" s="15" t="str">
        <f t="shared" si="199"/>
        <v>OK</v>
      </c>
      <c r="BW435" s="16">
        <f t="shared" si="184"/>
        <v>0</v>
      </c>
      <c r="BX435" s="16">
        <f t="shared" si="185"/>
        <v>903</v>
      </c>
      <c r="BY435">
        <f t="shared" si="200"/>
        <v>909</v>
      </c>
      <c r="BZ435" t="str">
        <f t="shared" si="201"/>
        <v>OK</v>
      </c>
      <c r="CA435" t="str">
        <f t="shared" si="202"/>
        <v>OK</v>
      </c>
      <c r="CB435" t="str">
        <f t="shared" si="203"/>
        <v>OK</v>
      </c>
      <c r="CC435" t="str">
        <f t="shared" si="204"/>
        <v>OK</v>
      </c>
      <c r="CD435" s="43" t="s">
        <v>1550</v>
      </c>
      <c r="CE435" s="44" t="s">
        <v>1550</v>
      </c>
      <c r="CF435" s="44" t="s">
        <v>1568</v>
      </c>
      <c r="CH435" s="8">
        <f t="shared" si="205"/>
        <v>-573</v>
      </c>
      <c r="CI435" s="8">
        <f t="shared" si="206"/>
        <v>45473</v>
      </c>
      <c r="CJ435">
        <f t="shared" si="186"/>
        <v>0</v>
      </c>
    </row>
    <row r="436" spans="1:88" ht="15.75" thickBot="1" x14ac:dyDescent="0.3">
      <c r="A436" s="1">
        <v>426</v>
      </c>
      <c r="B436" t="s">
        <v>2088</v>
      </c>
      <c r="C436" s="3" t="s">
        <v>58</v>
      </c>
      <c r="D436" s="3" t="s">
        <v>56</v>
      </c>
      <c r="E436" s="3" t="s">
        <v>396</v>
      </c>
      <c r="F436" s="3" t="s">
        <v>885</v>
      </c>
      <c r="G436" s="3" t="s">
        <v>1517</v>
      </c>
      <c r="H436" s="3" t="s">
        <v>120</v>
      </c>
      <c r="I436" s="3">
        <v>0</v>
      </c>
      <c r="J436" s="3" t="s">
        <v>269</v>
      </c>
      <c r="K436" s="3" t="s">
        <v>1516</v>
      </c>
      <c r="L436" s="3" t="s">
        <v>280</v>
      </c>
      <c r="M436" s="4" t="s">
        <v>1511</v>
      </c>
      <c r="N436" s="3" t="s">
        <v>71</v>
      </c>
      <c r="O436" s="3" t="s">
        <v>62</v>
      </c>
      <c r="P436" s="3"/>
      <c r="Q436" s="3">
        <v>901121029</v>
      </c>
      <c r="R436" s="3" t="s">
        <v>63</v>
      </c>
      <c r="S436" s="3" t="s">
        <v>56</v>
      </c>
      <c r="T436" s="3" t="s">
        <v>1506</v>
      </c>
      <c r="U436" s="3">
        <v>0</v>
      </c>
      <c r="V436" s="3" t="s">
        <v>195</v>
      </c>
      <c r="W436" s="3" t="s">
        <v>68</v>
      </c>
      <c r="X436" s="3" t="s">
        <v>56</v>
      </c>
      <c r="Y436" s="3">
        <v>0</v>
      </c>
      <c r="Z436" s="3">
        <v>390</v>
      </c>
      <c r="AA436" s="3" t="s">
        <v>84</v>
      </c>
      <c r="AB436" s="3">
        <v>0</v>
      </c>
      <c r="AC436" s="3" t="s">
        <v>68</v>
      </c>
      <c r="AD436" s="3" t="s">
        <v>56</v>
      </c>
      <c r="AE436" s="3"/>
      <c r="AF436" s="3"/>
      <c r="AG436" s="4" t="s">
        <v>1511</v>
      </c>
      <c r="AH436" s="3">
        <v>0</v>
      </c>
      <c r="AI436" s="3">
        <v>100</v>
      </c>
      <c r="AJ436" s="3" t="s">
        <v>77</v>
      </c>
      <c r="AK436" s="3" t="s">
        <v>61</v>
      </c>
      <c r="AL436" s="3" t="s">
        <v>72</v>
      </c>
      <c r="AM436" s="3">
        <v>79531273</v>
      </c>
      <c r="AN436" s="3"/>
      <c r="AO436" s="3" t="s">
        <v>56</v>
      </c>
      <c r="AP436" s="3" t="s">
        <v>56</v>
      </c>
      <c r="AQ436" s="3" t="s">
        <v>1494</v>
      </c>
      <c r="AR436" s="4" t="s">
        <v>1518</v>
      </c>
      <c r="AS436" s="4" t="s">
        <v>1519</v>
      </c>
      <c r="AT436" s="3" t="s">
        <v>1542</v>
      </c>
      <c r="AU436" s="6" t="s">
        <v>901</v>
      </c>
      <c r="AV436" s="6"/>
      <c r="AW436" s="3" t="str">
        <f t="shared" si="187"/>
        <v>2016000050022</v>
      </c>
      <c r="AX436" t="str">
        <f>VLOOKUP(AW436,'447 F23.8  PROYECTOS DE INVE...'!$F$10:$P$694,11,0)</f>
        <v>2017/10/25</v>
      </c>
      <c r="AY436" s="3"/>
      <c r="AZ436" s="3" t="str">
        <f t="shared" si="179"/>
        <v>2018/02/02</v>
      </c>
      <c r="BA436" s="18" t="str">
        <f>VLOOKUP(AW436,'447 F23.8  PROYECTOS DE INVE...'!$JE$10:$JE$68,1,FALSE)</f>
        <v>2016000050022</v>
      </c>
      <c r="BB436" s="3" t="str">
        <f t="shared" si="188"/>
        <v>4 LIQUIDADO</v>
      </c>
      <c r="BC436" s="40" t="str">
        <f>VLOOKUP(BA436,'447 F23.8  PROYECTOS DE INVE...'!$F$10:$R$770,13,0)</f>
        <v>3 TERMINADO</v>
      </c>
      <c r="BD436" s="40" t="str">
        <f t="shared" si="189"/>
        <v>4 LIQUIDADO3 TERMINADO</v>
      </c>
      <c r="BG436" t="str">
        <f>IFERROR(VLOOKUP('448 F23.9  CONTRATOS REALIZA...'!BD436,Hoja1!$F$2:$G$7,2,0),"ERROR")</f>
        <v>OK</v>
      </c>
      <c r="BH436" s="3" t="str">
        <f t="shared" si="190"/>
        <v>8 ASIGNACIÓN PARA LA INVERSIÓN REGIONAL DEPARTAMENTOS</v>
      </c>
      <c r="BI436" t="str">
        <f>VLOOKUP(F436,'447 F23.8  PROYECTOS DE INVE...'!$F$10:$U$68,16,0)</f>
        <v>8 ASIGNACIÓN PARA LA INVERSIÓN REGIONAL DEPARTAMENTOS</v>
      </c>
      <c r="BJ436" t="b">
        <f t="shared" si="180"/>
        <v>1</v>
      </c>
      <c r="BK436" s="4" t="str">
        <f t="shared" si="191"/>
        <v>2018/02/02</v>
      </c>
      <c r="BL436" s="4" t="str">
        <f t="shared" si="192"/>
        <v>2018/02/02</v>
      </c>
      <c r="BM436" s="4" t="str">
        <f t="shared" si="193"/>
        <v>2019/10/04</v>
      </c>
      <c r="BN436" s="4" t="str">
        <f t="shared" si="194"/>
        <v>2022/04/04</v>
      </c>
      <c r="BO436" s="15" t="str">
        <f t="shared" si="181"/>
        <v>2018/02/02</v>
      </c>
      <c r="BP436" s="15" t="str">
        <f t="shared" si="182"/>
        <v>2018/02/02</v>
      </c>
      <c r="BQ436" s="15" t="str">
        <f t="shared" si="183"/>
        <v>2019/10/04</v>
      </c>
      <c r="BR436" s="15" t="str">
        <f t="shared" si="195"/>
        <v>2022/04/04</v>
      </c>
      <c r="BS436" s="15" t="str">
        <f t="shared" si="196"/>
        <v>OK</v>
      </c>
      <c r="BT436" s="15" t="str">
        <f t="shared" si="197"/>
        <v>OK</v>
      </c>
      <c r="BU436" s="15" t="str">
        <f t="shared" si="198"/>
        <v>OK</v>
      </c>
      <c r="BV436" s="15" t="str">
        <f t="shared" si="199"/>
        <v>OK</v>
      </c>
      <c r="BW436" s="16">
        <f t="shared" si="184"/>
        <v>0</v>
      </c>
      <c r="BX436" s="16">
        <f t="shared" si="185"/>
        <v>609</v>
      </c>
      <c r="BY436">
        <f t="shared" si="200"/>
        <v>913</v>
      </c>
      <c r="BZ436" t="str">
        <f t="shared" si="201"/>
        <v>OK</v>
      </c>
      <c r="CA436" t="str">
        <f t="shared" si="202"/>
        <v>OK</v>
      </c>
      <c r="CB436" t="str">
        <f t="shared" si="203"/>
        <v>OK</v>
      </c>
      <c r="CC436" t="str">
        <f t="shared" si="204"/>
        <v>OK</v>
      </c>
      <c r="CD436" s="43" t="s">
        <v>1550</v>
      </c>
      <c r="CE436" s="44" t="s">
        <v>1550</v>
      </c>
      <c r="CF436" s="44" t="s">
        <v>907</v>
      </c>
      <c r="CH436" s="8">
        <f t="shared" si="205"/>
        <v>111</v>
      </c>
      <c r="CI436" s="8">
        <f t="shared" si="206"/>
        <v>45473</v>
      </c>
      <c r="CJ436">
        <f t="shared" si="186"/>
        <v>0</v>
      </c>
    </row>
    <row r="437" spans="1:88" ht="15.75" thickBot="1" x14ac:dyDescent="0.3">
      <c r="A437" s="1">
        <v>427</v>
      </c>
      <c r="B437" t="s">
        <v>2089</v>
      </c>
      <c r="C437" s="3" t="s">
        <v>58</v>
      </c>
      <c r="D437" s="3" t="s">
        <v>56</v>
      </c>
      <c r="E437" s="3" t="s">
        <v>396</v>
      </c>
      <c r="F437" s="3" t="s">
        <v>880</v>
      </c>
      <c r="G437" s="3" t="s">
        <v>1517</v>
      </c>
      <c r="H437" s="3" t="s">
        <v>120</v>
      </c>
      <c r="I437" s="3">
        <v>0</v>
      </c>
      <c r="J437" s="3" t="s">
        <v>269</v>
      </c>
      <c r="K437" s="3" t="s">
        <v>1510</v>
      </c>
      <c r="L437" s="3" t="s">
        <v>280</v>
      </c>
      <c r="M437" s="4" t="s">
        <v>1511</v>
      </c>
      <c r="N437" s="3" t="s">
        <v>71</v>
      </c>
      <c r="O437" s="3" t="s">
        <v>62</v>
      </c>
      <c r="P437" s="3"/>
      <c r="Q437" s="3">
        <v>901121029</v>
      </c>
      <c r="R437" s="3" t="s">
        <v>63</v>
      </c>
      <c r="S437" s="3" t="s">
        <v>56</v>
      </c>
      <c r="T437" s="3" t="s">
        <v>1506</v>
      </c>
      <c r="U437" s="3">
        <v>0</v>
      </c>
      <c r="V437" s="3" t="s">
        <v>195</v>
      </c>
      <c r="W437" s="3" t="s">
        <v>68</v>
      </c>
      <c r="X437" s="3" t="s">
        <v>56</v>
      </c>
      <c r="Y437" s="3">
        <v>0</v>
      </c>
      <c r="Z437" s="3">
        <v>390</v>
      </c>
      <c r="AA437" s="3" t="s">
        <v>84</v>
      </c>
      <c r="AB437" s="3">
        <v>0</v>
      </c>
      <c r="AC437" s="3" t="s">
        <v>68</v>
      </c>
      <c r="AD437" s="3" t="s">
        <v>56</v>
      </c>
      <c r="AE437" s="3"/>
      <c r="AF437" s="3"/>
      <c r="AG437" s="4" t="s">
        <v>1511</v>
      </c>
      <c r="AH437" s="3">
        <v>0</v>
      </c>
      <c r="AI437" s="3">
        <v>100</v>
      </c>
      <c r="AJ437" s="3" t="s">
        <v>77</v>
      </c>
      <c r="AK437" s="3" t="s">
        <v>61</v>
      </c>
      <c r="AL437" s="3" t="s">
        <v>72</v>
      </c>
      <c r="AM437" s="3">
        <v>79531273</v>
      </c>
      <c r="AN437" s="3"/>
      <c r="AO437" s="3" t="s">
        <v>56</v>
      </c>
      <c r="AP437" s="3" t="s">
        <v>56</v>
      </c>
      <c r="AQ437" s="3" t="s">
        <v>1494</v>
      </c>
      <c r="AR437" s="4" t="s">
        <v>1518</v>
      </c>
      <c r="AS437" s="4" t="s">
        <v>1519</v>
      </c>
      <c r="AT437" s="3" t="s">
        <v>1542</v>
      </c>
      <c r="AU437" s="6" t="s">
        <v>901</v>
      </c>
      <c r="AV437" s="6"/>
      <c r="AW437" s="3" t="str">
        <f t="shared" si="187"/>
        <v>2016000050020</v>
      </c>
      <c r="AX437" t="str">
        <f>VLOOKUP(AW437,'447 F23.8  PROYECTOS DE INVE...'!$F$10:$P$694,11,0)</f>
        <v>2017/10/25</v>
      </c>
      <c r="AY437" s="3"/>
      <c r="AZ437" s="3" t="str">
        <f t="shared" si="179"/>
        <v>2018/02/02</v>
      </c>
      <c r="BA437" s="18" t="str">
        <f>VLOOKUP(AW437,'447 F23.8  PROYECTOS DE INVE...'!$JE$10:$JE$68,1,FALSE)</f>
        <v>2016000050020</v>
      </c>
      <c r="BB437" s="3" t="str">
        <f t="shared" si="188"/>
        <v>4 LIQUIDADO</v>
      </c>
      <c r="BC437" s="40" t="str">
        <f>VLOOKUP(BA437,'447 F23.8  PROYECTOS DE INVE...'!$F$10:$R$770,13,0)</f>
        <v>3 TERMINADO</v>
      </c>
      <c r="BD437" s="40" t="str">
        <f t="shared" si="189"/>
        <v>4 LIQUIDADO3 TERMINADO</v>
      </c>
      <c r="BG437" t="str">
        <f>IFERROR(VLOOKUP('448 F23.9  CONTRATOS REALIZA...'!BD437,Hoja1!$F$2:$G$7,2,0),"ERROR")</f>
        <v>OK</v>
      </c>
      <c r="BH437" s="3" t="str">
        <f t="shared" si="190"/>
        <v>8 ASIGNACIÓN PARA LA INVERSIÓN REGIONAL DEPARTAMENTOS</v>
      </c>
      <c r="BI437" t="str">
        <f>VLOOKUP(F437,'447 F23.8  PROYECTOS DE INVE...'!$F$10:$U$68,16,0)</f>
        <v>8 ASIGNACIÓN PARA LA INVERSIÓN REGIONAL DEPARTAMENTOS</v>
      </c>
      <c r="BJ437" t="b">
        <f t="shared" si="180"/>
        <v>1</v>
      </c>
      <c r="BK437" s="4" t="str">
        <f t="shared" si="191"/>
        <v>2018/02/02</v>
      </c>
      <c r="BL437" s="4" t="str">
        <f t="shared" si="192"/>
        <v>2018/02/02</v>
      </c>
      <c r="BM437" s="4" t="str">
        <f t="shared" si="193"/>
        <v>2019/10/04</v>
      </c>
      <c r="BN437" s="4" t="str">
        <f t="shared" si="194"/>
        <v>2022/04/04</v>
      </c>
      <c r="BO437" s="15" t="str">
        <f t="shared" si="181"/>
        <v>2018/02/02</v>
      </c>
      <c r="BP437" s="15" t="str">
        <f t="shared" si="182"/>
        <v>2018/02/02</v>
      </c>
      <c r="BQ437" s="15" t="str">
        <f t="shared" si="183"/>
        <v>2019/10/04</v>
      </c>
      <c r="BR437" s="15" t="str">
        <f t="shared" si="195"/>
        <v>2022/04/04</v>
      </c>
      <c r="BS437" s="15" t="str">
        <f t="shared" si="196"/>
        <v>OK</v>
      </c>
      <c r="BT437" s="15" t="str">
        <f t="shared" si="197"/>
        <v>OK</v>
      </c>
      <c r="BU437" s="15" t="str">
        <f t="shared" si="198"/>
        <v>OK</v>
      </c>
      <c r="BV437" s="15" t="str">
        <f t="shared" si="199"/>
        <v>OK</v>
      </c>
      <c r="BW437" s="16">
        <f t="shared" si="184"/>
        <v>0</v>
      </c>
      <c r="BX437" s="16">
        <f t="shared" si="185"/>
        <v>609</v>
      </c>
      <c r="BY437">
        <f t="shared" si="200"/>
        <v>913</v>
      </c>
      <c r="BZ437" t="str">
        <f t="shared" si="201"/>
        <v>OK</v>
      </c>
      <c r="CA437" t="str">
        <f t="shared" si="202"/>
        <v>OK</v>
      </c>
      <c r="CB437" t="str">
        <f t="shared" si="203"/>
        <v>OK</v>
      </c>
      <c r="CC437" t="str">
        <f t="shared" si="204"/>
        <v>OK</v>
      </c>
      <c r="CD437" s="43" t="s">
        <v>1550</v>
      </c>
      <c r="CE437" s="44" t="s">
        <v>1550</v>
      </c>
      <c r="CF437" s="44" t="s">
        <v>1114</v>
      </c>
      <c r="CH437" s="8">
        <f t="shared" si="205"/>
        <v>263</v>
      </c>
      <c r="CI437" s="8">
        <f t="shared" si="206"/>
        <v>45473</v>
      </c>
      <c r="CJ437">
        <f t="shared" si="186"/>
        <v>0</v>
      </c>
    </row>
    <row r="438" spans="1:88" ht="15.75" thickBot="1" x14ac:dyDescent="0.3">
      <c r="A438" s="1">
        <v>428</v>
      </c>
      <c r="B438" t="s">
        <v>2090</v>
      </c>
      <c r="C438" s="3" t="s">
        <v>58</v>
      </c>
      <c r="D438" s="3" t="s">
        <v>56</v>
      </c>
      <c r="E438" s="3" t="s">
        <v>396</v>
      </c>
      <c r="F438" s="3" t="s">
        <v>880</v>
      </c>
      <c r="G438" s="3" t="s">
        <v>1509</v>
      </c>
      <c r="H438" s="3" t="s">
        <v>102</v>
      </c>
      <c r="I438" s="3">
        <v>30952747</v>
      </c>
      <c r="J438" s="3" t="s">
        <v>269</v>
      </c>
      <c r="K438" s="3" t="s">
        <v>1510</v>
      </c>
      <c r="L438" s="3" t="s">
        <v>280</v>
      </c>
      <c r="M438" s="4" t="s">
        <v>1511</v>
      </c>
      <c r="N438" s="3" t="s">
        <v>71</v>
      </c>
      <c r="O438" s="3" t="s">
        <v>62</v>
      </c>
      <c r="P438" s="3"/>
      <c r="Q438" s="3">
        <v>901121273</v>
      </c>
      <c r="R438" s="3" t="s">
        <v>73</v>
      </c>
      <c r="S438" s="3" t="s">
        <v>56</v>
      </c>
      <c r="T438" s="3" t="s">
        <v>1512</v>
      </c>
      <c r="U438" s="3">
        <v>30952747</v>
      </c>
      <c r="V438" s="3" t="s">
        <v>195</v>
      </c>
      <c r="W438" s="3" t="s">
        <v>68</v>
      </c>
      <c r="X438" s="3" t="s">
        <v>56</v>
      </c>
      <c r="Y438" s="3">
        <v>0</v>
      </c>
      <c r="Z438" s="3">
        <v>360</v>
      </c>
      <c r="AA438" s="3" t="s">
        <v>84</v>
      </c>
      <c r="AB438" s="3">
        <v>0</v>
      </c>
      <c r="AC438" s="3" t="s">
        <v>68</v>
      </c>
      <c r="AD438" s="3" t="s">
        <v>56</v>
      </c>
      <c r="AE438" s="3"/>
      <c r="AF438" s="3"/>
      <c r="AG438" s="4" t="s">
        <v>1511</v>
      </c>
      <c r="AH438" s="3">
        <v>30952747</v>
      </c>
      <c r="AI438" s="3">
        <v>100</v>
      </c>
      <c r="AJ438" s="3" t="s">
        <v>77</v>
      </c>
      <c r="AK438" s="3" t="s">
        <v>61</v>
      </c>
      <c r="AL438" s="3" t="s">
        <v>72</v>
      </c>
      <c r="AM438" s="3">
        <v>79531273</v>
      </c>
      <c r="AN438" s="3"/>
      <c r="AO438" s="3" t="s">
        <v>56</v>
      </c>
      <c r="AP438" s="3" t="s">
        <v>56</v>
      </c>
      <c r="AQ438" s="3" t="s">
        <v>1494</v>
      </c>
      <c r="AR438" s="4" t="s">
        <v>1513</v>
      </c>
      <c r="AS438" s="4" t="s">
        <v>1514</v>
      </c>
      <c r="AT438" s="3" t="s">
        <v>1543</v>
      </c>
      <c r="AU438" s="6" t="s">
        <v>901</v>
      </c>
      <c r="AV438" s="6"/>
      <c r="AW438" s="3" t="str">
        <f t="shared" si="187"/>
        <v>2016000050020</v>
      </c>
      <c r="AX438" t="str">
        <f>VLOOKUP(AW438,'447 F23.8  PROYECTOS DE INVE...'!$F$10:$P$694,11,0)</f>
        <v>2017/10/25</v>
      </c>
      <c r="AY438" s="3"/>
      <c r="AZ438" s="3" t="str">
        <f t="shared" si="179"/>
        <v>2018/02/02</v>
      </c>
      <c r="BA438" s="18" t="str">
        <f>VLOOKUP(AW438,'447 F23.8  PROYECTOS DE INVE...'!$JE$10:$JE$68,1,FALSE)</f>
        <v>2016000050020</v>
      </c>
      <c r="BB438" s="3" t="str">
        <f t="shared" si="188"/>
        <v>4 LIQUIDADO</v>
      </c>
      <c r="BC438" s="40" t="str">
        <f>VLOOKUP(BA438,'447 F23.8  PROYECTOS DE INVE...'!$F$10:$R$770,13,0)</f>
        <v>3 TERMINADO</v>
      </c>
      <c r="BD438" s="40" t="str">
        <f t="shared" si="189"/>
        <v>4 LIQUIDADO3 TERMINADO</v>
      </c>
      <c r="BG438" t="str">
        <f>IFERROR(VLOOKUP('448 F23.9  CONTRATOS REALIZA...'!BD438,Hoja1!$F$2:$G$7,2,0),"ERROR")</f>
        <v>OK</v>
      </c>
      <c r="BH438" s="3" t="str">
        <f t="shared" si="190"/>
        <v>8 ASIGNACIÓN PARA LA INVERSIÓN REGIONAL DEPARTAMENTOS</v>
      </c>
      <c r="BI438" t="str">
        <f>VLOOKUP(F438,'447 F23.8  PROYECTOS DE INVE...'!$F$10:$U$68,16,0)</f>
        <v>8 ASIGNACIÓN PARA LA INVERSIÓN REGIONAL DEPARTAMENTOS</v>
      </c>
      <c r="BJ438" t="b">
        <f t="shared" si="180"/>
        <v>1</v>
      </c>
      <c r="BK438" s="4" t="str">
        <f t="shared" si="191"/>
        <v>2018/02/02</v>
      </c>
      <c r="BL438" s="4" t="str">
        <f t="shared" si="192"/>
        <v>2018/02/02</v>
      </c>
      <c r="BM438" s="4" t="str">
        <f t="shared" si="193"/>
        <v>2019/09/04</v>
      </c>
      <c r="BN438" s="4" t="str">
        <f t="shared" si="194"/>
        <v>2022/03/04</v>
      </c>
      <c r="BO438" s="15" t="str">
        <f t="shared" si="181"/>
        <v>2018/02/02</v>
      </c>
      <c r="BP438" s="15" t="str">
        <f t="shared" si="182"/>
        <v>2018/02/02</v>
      </c>
      <c r="BQ438" s="15" t="str">
        <f t="shared" si="183"/>
        <v>2019/09/04</v>
      </c>
      <c r="BR438" s="15" t="str">
        <f t="shared" si="195"/>
        <v>2022/03/04</v>
      </c>
      <c r="BS438" s="15" t="str">
        <f t="shared" si="196"/>
        <v>OK</v>
      </c>
      <c r="BT438" s="15" t="str">
        <f t="shared" si="197"/>
        <v>OK</v>
      </c>
      <c r="BU438" s="15" t="str">
        <f t="shared" si="198"/>
        <v>OK</v>
      </c>
      <c r="BV438" s="15" t="str">
        <f t="shared" si="199"/>
        <v>OK</v>
      </c>
      <c r="BW438" s="16">
        <f t="shared" si="184"/>
        <v>0</v>
      </c>
      <c r="BX438" s="16">
        <f t="shared" si="185"/>
        <v>579</v>
      </c>
      <c r="BY438">
        <f t="shared" si="200"/>
        <v>912</v>
      </c>
      <c r="BZ438" t="str">
        <f t="shared" si="201"/>
        <v>OK</v>
      </c>
      <c r="CA438" t="str">
        <f t="shared" si="202"/>
        <v>OK</v>
      </c>
      <c r="CB438" t="str">
        <f t="shared" si="203"/>
        <v>OK</v>
      </c>
      <c r="CC438" t="str">
        <f t="shared" si="204"/>
        <v>OK</v>
      </c>
      <c r="CD438" s="43" t="s">
        <v>1576</v>
      </c>
      <c r="CE438" s="44" t="s">
        <v>1576</v>
      </c>
      <c r="CF438" s="44" t="s">
        <v>1579</v>
      </c>
      <c r="CH438" s="8">
        <f t="shared" si="205"/>
        <v>22</v>
      </c>
      <c r="CI438" s="8">
        <f t="shared" si="206"/>
        <v>45473</v>
      </c>
      <c r="CJ438">
        <f t="shared" si="186"/>
        <v>0</v>
      </c>
    </row>
    <row r="439" spans="1:88" ht="15.75" thickBot="1" x14ac:dyDescent="0.3">
      <c r="A439" s="1">
        <v>429</v>
      </c>
      <c r="B439" t="s">
        <v>2091</v>
      </c>
      <c r="C439" s="3" t="s">
        <v>58</v>
      </c>
      <c r="D439" s="3" t="s">
        <v>56</v>
      </c>
      <c r="E439" s="3" t="s">
        <v>396</v>
      </c>
      <c r="F439" s="3" t="s">
        <v>885</v>
      </c>
      <c r="G439" s="3" t="s">
        <v>1509</v>
      </c>
      <c r="H439" s="3" t="s">
        <v>102</v>
      </c>
      <c r="I439" s="3">
        <v>7738186</v>
      </c>
      <c r="J439" s="3" t="s">
        <v>269</v>
      </c>
      <c r="K439" s="3" t="s">
        <v>1516</v>
      </c>
      <c r="L439" s="3" t="s">
        <v>280</v>
      </c>
      <c r="M439" s="4" t="s">
        <v>1511</v>
      </c>
      <c r="N439" s="3" t="s">
        <v>71</v>
      </c>
      <c r="O439" s="3" t="s">
        <v>62</v>
      </c>
      <c r="P439" s="3"/>
      <c r="Q439" s="3">
        <v>901121273</v>
      </c>
      <c r="R439" s="3" t="s">
        <v>73</v>
      </c>
      <c r="S439" s="3" t="s">
        <v>56</v>
      </c>
      <c r="T439" s="3" t="s">
        <v>1512</v>
      </c>
      <c r="U439" s="3">
        <v>7738186</v>
      </c>
      <c r="V439" s="3" t="s">
        <v>195</v>
      </c>
      <c r="W439" s="3" t="s">
        <v>68</v>
      </c>
      <c r="X439" s="3" t="s">
        <v>56</v>
      </c>
      <c r="Y439" s="3">
        <v>0</v>
      </c>
      <c r="Z439" s="3">
        <v>360</v>
      </c>
      <c r="AA439" s="3" t="s">
        <v>84</v>
      </c>
      <c r="AB439" s="3">
        <v>0</v>
      </c>
      <c r="AC439" s="3" t="s">
        <v>68</v>
      </c>
      <c r="AD439" s="3" t="s">
        <v>56</v>
      </c>
      <c r="AE439" s="3"/>
      <c r="AF439" s="3"/>
      <c r="AG439" s="4" t="s">
        <v>1511</v>
      </c>
      <c r="AH439" s="3">
        <v>7738186</v>
      </c>
      <c r="AI439" s="3">
        <v>100</v>
      </c>
      <c r="AJ439" s="3" t="s">
        <v>77</v>
      </c>
      <c r="AK439" s="3" t="s">
        <v>61</v>
      </c>
      <c r="AL439" s="3" t="s">
        <v>72</v>
      </c>
      <c r="AM439" s="3">
        <v>79531273</v>
      </c>
      <c r="AN439" s="3"/>
      <c r="AO439" s="3" t="s">
        <v>56</v>
      </c>
      <c r="AP439" s="3" t="s">
        <v>56</v>
      </c>
      <c r="AQ439" s="3" t="s">
        <v>1494</v>
      </c>
      <c r="AR439" s="4" t="s">
        <v>1513</v>
      </c>
      <c r="AS439" s="4" t="s">
        <v>1514</v>
      </c>
      <c r="AT439" s="3" t="s">
        <v>1544</v>
      </c>
      <c r="AU439" s="6" t="s">
        <v>901</v>
      </c>
      <c r="AV439" s="6"/>
      <c r="AW439" s="3" t="str">
        <f t="shared" si="187"/>
        <v>2016000050022</v>
      </c>
      <c r="AX439" t="str">
        <f>VLOOKUP(AW439,'447 F23.8  PROYECTOS DE INVE...'!$F$10:$P$694,11,0)</f>
        <v>2017/10/25</v>
      </c>
      <c r="AY439" s="3"/>
      <c r="AZ439" s="3" t="str">
        <f t="shared" si="179"/>
        <v>2018/02/02</v>
      </c>
      <c r="BA439" s="18" t="str">
        <f>VLOOKUP(AW439,'447 F23.8  PROYECTOS DE INVE...'!$JE$10:$JE$68,1,FALSE)</f>
        <v>2016000050022</v>
      </c>
      <c r="BB439" s="3" t="str">
        <f t="shared" si="188"/>
        <v>4 LIQUIDADO</v>
      </c>
      <c r="BC439" s="40" t="str">
        <f>VLOOKUP(BA439,'447 F23.8  PROYECTOS DE INVE...'!$F$10:$R$770,13,0)</f>
        <v>3 TERMINADO</v>
      </c>
      <c r="BD439" s="40" t="str">
        <f t="shared" si="189"/>
        <v>4 LIQUIDADO3 TERMINADO</v>
      </c>
      <c r="BG439" t="str">
        <f>IFERROR(VLOOKUP('448 F23.9  CONTRATOS REALIZA...'!BD439,Hoja1!$F$2:$G$7,2,0),"ERROR")</f>
        <v>OK</v>
      </c>
      <c r="BH439" s="3" t="str">
        <f t="shared" si="190"/>
        <v>8 ASIGNACIÓN PARA LA INVERSIÓN REGIONAL DEPARTAMENTOS</v>
      </c>
      <c r="BI439" t="str">
        <f>VLOOKUP(F439,'447 F23.8  PROYECTOS DE INVE...'!$F$10:$U$68,16,0)</f>
        <v>8 ASIGNACIÓN PARA LA INVERSIÓN REGIONAL DEPARTAMENTOS</v>
      </c>
      <c r="BJ439" t="b">
        <f t="shared" si="180"/>
        <v>1</v>
      </c>
      <c r="BK439" s="4" t="str">
        <f t="shared" si="191"/>
        <v>2018/02/02</v>
      </c>
      <c r="BL439" s="4" t="str">
        <f t="shared" si="192"/>
        <v>2018/02/02</v>
      </c>
      <c r="BM439" s="4" t="str">
        <f t="shared" si="193"/>
        <v>2019/09/04</v>
      </c>
      <c r="BN439" s="4" t="str">
        <f t="shared" si="194"/>
        <v>2022/03/04</v>
      </c>
      <c r="BO439" s="15" t="str">
        <f t="shared" si="181"/>
        <v>2018/02/02</v>
      </c>
      <c r="BP439" s="15" t="str">
        <f t="shared" si="182"/>
        <v>2018/02/02</v>
      </c>
      <c r="BQ439" s="15" t="str">
        <f t="shared" si="183"/>
        <v>2019/09/04</v>
      </c>
      <c r="BR439" s="15" t="str">
        <f t="shared" si="195"/>
        <v>2022/03/04</v>
      </c>
      <c r="BS439" s="15" t="str">
        <f t="shared" si="196"/>
        <v>OK</v>
      </c>
      <c r="BT439" s="15" t="str">
        <f t="shared" si="197"/>
        <v>OK</v>
      </c>
      <c r="BU439" s="15" t="str">
        <f t="shared" si="198"/>
        <v>OK</v>
      </c>
      <c r="BV439" s="15" t="str">
        <f t="shared" si="199"/>
        <v>OK</v>
      </c>
      <c r="BW439" s="16">
        <f t="shared" si="184"/>
        <v>0</v>
      </c>
      <c r="BX439" s="16">
        <f t="shared" si="185"/>
        <v>579</v>
      </c>
      <c r="BY439">
        <f t="shared" si="200"/>
        <v>912</v>
      </c>
      <c r="BZ439" t="str">
        <f t="shared" si="201"/>
        <v>OK</v>
      </c>
      <c r="CA439" t="str">
        <f t="shared" si="202"/>
        <v>OK</v>
      </c>
      <c r="CB439" t="str">
        <f t="shared" si="203"/>
        <v>OK</v>
      </c>
      <c r="CC439" t="str">
        <f t="shared" si="204"/>
        <v>OK</v>
      </c>
      <c r="CD439" s="43" t="s">
        <v>1581</v>
      </c>
      <c r="CE439" s="44" t="s">
        <v>1581</v>
      </c>
      <c r="CF439" s="44" t="s">
        <v>1583</v>
      </c>
      <c r="CH439" s="8">
        <f t="shared" si="205"/>
        <v>27</v>
      </c>
      <c r="CI439" s="8">
        <f t="shared" si="206"/>
        <v>45473</v>
      </c>
      <c r="CJ439">
        <f t="shared" si="186"/>
        <v>0</v>
      </c>
    </row>
    <row r="440" spans="1:88" ht="15.75" thickBot="1" x14ac:dyDescent="0.3">
      <c r="A440" s="1">
        <v>430</v>
      </c>
      <c r="B440" t="s">
        <v>2092</v>
      </c>
      <c r="C440" s="3" t="s">
        <v>58</v>
      </c>
      <c r="D440" s="3" t="s">
        <v>56</v>
      </c>
      <c r="E440" s="3" t="s">
        <v>396</v>
      </c>
      <c r="F440" s="3" t="s">
        <v>887</v>
      </c>
      <c r="G440" s="3" t="s">
        <v>1505</v>
      </c>
      <c r="H440" s="3" t="s">
        <v>120</v>
      </c>
      <c r="I440" s="3">
        <v>0</v>
      </c>
      <c r="J440" s="3" t="s">
        <v>269</v>
      </c>
      <c r="K440" s="3" t="s">
        <v>1499</v>
      </c>
      <c r="L440" s="3" t="s">
        <v>280</v>
      </c>
      <c r="M440" s="4" t="s">
        <v>1500</v>
      </c>
      <c r="N440" s="3" t="s">
        <v>71</v>
      </c>
      <c r="O440" s="3" t="s">
        <v>62</v>
      </c>
      <c r="P440" s="3"/>
      <c r="Q440" s="3">
        <v>901121261</v>
      </c>
      <c r="R440" s="3" t="s">
        <v>88</v>
      </c>
      <c r="S440" s="3" t="s">
        <v>56</v>
      </c>
      <c r="T440" s="3" t="s">
        <v>1506</v>
      </c>
      <c r="U440" s="3">
        <v>0</v>
      </c>
      <c r="V440" s="3" t="s">
        <v>195</v>
      </c>
      <c r="W440" s="3" t="s">
        <v>68</v>
      </c>
      <c r="X440" s="3" t="s">
        <v>56</v>
      </c>
      <c r="Y440" s="3">
        <v>0</v>
      </c>
      <c r="Z440" s="3">
        <v>330</v>
      </c>
      <c r="AA440" s="3" t="s">
        <v>84</v>
      </c>
      <c r="AB440" s="3">
        <v>0</v>
      </c>
      <c r="AC440" s="3" t="s">
        <v>68</v>
      </c>
      <c r="AD440" s="3" t="s">
        <v>56</v>
      </c>
      <c r="AE440" s="3"/>
      <c r="AF440" s="3"/>
      <c r="AG440" s="4" t="s">
        <v>1500</v>
      </c>
      <c r="AH440" s="3">
        <v>0</v>
      </c>
      <c r="AI440" s="3">
        <v>100</v>
      </c>
      <c r="AJ440" s="3" t="s">
        <v>77</v>
      </c>
      <c r="AK440" s="3" t="s">
        <v>61</v>
      </c>
      <c r="AL440" s="3" t="s">
        <v>72</v>
      </c>
      <c r="AM440" s="3">
        <v>79531273</v>
      </c>
      <c r="AN440" s="3"/>
      <c r="AO440" s="3" t="s">
        <v>56</v>
      </c>
      <c r="AP440" s="3" t="s">
        <v>56</v>
      </c>
      <c r="AQ440" s="3" t="s">
        <v>1494</v>
      </c>
      <c r="AR440" s="4" t="s">
        <v>337</v>
      </c>
      <c r="AS440" s="4" t="s">
        <v>1507</v>
      </c>
      <c r="AT440" s="3" t="s">
        <v>1545</v>
      </c>
      <c r="AU440" s="6" t="s">
        <v>901</v>
      </c>
      <c r="AV440" s="6"/>
      <c r="AW440" s="3" t="str">
        <f t="shared" si="187"/>
        <v>2016000050047</v>
      </c>
      <c r="AX440" t="str">
        <f>VLOOKUP(AW440,'447 F23.8  PROYECTOS DE INVE...'!$F$10:$P$694,11,0)</f>
        <v>2017/10/25</v>
      </c>
      <c r="AY440" s="3"/>
      <c r="AZ440" s="3" t="str">
        <f t="shared" si="179"/>
        <v>2017/11/27</v>
      </c>
      <c r="BA440" s="18" t="str">
        <f>VLOOKUP(AW440,'447 F23.8  PROYECTOS DE INVE...'!$JE$10:$JE$68,1,FALSE)</f>
        <v>2016000050047</v>
      </c>
      <c r="BB440" s="3" t="str">
        <f t="shared" si="188"/>
        <v>4 LIQUIDADO</v>
      </c>
      <c r="BC440" s="40" t="str">
        <f>VLOOKUP(BA440,'447 F23.8  PROYECTOS DE INVE...'!$F$10:$R$770,13,0)</f>
        <v>3 TERMINADO</v>
      </c>
      <c r="BD440" s="40" t="str">
        <f t="shared" si="189"/>
        <v>4 LIQUIDADO3 TERMINADO</v>
      </c>
      <c r="BG440" t="str">
        <f>IFERROR(VLOOKUP('448 F23.9  CONTRATOS REALIZA...'!BD440,Hoja1!$F$2:$G$7,2,0),"ERROR")</f>
        <v>OK</v>
      </c>
      <c r="BH440" s="3" t="str">
        <f t="shared" si="190"/>
        <v>8 ASIGNACIÓN PARA LA INVERSIÓN REGIONAL DEPARTAMENTOS</v>
      </c>
      <c r="BI440" t="str">
        <f>VLOOKUP(F440,'447 F23.8  PROYECTOS DE INVE...'!$F$10:$U$68,16,0)</f>
        <v>8 ASIGNACIÓN PARA LA INVERSIÓN REGIONAL DEPARTAMENTOS</v>
      </c>
      <c r="BJ440" t="b">
        <f t="shared" si="180"/>
        <v>1</v>
      </c>
      <c r="BK440" s="4" t="str">
        <f t="shared" si="191"/>
        <v>2017/11/27</v>
      </c>
      <c r="BL440" s="4" t="str">
        <f t="shared" si="192"/>
        <v>2017/11/27</v>
      </c>
      <c r="BM440" s="4" t="str">
        <f t="shared" si="193"/>
        <v>2019/08/26</v>
      </c>
      <c r="BN440" s="4" t="str">
        <f t="shared" si="194"/>
        <v>2022/02/25</v>
      </c>
      <c r="BO440" s="15" t="str">
        <f t="shared" si="181"/>
        <v>2017/11/27</v>
      </c>
      <c r="BP440" s="15" t="str">
        <f t="shared" si="182"/>
        <v>2017/11/27</v>
      </c>
      <c r="BQ440" s="15" t="str">
        <f t="shared" si="183"/>
        <v>2019/08/26</v>
      </c>
      <c r="BR440" s="15" t="str">
        <f t="shared" si="195"/>
        <v>2022/02/25</v>
      </c>
      <c r="BS440" s="15" t="str">
        <f t="shared" si="196"/>
        <v>OK</v>
      </c>
      <c r="BT440" s="15" t="str">
        <f t="shared" si="197"/>
        <v>OK</v>
      </c>
      <c r="BU440" s="15" t="str">
        <f t="shared" si="198"/>
        <v>OK</v>
      </c>
      <c r="BV440" s="15" t="str">
        <f t="shared" si="199"/>
        <v>OK</v>
      </c>
      <c r="BW440" s="16">
        <f t="shared" si="184"/>
        <v>0</v>
      </c>
      <c r="BX440" s="16">
        <f t="shared" si="185"/>
        <v>637</v>
      </c>
      <c r="BY440">
        <f t="shared" si="200"/>
        <v>914</v>
      </c>
      <c r="BZ440" t="str">
        <f t="shared" si="201"/>
        <v>OK</v>
      </c>
      <c r="CA440" t="str">
        <f t="shared" si="202"/>
        <v>OK</v>
      </c>
      <c r="CB440" t="str">
        <f t="shared" si="203"/>
        <v>OK</v>
      </c>
      <c r="CC440" t="str">
        <f t="shared" si="204"/>
        <v>OK</v>
      </c>
      <c r="CD440" s="43" t="s">
        <v>1576</v>
      </c>
      <c r="CE440" s="44" t="s">
        <v>1576</v>
      </c>
      <c r="CF440" s="44" t="s">
        <v>1579</v>
      </c>
      <c r="CH440" s="8">
        <f t="shared" si="205"/>
        <v>22</v>
      </c>
      <c r="CI440" s="8">
        <f t="shared" si="206"/>
        <v>45473</v>
      </c>
      <c r="CJ440">
        <f t="shared" si="186"/>
        <v>0</v>
      </c>
    </row>
    <row r="441" spans="1:88" ht="15.75" thickBot="1" x14ac:dyDescent="0.3">
      <c r="A441" s="1">
        <v>431</v>
      </c>
      <c r="B441" t="s">
        <v>2093</v>
      </c>
      <c r="C441" s="3" t="s">
        <v>58</v>
      </c>
      <c r="D441" s="3" t="s">
        <v>56</v>
      </c>
      <c r="E441" s="3" t="s">
        <v>396</v>
      </c>
      <c r="F441" s="3" t="s">
        <v>877</v>
      </c>
      <c r="G441" s="3" t="s">
        <v>1521</v>
      </c>
      <c r="H441" s="3" t="s">
        <v>102</v>
      </c>
      <c r="I441" s="3">
        <v>308838234</v>
      </c>
      <c r="J441" s="3" t="s">
        <v>269</v>
      </c>
      <c r="K441" s="3" t="s">
        <v>1528</v>
      </c>
      <c r="L441" s="3" t="s">
        <v>280</v>
      </c>
      <c r="M441" s="4" t="s">
        <v>1523</v>
      </c>
      <c r="N441" s="3" t="s">
        <v>71</v>
      </c>
      <c r="O441" s="3" t="s">
        <v>62</v>
      </c>
      <c r="P441" s="3"/>
      <c r="Q441" s="3">
        <v>901131809</v>
      </c>
      <c r="R441" s="3" t="s">
        <v>73</v>
      </c>
      <c r="S441" s="3" t="s">
        <v>56</v>
      </c>
      <c r="T441" s="3" t="s">
        <v>1524</v>
      </c>
      <c r="U441" s="3">
        <v>308838234</v>
      </c>
      <c r="V441" s="3" t="s">
        <v>195</v>
      </c>
      <c r="W441" s="3" t="s">
        <v>68</v>
      </c>
      <c r="X441" s="3" t="s">
        <v>56</v>
      </c>
      <c r="Y441" s="3">
        <v>0</v>
      </c>
      <c r="Z441" s="3">
        <v>360</v>
      </c>
      <c r="AA441" s="3" t="s">
        <v>84</v>
      </c>
      <c r="AB441" s="3">
        <v>0</v>
      </c>
      <c r="AC441" s="3" t="s">
        <v>68</v>
      </c>
      <c r="AD441" s="3" t="s">
        <v>56</v>
      </c>
      <c r="AE441" s="3"/>
      <c r="AF441" s="3"/>
      <c r="AG441" s="4" t="s">
        <v>1523</v>
      </c>
      <c r="AH441" s="3">
        <v>308838234</v>
      </c>
      <c r="AI441" s="3">
        <v>100</v>
      </c>
      <c r="AJ441" s="3" t="s">
        <v>77</v>
      </c>
      <c r="AK441" s="3" t="s">
        <v>61</v>
      </c>
      <c r="AL441" s="3" t="s">
        <v>72</v>
      </c>
      <c r="AM441" s="3">
        <v>79531273</v>
      </c>
      <c r="AN441" s="3"/>
      <c r="AO441" s="3" t="s">
        <v>56</v>
      </c>
      <c r="AP441" s="3" t="s">
        <v>56</v>
      </c>
      <c r="AQ441" s="3" t="s">
        <v>1494</v>
      </c>
      <c r="AR441" s="4" t="s">
        <v>1525</v>
      </c>
      <c r="AS441" s="4" t="s">
        <v>1526</v>
      </c>
      <c r="AT441" s="3" t="s">
        <v>1546</v>
      </c>
      <c r="AU441" s="6" t="s">
        <v>901</v>
      </c>
      <c r="AV441" s="6"/>
      <c r="AW441" s="3" t="str">
        <f t="shared" si="187"/>
        <v>2016000050018</v>
      </c>
      <c r="AX441" t="str">
        <f>VLOOKUP(AW441,'447 F23.8  PROYECTOS DE INVE...'!$F$10:$P$694,11,0)</f>
        <v>2017/11/15</v>
      </c>
      <c r="AY441" s="3"/>
      <c r="AZ441" s="3" t="str">
        <f t="shared" si="179"/>
        <v>2017/02/14</v>
      </c>
      <c r="BA441" s="18" t="str">
        <f>VLOOKUP(AW441,'447 F23.8  PROYECTOS DE INVE...'!$JE$10:$JE$68,1,FALSE)</f>
        <v>2016000050018</v>
      </c>
      <c r="BB441" s="3" t="str">
        <f t="shared" si="188"/>
        <v>4 LIQUIDADO</v>
      </c>
      <c r="BC441" s="40" t="str">
        <f>VLOOKUP(BA441,'447 F23.8  PROYECTOS DE INVE...'!$F$10:$R$770,13,0)</f>
        <v>3 TERMINADO</v>
      </c>
      <c r="BD441" s="40" t="str">
        <f t="shared" si="189"/>
        <v>4 LIQUIDADO3 TERMINADO</v>
      </c>
      <c r="BG441" t="str">
        <f>IFERROR(VLOOKUP('448 F23.9  CONTRATOS REALIZA...'!BD441,Hoja1!$F$2:$G$7,2,0),"ERROR")</f>
        <v>OK</v>
      </c>
      <c r="BH441" s="3" t="str">
        <f t="shared" si="190"/>
        <v>8 ASIGNACIÓN PARA LA INVERSIÓN REGIONAL DEPARTAMENTOS</v>
      </c>
      <c r="BI441" t="str">
        <f>VLOOKUP(F441,'447 F23.8  PROYECTOS DE INVE...'!$F$10:$U$68,16,0)</f>
        <v>8 ASIGNACIÓN PARA LA INVERSIÓN REGIONAL DEPARTAMENTOS</v>
      </c>
      <c r="BJ441" t="b">
        <f t="shared" si="180"/>
        <v>1</v>
      </c>
      <c r="BK441" s="4" t="str">
        <f t="shared" si="191"/>
        <v>2017/02/14</v>
      </c>
      <c r="BL441" s="4" t="str">
        <f t="shared" si="192"/>
        <v>2017/02/14</v>
      </c>
      <c r="BM441" s="4" t="str">
        <f t="shared" si="193"/>
        <v>2020/08/05</v>
      </c>
      <c r="BN441" s="4" t="str">
        <f t="shared" si="194"/>
        <v>2020/08/28</v>
      </c>
      <c r="BO441" s="15" t="str">
        <f t="shared" si="181"/>
        <v>2017/02/14</v>
      </c>
      <c r="BP441" s="15" t="str">
        <f t="shared" si="182"/>
        <v>2017/02/14</v>
      </c>
      <c r="BQ441" s="15" t="str">
        <f t="shared" si="183"/>
        <v>2020/08/05</v>
      </c>
      <c r="BR441" s="15" t="str">
        <f t="shared" si="195"/>
        <v>2020/08/28</v>
      </c>
      <c r="BS441" s="15" t="str">
        <f t="shared" si="196"/>
        <v>OK</v>
      </c>
      <c r="BT441" s="15" t="str">
        <f t="shared" si="197"/>
        <v>OK</v>
      </c>
      <c r="BU441" s="15" t="str">
        <f t="shared" si="198"/>
        <v>OK</v>
      </c>
      <c r="BV441" s="15" t="str">
        <f t="shared" si="199"/>
        <v>OK</v>
      </c>
      <c r="BW441" s="16">
        <f t="shared" si="184"/>
        <v>0</v>
      </c>
      <c r="BX441" s="16">
        <f t="shared" si="185"/>
        <v>1268</v>
      </c>
      <c r="BY441">
        <f t="shared" si="200"/>
        <v>23</v>
      </c>
      <c r="BZ441" t="str">
        <f t="shared" si="201"/>
        <v>OK</v>
      </c>
      <c r="CA441" t="str">
        <f t="shared" si="202"/>
        <v>OK</v>
      </c>
      <c r="CB441" t="str">
        <f t="shared" si="203"/>
        <v>OK</v>
      </c>
      <c r="CC441" t="str">
        <f t="shared" si="204"/>
        <v>OK</v>
      </c>
      <c r="CD441" s="43" t="s">
        <v>1581</v>
      </c>
      <c r="CE441" s="44" t="s">
        <v>1581</v>
      </c>
      <c r="CF441" s="44" t="s">
        <v>1583</v>
      </c>
      <c r="CH441" s="8">
        <f t="shared" si="205"/>
        <v>27</v>
      </c>
      <c r="CI441" s="8">
        <f t="shared" si="206"/>
        <v>45473</v>
      </c>
      <c r="CJ441">
        <f t="shared" si="186"/>
        <v>0</v>
      </c>
    </row>
    <row r="442" spans="1:88" ht="15.75" thickBot="1" x14ac:dyDescent="0.3">
      <c r="A442" s="1">
        <v>432</v>
      </c>
      <c r="B442" t="s">
        <v>2094</v>
      </c>
      <c r="C442" s="3" t="s">
        <v>58</v>
      </c>
      <c r="D442" s="3" t="s">
        <v>56</v>
      </c>
      <c r="E442" s="3" t="s">
        <v>396</v>
      </c>
      <c r="F442" s="3" t="s">
        <v>883</v>
      </c>
      <c r="G442" s="3" t="s">
        <v>1521</v>
      </c>
      <c r="H442" s="3" t="s">
        <v>102</v>
      </c>
      <c r="I442" s="3">
        <v>0</v>
      </c>
      <c r="J442" s="3" t="s">
        <v>269</v>
      </c>
      <c r="K442" s="3" t="s">
        <v>1522</v>
      </c>
      <c r="L442" s="3" t="s">
        <v>280</v>
      </c>
      <c r="M442" s="4" t="s">
        <v>1523</v>
      </c>
      <c r="N442" s="3" t="s">
        <v>71</v>
      </c>
      <c r="O442" s="3" t="s">
        <v>62</v>
      </c>
      <c r="P442" s="3"/>
      <c r="Q442" s="3">
        <v>901131809</v>
      </c>
      <c r="R442" s="3" t="s">
        <v>73</v>
      </c>
      <c r="S442" s="3" t="s">
        <v>56</v>
      </c>
      <c r="T442" s="3" t="s">
        <v>1524</v>
      </c>
      <c r="U442" s="3">
        <v>0</v>
      </c>
      <c r="V442" s="3" t="s">
        <v>195</v>
      </c>
      <c r="W442" s="3" t="s">
        <v>68</v>
      </c>
      <c r="X442" s="3" t="s">
        <v>56</v>
      </c>
      <c r="Y442" s="3">
        <v>0</v>
      </c>
      <c r="Z442" s="3">
        <v>360</v>
      </c>
      <c r="AA442" s="3" t="s">
        <v>84</v>
      </c>
      <c r="AB442" s="3">
        <v>0</v>
      </c>
      <c r="AC442" s="3" t="s">
        <v>68</v>
      </c>
      <c r="AD442" s="3" t="s">
        <v>56</v>
      </c>
      <c r="AE442" s="3"/>
      <c r="AF442" s="3"/>
      <c r="AG442" s="4" t="s">
        <v>1523</v>
      </c>
      <c r="AH442" s="3">
        <v>0</v>
      </c>
      <c r="AI442" s="3">
        <v>100</v>
      </c>
      <c r="AJ442" s="3" t="s">
        <v>77</v>
      </c>
      <c r="AK442" s="3" t="s">
        <v>61</v>
      </c>
      <c r="AL442" s="3" t="s">
        <v>72</v>
      </c>
      <c r="AM442" s="3">
        <v>79531273</v>
      </c>
      <c r="AN442" s="3"/>
      <c r="AO442" s="3" t="s">
        <v>56</v>
      </c>
      <c r="AP442" s="3" t="s">
        <v>56</v>
      </c>
      <c r="AQ442" s="3" t="s">
        <v>1494</v>
      </c>
      <c r="AR442" s="4" t="s">
        <v>1525</v>
      </c>
      <c r="AS442" s="4" t="s">
        <v>1526</v>
      </c>
      <c r="AT442" s="3" t="s">
        <v>1546</v>
      </c>
      <c r="AU442" s="6" t="s">
        <v>901</v>
      </c>
      <c r="AV442" s="6"/>
      <c r="AW442" s="3" t="str">
        <f t="shared" si="187"/>
        <v>2016000050021</v>
      </c>
      <c r="AX442" t="str">
        <f>VLOOKUP(AW442,'447 F23.8  PROYECTOS DE INVE...'!$F$10:$P$694,11,0)</f>
        <v>2017/11/15</v>
      </c>
      <c r="AY442" s="3"/>
      <c r="AZ442" s="3" t="str">
        <f t="shared" si="179"/>
        <v>2017/02/14</v>
      </c>
      <c r="BA442" s="18" t="str">
        <f>VLOOKUP(AW442,'447 F23.8  PROYECTOS DE INVE...'!$JE$10:$JE$68,1,FALSE)</f>
        <v>2016000050021</v>
      </c>
      <c r="BB442" s="3" t="str">
        <f t="shared" si="188"/>
        <v>4 LIQUIDADO</v>
      </c>
      <c r="BC442" s="40" t="str">
        <f>VLOOKUP(BA442,'447 F23.8  PROYECTOS DE INVE...'!$F$10:$R$770,13,0)</f>
        <v>3 TERMINADO</v>
      </c>
      <c r="BD442" s="40" t="str">
        <f t="shared" si="189"/>
        <v>4 LIQUIDADO3 TERMINADO</v>
      </c>
      <c r="BG442" t="str">
        <f>IFERROR(VLOOKUP('448 F23.9  CONTRATOS REALIZA...'!BD442,Hoja1!$F$2:$G$7,2,0),"ERROR")</f>
        <v>OK</v>
      </c>
      <c r="BH442" s="3" t="str">
        <f t="shared" si="190"/>
        <v>8 ASIGNACIÓN PARA LA INVERSIÓN REGIONAL DEPARTAMENTOS</v>
      </c>
      <c r="BI442" t="str">
        <f>VLOOKUP(F442,'447 F23.8  PROYECTOS DE INVE...'!$F$10:$U$68,16,0)</f>
        <v>8 ASIGNACIÓN PARA LA INVERSIÓN REGIONAL DEPARTAMENTOS</v>
      </c>
      <c r="BJ442" t="b">
        <f t="shared" si="180"/>
        <v>1</v>
      </c>
      <c r="BK442" s="4" t="str">
        <f t="shared" si="191"/>
        <v>2017/02/14</v>
      </c>
      <c r="BL442" s="4" t="str">
        <f t="shared" si="192"/>
        <v>2017/02/14</v>
      </c>
      <c r="BM442" s="4" t="str">
        <f t="shared" si="193"/>
        <v>2020/08/05</v>
      </c>
      <c r="BN442" s="4" t="str">
        <f t="shared" si="194"/>
        <v>2020/08/28</v>
      </c>
      <c r="BO442" s="15" t="str">
        <f t="shared" si="181"/>
        <v>2017/02/14</v>
      </c>
      <c r="BP442" s="15" t="str">
        <f t="shared" si="182"/>
        <v>2017/02/14</v>
      </c>
      <c r="BQ442" s="15" t="str">
        <f t="shared" si="183"/>
        <v>2020/08/05</v>
      </c>
      <c r="BR442" s="15" t="str">
        <f t="shared" si="195"/>
        <v>2020/08/28</v>
      </c>
      <c r="BS442" s="15" t="str">
        <f t="shared" si="196"/>
        <v>OK</v>
      </c>
      <c r="BT442" s="15" t="str">
        <f t="shared" si="197"/>
        <v>OK</v>
      </c>
      <c r="BU442" s="15" t="str">
        <f t="shared" si="198"/>
        <v>OK</v>
      </c>
      <c r="BV442" s="15" t="str">
        <f t="shared" si="199"/>
        <v>OK</v>
      </c>
      <c r="BW442" s="16">
        <f t="shared" si="184"/>
        <v>0</v>
      </c>
      <c r="BX442" s="16">
        <f t="shared" si="185"/>
        <v>1268</v>
      </c>
      <c r="BY442">
        <f t="shared" si="200"/>
        <v>23</v>
      </c>
      <c r="BZ442" t="str">
        <f t="shared" si="201"/>
        <v>OK</v>
      </c>
      <c r="CA442" t="str">
        <f t="shared" si="202"/>
        <v>OK</v>
      </c>
      <c r="CB442" t="str">
        <f t="shared" si="203"/>
        <v>OK</v>
      </c>
      <c r="CC442" t="str">
        <f t="shared" si="204"/>
        <v>OK</v>
      </c>
      <c r="CD442" s="43" t="s">
        <v>1576</v>
      </c>
      <c r="CE442" s="44" t="s">
        <v>1576</v>
      </c>
      <c r="CF442" s="44" t="s">
        <v>1579</v>
      </c>
      <c r="CH442" s="8">
        <f t="shared" si="205"/>
        <v>22</v>
      </c>
      <c r="CI442" s="8">
        <f t="shared" si="206"/>
        <v>45473</v>
      </c>
      <c r="CJ442">
        <f t="shared" si="186"/>
        <v>0</v>
      </c>
    </row>
    <row r="443" spans="1:88" ht="15.75" thickBot="1" x14ac:dyDescent="0.3">
      <c r="A443" s="1">
        <v>433</v>
      </c>
      <c r="B443" t="s">
        <v>2095</v>
      </c>
      <c r="C443" s="3" t="s">
        <v>58</v>
      </c>
      <c r="D443" s="3" t="s">
        <v>56</v>
      </c>
      <c r="E443" s="3" t="s">
        <v>396</v>
      </c>
      <c r="F443" s="3" t="s">
        <v>877</v>
      </c>
      <c r="G443" s="3" t="s">
        <v>1529</v>
      </c>
      <c r="H443" s="3" t="s">
        <v>120</v>
      </c>
      <c r="I443" s="3">
        <v>126487033</v>
      </c>
      <c r="J443" s="3" t="s">
        <v>269</v>
      </c>
      <c r="K443" s="3" t="s">
        <v>1528</v>
      </c>
      <c r="L443" s="3" t="s">
        <v>280</v>
      </c>
      <c r="M443" s="4" t="s">
        <v>1530</v>
      </c>
      <c r="N443" s="3" t="s">
        <v>71</v>
      </c>
      <c r="O443" s="3" t="s">
        <v>62</v>
      </c>
      <c r="P443" s="3"/>
      <c r="Q443" s="3">
        <v>900765896</v>
      </c>
      <c r="R443" s="3" t="s">
        <v>73</v>
      </c>
      <c r="S443" s="3" t="s">
        <v>56</v>
      </c>
      <c r="T443" s="3" t="s">
        <v>1531</v>
      </c>
      <c r="U443" s="3">
        <v>126487033</v>
      </c>
      <c r="V443" s="3" t="s">
        <v>195</v>
      </c>
      <c r="W443" s="3" t="s">
        <v>68</v>
      </c>
      <c r="X443" s="3" t="s">
        <v>56</v>
      </c>
      <c r="Y443" s="3">
        <v>0</v>
      </c>
      <c r="Z443" s="3">
        <v>390</v>
      </c>
      <c r="AA443" s="3" t="s">
        <v>84</v>
      </c>
      <c r="AB443" s="3">
        <v>0</v>
      </c>
      <c r="AC443" s="3" t="s">
        <v>68</v>
      </c>
      <c r="AD443" s="3" t="s">
        <v>56</v>
      </c>
      <c r="AE443" s="3"/>
      <c r="AF443" s="3"/>
      <c r="AG443" s="4" t="s">
        <v>1530</v>
      </c>
      <c r="AH443" s="3">
        <v>126487033</v>
      </c>
      <c r="AI443" s="3">
        <v>100</v>
      </c>
      <c r="AJ443" s="3" t="s">
        <v>77</v>
      </c>
      <c r="AK443" s="3" t="s">
        <v>61</v>
      </c>
      <c r="AL443" s="3" t="s">
        <v>72</v>
      </c>
      <c r="AM443" s="3">
        <v>79531273</v>
      </c>
      <c r="AN443" s="3"/>
      <c r="AO443" s="3" t="s">
        <v>56</v>
      </c>
      <c r="AP443" s="3" t="s">
        <v>56</v>
      </c>
      <c r="AQ443" s="3" t="s">
        <v>1494</v>
      </c>
      <c r="AR443" s="4" t="s">
        <v>1525</v>
      </c>
      <c r="AS443" s="4" t="s">
        <v>1532</v>
      </c>
      <c r="AT443" s="3" t="s">
        <v>1547</v>
      </c>
      <c r="AU443" s="6" t="s">
        <v>901</v>
      </c>
      <c r="AV443" s="6"/>
      <c r="AW443" s="3" t="str">
        <f t="shared" si="187"/>
        <v>2016000050018</v>
      </c>
      <c r="AX443" t="str">
        <f>VLOOKUP(AW443,'447 F23.8  PROYECTOS DE INVE...'!$F$10:$P$694,11,0)</f>
        <v>2017/11/15</v>
      </c>
      <c r="AY443" s="3"/>
      <c r="AZ443" s="3" t="str">
        <f t="shared" si="179"/>
        <v>2018/02/14</v>
      </c>
      <c r="BA443" s="18" t="str">
        <f>VLOOKUP(AW443,'447 F23.8  PROYECTOS DE INVE...'!$JE$10:$JE$68,1,FALSE)</f>
        <v>2016000050018</v>
      </c>
      <c r="BB443" s="3" t="str">
        <f t="shared" si="188"/>
        <v>4 LIQUIDADO</v>
      </c>
      <c r="BC443" s="40" t="str">
        <f>VLOOKUP(BA443,'447 F23.8  PROYECTOS DE INVE...'!$F$10:$R$770,13,0)</f>
        <v>3 TERMINADO</v>
      </c>
      <c r="BD443" s="40" t="str">
        <f t="shared" si="189"/>
        <v>4 LIQUIDADO3 TERMINADO</v>
      </c>
      <c r="BG443" t="str">
        <f>IFERROR(VLOOKUP('448 F23.9  CONTRATOS REALIZA...'!BD443,Hoja1!$F$2:$G$7,2,0),"ERROR")</f>
        <v>OK</v>
      </c>
      <c r="BH443" s="3" t="str">
        <f t="shared" si="190"/>
        <v>8 ASIGNACIÓN PARA LA INVERSIÓN REGIONAL DEPARTAMENTOS</v>
      </c>
      <c r="BI443" t="str">
        <f>VLOOKUP(F443,'447 F23.8  PROYECTOS DE INVE...'!$F$10:$U$68,16,0)</f>
        <v>8 ASIGNACIÓN PARA LA INVERSIÓN REGIONAL DEPARTAMENTOS</v>
      </c>
      <c r="BJ443" t="b">
        <f t="shared" si="180"/>
        <v>1</v>
      </c>
      <c r="BK443" s="4" t="str">
        <f t="shared" si="191"/>
        <v>2018/02/14</v>
      </c>
      <c r="BL443" s="4" t="str">
        <f t="shared" si="192"/>
        <v>2018/02/14</v>
      </c>
      <c r="BM443" s="4" t="str">
        <f t="shared" si="193"/>
        <v>2020/08/05</v>
      </c>
      <c r="BN443" s="4" t="str">
        <f t="shared" si="194"/>
        <v>2023/01/31</v>
      </c>
      <c r="BO443" s="15" t="str">
        <f t="shared" si="181"/>
        <v>2018/02/14</v>
      </c>
      <c r="BP443" s="15" t="str">
        <f t="shared" si="182"/>
        <v>2018/02/14</v>
      </c>
      <c r="BQ443" s="15" t="str">
        <f t="shared" si="183"/>
        <v>2020/08/05</v>
      </c>
      <c r="BR443" s="15" t="str">
        <f t="shared" si="195"/>
        <v>2023/01/31</v>
      </c>
      <c r="BS443" s="15" t="str">
        <f t="shared" si="196"/>
        <v>OK</v>
      </c>
      <c r="BT443" s="15" t="str">
        <f t="shared" si="197"/>
        <v>OK</v>
      </c>
      <c r="BU443" s="15" t="str">
        <f t="shared" si="198"/>
        <v>OK</v>
      </c>
      <c r="BV443" s="15" t="str">
        <f t="shared" si="199"/>
        <v>OK</v>
      </c>
      <c r="BW443" s="16">
        <f t="shared" si="184"/>
        <v>0</v>
      </c>
      <c r="BX443" s="16">
        <f t="shared" si="185"/>
        <v>903</v>
      </c>
      <c r="BY443">
        <f t="shared" si="200"/>
        <v>909</v>
      </c>
      <c r="BZ443" t="str">
        <f t="shared" si="201"/>
        <v>OK</v>
      </c>
      <c r="CA443" t="str">
        <f t="shared" si="202"/>
        <v>OK</v>
      </c>
      <c r="CB443" t="str">
        <f t="shared" si="203"/>
        <v>OK</v>
      </c>
      <c r="CC443" t="str">
        <f t="shared" si="204"/>
        <v>OK</v>
      </c>
      <c r="CD443" s="43" t="s">
        <v>1581</v>
      </c>
      <c r="CE443" s="44" t="s">
        <v>1581</v>
      </c>
      <c r="CF443" s="44" t="s">
        <v>1583</v>
      </c>
      <c r="CH443" s="8">
        <f t="shared" si="205"/>
        <v>27</v>
      </c>
      <c r="CI443" s="8">
        <f t="shared" si="206"/>
        <v>45473</v>
      </c>
      <c r="CJ443">
        <f t="shared" si="186"/>
        <v>0</v>
      </c>
    </row>
    <row r="444" spans="1:88" ht="15.75" thickBot="1" x14ac:dyDescent="0.3">
      <c r="A444" s="1">
        <v>434</v>
      </c>
      <c r="B444" t="s">
        <v>2096</v>
      </c>
      <c r="C444" s="3" t="s">
        <v>58</v>
      </c>
      <c r="D444" s="3" t="s">
        <v>56</v>
      </c>
      <c r="E444" s="3" t="s">
        <v>396</v>
      </c>
      <c r="F444" s="3" t="s">
        <v>892</v>
      </c>
      <c r="G444" s="3" t="s">
        <v>1548</v>
      </c>
      <c r="H444" s="3" t="s">
        <v>102</v>
      </c>
      <c r="I444" s="3">
        <v>1368761125</v>
      </c>
      <c r="J444" s="3" t="s">
        <v>264</v>
      </c>
      <c r="K444" s="3" t="s">
        <v>1549</v>
      </c>
      <c r="L444" s="3" t="s">
        <v>280</v>
      </c>
      <c r="M444" s="4" t="s">
        <v>1550</v>
      </c>
      <c r="N444" s="3" t="s">
        <v>71</v>
      </c>
      <c r="O444" s="3" t="s">
        <v>62</v>
      </c>
      <c r="P444" s="3"/>
      <c r="Q444" s="3">
        <v>901457776</v>
      </c>
      <c r="R444" s="3" t="s">
        <v>97</v>
      </c>
      <c r="S444" s="3" t="s">
        <v>56</v>
      </c>
      <c r="T444" s="3" t="s">
        <v>1551</v>
      </c>
      <c r="U444" s="3">
        <v>1368761125</v>
      </c>
      <c r="V444" s="3" t="s">
        <v>195</v>
      </c>
      <c r="W444" s="3" t="s">
        <v>68</v>
      </c>
      <c r="X444" s="3" t="s">
        <v>56</v>
      </c>
      <c r="Y444" s="3">
        <v>0</v>
      </c>
      <c r="Z444" s="3">
        <v>240</v>
      </c>
      <c r="AA444" s="3" t="s">
        <v>84</v>
      </c>
      <c r="AB444" s="3">
        <v>0</v>
      </c>
      <c r="AC444" s="3" t="s">
        <v>68</v>
      </c>
      <c r="AD444" s="3" t="s">
        <v>56</v>
      </c>
      <c r="AE444" s="3"/>
      <c r="AF444" s="3"/>
      <c r="AG444" s="4" t="s">
        <v>1550</v>
      </c>
      <c r="AH444" s="3">
        <v>1139660227</v>
      </c>
      <c r="AI444" s="3">
        <v>0</v>
      </c>
      <c r="AJ444" s="3" t="s">
        <v>77</v>
      </c>
      <c r="AK444" s="3" t="s">
        <v>61</v>
      </c>
      <c r="AL444" s="3" t="s">
        <v>72</v>
      </c>
      <c r="AM444" s="3">
        <v>79531273</v>
      </c>
      <c r="AN444" s="3"/>
      <c r="AO444" s="3" t="s">
        <v>56</v>
      </c>
      <c r="AP444" s="3" t="s">
        <v>56</v>
      </c>
      <c r="AQ444" s="3" t="s">
        <v>1494</v>
      </c>
      <c r="AR444" s="4" t="s">
        <v>629</v>
      </c>
      <c r="AS444" s="4" t="s">
        <v>56</v>
      </c>
      <c r="AT444" s="3" t="s">
        <v>1552</v>
      </c>
      <c r="AU444" s="6" t="s">
        <v>901</v>
      </c>
      <c r="AV444" s="6" t="s">
        <v>3600</v>
      </c>
      <c r="AW444" s="3" t="str">
        <f t="shared" si="187"/>
        <v>2018000050061</v>
      </c>
      <c r="AX444" t="str">
        <f>VLOOKUP(AW444,'447 F23.8  PROYECTOS DE INVE...'!$F$10:$P$694,11,0)</f>
        <v>2020/03/10</v>
      </c>
      <c r="AY444" s="3"/>
      <c r="AZ444" s="3" t="str">
        <f t="shared" si="179"/>
        <v>2023/01/11</v>
      </c>
      <c r="BA444" s="18" t="str">
        <f>VLOOKUP(AW444,'447 F23.8  PROYECTOS DE INVE...'!$JE$10:$JE$68,1,FALSE)</f>
        <v>2018000050061</v>
      </c>
      <c r="BB444" s="3" t="str">
        <f t="shared" si="188"/>
        <v>1 EN EJECUCIÓN</v>
      </c>
      <c r="BC444" s="40" t="str">
        <f>VLOOKUP(BA444,'447 F23.8  PROYECTOS DE INVE...'!$F$10:$R$770,13,0)</f>
        <v>3 TERMINADO</v>
      </c>
      <c r="BD444" s="40" t="str">
        <f t="shared" si="189"/>
        <v>1 EN EJECUCIÓN3 TERMINADO</v>
      </c>
      <c r="BG444" t="str">
        <f>IFERROR(VLOOKUP('448 F23.9  CONTRATOS REALIZA...'!BD444,Hoja1!$F$2:$G$7,2,0),"ERROR")</f>
        <v>ERROR</v>
      </c>
      <c r="BH444" s="3" t="str">
        <f t="shared" si="190"/>
        <v>8 ASIGNACIÓN PARA LA INVERSIÓN REGIONAL DEPARTAMENTOS</v>
      </c>
      <c r="BI444" t="str">
        <f>VLOOKUP(F444,'447 F23.8  PROYECTOS DE INVE...'!$F$10:$U$68,16,0)</f>
        <v>8 ASIGNACIÓN PARA LA INVERSIÓN REGIONAL DEPARTAMENTOS</v>
      </c>
      <c r="BJ444" t="b">
        <f t="shared" si="180"/>
        <v>1</v>
      </c>
      <c r="BK444" s="4" t="str">
        <f t="shared" si="191"/>
        <v>2023/01/11</v>
      </c>
      <c r="BL444" s="4" t="str">
        <f t="shared" si="192"/>
        <v>2023/01/11</v>
      </c>
      <c r="BM444" s="4" t="str">
        <f t="shared" si="193"/>
        <v>2024/12/31</v>
      </c>
      <c r="BN444" s="4" t="str">
        <f t="shared" si="194"/>
        <v/>
      </c>
      <c r="BO444" s="15" t="str">
        <f t="shared" si="181"/>
        <v>2023/01/11</v>
      </c>
      <c r="BP444" s="15" t="str">
        <f t="shared" si="182"/>
        <v>2023/01/11</v>
      </c>
      <c r="BQ444" s="15" t="str">
        <f t="shared" si="183"/>
        <v>2024/12/31</v>
      </c>
      <c r="BR444" s="15" t="str">
        <f t="shared" si="195"/>
        <v>SIN FECHA LIQUIDACIÓN</v>
      </c>
      <c r="BS444" s="15" t="str">
        <f t="shared" si="196"/>
        <v>OK</v>
      </c>
      <c r="BT444" s="15" t="str">
        <f t="shared" si="197"/>
        <v>OK</v>
      </c>
      <c r="BU444" s="15" t="str">
        <f t="shared" si="198"/>
        <v>OK</v>
      </c>
      <c r="BV444" s="15" t="e">
        <f t="shared" si="199"/>
        <v>#VALUE!</v>
      </c>
      <c r="BW444" s="16">
        <f t="shared" si="184"/>
        <v>0</v>
      </c>
      <c r="BX444" s="16">
        <f t="shared" si="185"/>
        <v>720</v>
      </c>
      <c r="BY444" t="str">
        <f t="shared" si="200"/>
        <v/>
      </c>
      <c r="BZ444" t="str">
        <f t="shared" si="201"/>
        <v>OK</v>
      </c>
      <c r="CA444" t="str">
        <f t="shared" si="202"/>
        <v>OK</v>
      </c>
      <c r="CB444" t="str">
        <f t="shared" si="203"/>
        <v>OK</v>
      </c>
      <c r="CC444" t="str">
        <f t="shared" si="204"/>
        <v>ERROR</v>
      </c>
      <c r="CD444" s="43" t="s">
        <v>391</v>
      </c>
      <c r="CE444" s="44" t="s">
        <v>457</v>
      </c>
      <c r="CF444" s="44" t="s">
        <v>400</v>
      </c>
      <c r="CH444" s="8">
        <f t="shared" si="205"/>
        <v>-31</v>
      </c>
      <c r="CI444" s="8">
        <f t="shared" si="206"/>
        <v>45473</v>
      </c>
      <c r="CJ444">
        <f t="shared" si="186"/>
        <v>229100898</v>
      </c>
    </row>
    <row r="445" spans="1:88" ht="15.75" thickBot="1" x14ac:dyDescent="0.3">
      <c r="A445" s="1">
        <v>435</v>
      </c>
      <c r="B445" t="s">
        <v>2097</v>
      </c>
      <c r="C445" s="3" t="s">
        <v>58</v>
      </c>
      <c r="D445" s="3" t="s">
        <v>56</v>
      </c>
      <c r="E445" s="3" t="s">
        <v>396</v>
      </c>
      <c r="F445" s="3" t="s">
        <v>892</v>
      </c>
      <c r="G445" s="3" t="s">
        <v>1553</v>
      </c>
      <c r="H445" s="3" t="s">
        <v>120</v>
      </c>
      <c r="I445" s="3">
        <v>469748071</v>
      </c>
      <c r="J445" s="3" t="s">
        <v>264</v>
      </c>
      <c r="K445" s="3" t="s">
        <v>1549</v>
      </c>
      <c r="L445" s="3" t="s">
        <v>280</v>
      </c>
      <c r="M445" s="4" t="s">
        <v>1550</v>
      </c>
      <c r="N445" s="3" t="s">
        <v>71</v>
      </c>
      <c r="O445" s="3" t="s">
        <v>62</v>
      </c>
      <c r="P445" s="3"/>
      <c r="Q445" s="3">
        <v>901474972</v>
      </c>
      <c r="R445" s="3" t="s">
        <v>97</v>
      </c>
      <c r="S445" s="3" t="s">
        <v>56</v>
      </c>
      <c r="T445" s="3" t="s">
        <v>1554</v>
      </c>
      <c r="U445" s="3">
        <v>469748071</v>
      </c>
      <c r="V445" s="3" t="s">
        <v>195</v>
      </c>
      <c r="W445" s="3" t="s">
        <v>68</v>
      </c>
      <c r="X445" s="3" t="s">
        <v>56</v>
      </c>
      <c r="Y445" s="3">
        <v>0</v>
      </c>
      <c r="Z445" s="3">
        <v>270</v>
      </c>
      <c r="AA445" s="3" t="s">
        <v>84</v>
      </c>
      <c r="AB445" s="3">
        <v>0</v>
      </c>
      <c r="AC445" s="3" t="s">
        <v>68</v>
      </c>
      <c r="AD445" s="3" t="s">
        <v>56</v>
      </c>
      <c r="AE445" s="3"/>
      <c r="AF445" s="3"/>
      <c r="AG445" s="4" t="s">
        <v>1550</v>
      </c>
      <c r="AH445" s="3">
        <v>124801412</v>
      </c>
      <c r="AI445" s="3">
        <v>0</v>
      </c>
      <c r="AJ445" s="3" t="s">
        <v>77</v>
      </c>
      <c r="AK445" s="3" t="s">
        <v>61</v>
      </c>
      <c r="AL445" s="3" t="s">
        <v>72</v>
      </c>
      <c r="AM445" s="3">
        <v>79531273</v>
      </c>
      <c r="AN445" s="3"/>
      <c r="AO445" s="3" t="s">
        <v>56</v>
      </c>
      <c r="AP445" s="3" t="s">
        <v>56</v>
      </c>
      <c r="AQ445" s="3" t="s">
        <v>1494</v>
      </c>
      <c r="AR445" s="4" t="s">
        <v>629</v>
      </c>
      <c r="AS445" s="4" t="s">
        <v>56</v>
      </c>
      <c r="AT445" s="3" t="s">
        <v>1555</v>
      </c>
      <c r="AU445" s="6" t="s">
        <v>901</v>
      </c>
      <c r="AV445" s="6" t="s">
        <v>3600</v>
      </c>
      <c r="AW445" s="3" t="str">
        <f t="shared" si="187"/>
        <v>2018000050061</v>
      </c>
      <c r="AX445" t="str">
        <f>VLOOKUP(AW445,'447 F23.8  PROYECTOS DE INVE...'!$F$10:$P$694,11,0)</f>
        <v>2020/03/10</v>
      </c>
      <c r="AY445" s="3"/>
      <c r="AZ445" s="3" t="str">
        <f t="shared" si="179"/>
        <v>2023/01/11</v>
      </c>
      <c r="BA445" s="18" t="str">
        <f>VLOOKUP(AW445,'447 F23.8  PROYECTOS DE INVE...'!$JE$10:$JE$68,1,FALSE)</f>
        <v>2018000050061</v>
      </c>
      <c r="BB445" s="3" t="str">
        <f t="shared" si="188"/>
        <v>1 EN EJECUCIÓN</v>
      </c>
      <c r="BC445" s="40" t="str">
        <f>VLOOKUP(BA445,'447 F23.8  PROYECTOS DE INVE...'!$F$10:$R$770,13,0)</f>
        <v>3 TERMINADO</v>
      </c>
      <c r="BD445" s="40" t="str">
        <f t="shared" si="189"/>
        <v>1 EN EJECUCIÓN3 TERMINADO</v>
      </c>
      <c r="BG445" t="str">
        <f>IFERROR(VLOOKUP('448 F23.9  CONTRATOS REALIZA...'!BD445,Hoja1!$F$2:$G$7,2,0),"ERROR")</f>
        <v>ERROR</v>
      </c>
      <c r="BH445" s="3" t="str">
        <f t="shared" si="190"/>
        <v>8 ASIGNACIÓN PARA LA INVERSIÓN REGIONAL DEPARTAMENTOS</v>
      </c>
      <c r="BI445" t="str">
        <f>VLOOKUP(F445,'447 F23.8  PROYECTOS DE INVE...'!$F$10:$U$68,16,0)</f>
        <v>8 ASIGNACIÓN PARA LA INVERSIÓN REGIONAL DEPARTAMENTOS</v>
      </c>
      <c r="BJ445" t="b">
        <f t="shared" si="180"/>
        <v>1</v>
      </c>
      <c r="BK445" s="4" t="str">
        <f t="shared" si="191"/>
        <v>2023/01/11</v>
      </c>
      <c r="BL445" s="4" t="str">
        <f t="shared" si="192"/>
        <v>2023/01/11</v>
      </c>
      <c r="BM445" s="4" t="str">
        <f t="shared" si="193"/>
        <v>2024/12/31</v>
      </c>
      <c r="BN445" s="4" t="str">
        <f t="shared" si="194"/>
        <v/>
      </c>
      <c r="BO445" s="15" t="str">
        <f t="shared" si="181"/>
        <v>2023/01/11</v>
      </c>
      <c r="BP445" s="15" t="str">
        <f t="shared" si="182"/>
        <v>2023/01/11</v>
      </c>
      <c r="BQ445" s="15" t="str">
        <f t="shared" si="183"/>
        <v>2024/12/31</v>
      </c>
      <c r="BR445" s="15" t="str">
        <f t="shared" si="195"/>
        <v>SIN FECHA LIQUIDACIÓN</v>
      </c>
      <c r="BS445" s="15" t="str">
        <f t="shared" si="196"/>
        <v>OK</v>
      </c>
      <c r="BT445" s="15" t="str">
        <f t="shared" si="197"/>
        <v>OK</v>
      </c>
      <c r="BU445" s="15" t="str">
        <f t="shared" si="198"/>
        <v>OK</v>
      </c>
      <c r="BV445" s="15" t="e">
        <f t="shared" si="199"/>
        <v>#VALUE!</v>
      </c>
      <c r="BW445" s="16">
        <f t="shared" si="184"/>
        <v>0</v>
      </c>
      <c r="BX445" s="16">
        <f t="shared" si="185"/>
        <v>720</v>
      </c>
      <c r="BY445" t="str">
        <f t="shared" si="200"/>
        <v/>
      </c>
      <c r="BZ445" t="str">
        <f t="shared" si="201"/>
        <v>OK</v>
      </c>
      <c r="CA445" t="str">
        <f t="shared" si="202"/>
        <v>OK</v>
      </c>
      <c r="CB445" t="str">
        <f t="shared" si="203"/>
        <v>OK</v>
      </c>
      <c r="CC445" t="str">
        <f t="shared" si="204"/>
        <v>ERROR</v>
      </c>
      <c r="CD445" s="43" t="s">
        <v>1581</v>
      </c>
      <c r="CE445" s="44" t="s">
        <v>1581</v>
      </c>
      <c r="CF445" s="44" t="s">
        <v>1583</v>
      </c>
      <c r="CH445" s="8">
        <f t="shared" si="205"/>
        <v>27</v>
      </c>
      <c r="CI445" s="8">
        <f t="shared" si="206"/>
        <v>45473</v>
      </c>
      <c r="CJ445">
        <f t="shared" si="186"/>
        <v>344946659</v>
      </c>
    </row>
    <row r="446" spans="1:88" ht="15.75" thickBot="1" x14ac:dyDescent="0.3">
      <c r="A446" s="1">
        <v>436</v>
      </c>
      <c r="B446" t="s">
        <v>2098</v>
      </c>
      <c r="C446" s="3" t="s">
        <v>58</v>
      </c>
      <c r="D446" s="3" t="s">
        <v>56</v>
      </c>
      <c r="E446" s="3" t="s">
        <v>396</v>
      </c>
      <c r="F446" s="3" t="s">
        <v>883</v>
      </c>
      <c r="G446" s="3" t="s">
        <v>1529</v>
      </c>
      <c r="H446" s="3" t="s">
        <v>120</v>
      </c>
      <c r="I446" s="3">
        <v>293270057</v>
      </c>
      <c r="J446" s="3" t="s">
        <v>269</v>
      </c>
      <c r="K446" s="3" t="s">
        <v>1522</v>
      </c>
      <c r="L446" s="3" t="s">
        <v>280</v>
      </c>
      <c r="M446" s="4" t="s">
        <v>1530</v>
      </c>
      <c r="N446" s="3" t="s">
        <v>71</v>
      </c>
      <c r="O446" s="3" t="s">
        <v>62</v>
      </c>
      <c r="P446" s="56"/>
      <c r="Q446" s="3">
        <v>900765896</v>
      </c>
      <c r="R446" s="3" t="s">
        <v>73</v>
      </c>
      <c r="S446" s="3" t="s">
        <v>56</v>
      </c>
      <c r="T446" s="3" t="s">
        <v>1531</v>
      </c>
      <c r="U446" s="3">
        <v>293270057</v>
      </c>
      <c r="V446" s="3" t="s">
        <v>195</v>
      </c>
      <c r="W446" s="3" t="s">
        <v>68</v>
      </c>
      <c r="X446" s="3" t="s">
        <v>56</v>
      </c>
      <c r="Y446" s="3">
        <v>0</v>
      </c>
      <c r="Z446" s="3">
        <v>390</v>
      </c>
      <c r="AA446" s="3" t="s">
        <v>84</v>
      </c>
      <c r="AB446" s="3">
        <v>0</v>
      </c>
      <c r="AC446" s="3" t="s">
        <v>68</v>
      </c>
      <c r="AD446" s="3" t="s">
        <v>56</v>
      </c>
      <c r="AE446" s="3"/>
      <c r="AF446" s="3"/>
      <c r="AG446" s="4" t="s">
        <v>1530</v>
      </c>
      <c r="AH446" s="3">
        <v>293270057</v>
      </c>
      <c r="AI446" s="3">
        <v>100</v>
      </c>
      <c r="AJ446" s="3" t="s">
        <v>77</v>
      </c>
      <c r="AK446" s="3" t="s">
        <v>61</v>
      </c>
      <c r="AL446" s="3" t="s">
        <v>72</v>
      </c>
      <c r="AM446" s="3">
        <v>79531273</v>
      </c>
      <c r="AN446" s="3"/>
      <c r="AO446" s="3" t="s">
        <v>56</v>
      </c>
      <c r="AP446" s="3" t="s">
        <v>56</v>
      </c>
      <c r="AQ446" s="3" t="s">
        <v>1494</v>
      </c>
      <c r="AR446" s="4" t="s">
        <v>1525</v>
      </c>
      <c r="AS446" s="4" t="s">
        <v>1532</v>
      </c>
      <c r="AT446" s="3" t="s">
        <v>1547</v>
      </c>
      <c r="AU446" s="6" t="s">
        <v>901</v>
      </c>
      <c r="AV446" s="6"/>
      <c r="AW446" s="3" t="str">
        <f t="shared" si="187"/>
        <v>2016000050021</v>
      </c>
      <c r="AX446" t="str">
        <f>VLOOKUP(AW446,'447 F23.8  PROYECTOS DE INVE...'!$F$10:$P$694,11,0)</f>
        <v>2017/11/15</v>
      </c>
      <c r="AY446" s="3"/>
      <c r="AZ446" s="3" t="str">
        <f t="shared" si="179"/>
        <v>2018/02/14</v>
      </c>
      <c r="BA446" s="18" t="str">
        <f>VLOOKUP(AW446,'447 F23.8  PROYECTOS DE INVE...'!$JE$10:$JE$68,1,FALSE)</f>
        <v>2016000050021</v>
      </c>
      <c r="BB446" s="3" t="str">
        <f t="shared" si="188"/>
        <v>4 LIQUIDADO</v>
      </c>
      <c r="BC446" s="40" t="str">
        <f>VLOOKUP(BA446,'447 F23.8  PROYECTOS DE INVE...'!$F$10:$R$770,13,0)</f>
        <v>3 TERMINADO</v>
      </c>
      <c r="BD446" s="40" t="str">
        <f t="shared" si="189"/>
        <v>4 LIQUIDADO3 TERMINADO</v>
      </c>
      <c r="BG446" t="str">
        <f>IFERROR(VLOOKUP('448 F23.9  CONTRATOS REALIZA...'!BD446,Hoja1!$F$2:$G$7,2,0),"ERROR")</f>
        <v>OK</v>
      </c>
      <c r="BH446" s="3" t="str">
        <f t="shared" si="190"/>
        <v>8 ASIGNACIÓN PARA LA INVERSIÓN REGIONAL DEPARTAMENTOS</v>
      </c>
      <c r="BI446" t="str">
        <f>VLOOKUP(F446,'447 F23.8  PROYECTOS DE INVE...'!$F$10:$U$68,16,0)</f>
        <v>8 ASIGNACIÓN PARA LA INVERSIÓN REGIONAL DEPARTAMENTOS</v>
      </c>
      <c r="BJ446" t="b">
        <f t="shared" si="180"/>
        <v>1</v>
      </c>
      <c r="BK446" s="4" t="str">
        <f t="shared" si="191"/>
        <v>2018/02/14</v>
      </c>
      <c r="BL446" s="4" t="str">
        <f t="shared" si="192"/>
        <v>2018/02/14</v>
      </c>
      <c r="BM446" s="4" t="str">
        <f t="shared" si="193"/>
        <v>2020/08/05</v>
      </c>
      <c r="BN446" s="4" t="str">
        <f t="shared" si="194"/>
        <v>2023/01/31</v>
      </c>
      <c r="BO446" s="15" t="str">
        <f t="shared" si="181"/>
        <v>2018/02/14</v>
      </c>
      <c r="BP446" s="15" t="str">
        <f t="shared" si="182"/>
        <v>2018/02/14</v>
      </c>
      <c r="BQ446" s="15" t="str">
        <f t="shared" si="183"/>
        <v>2020/08/05</v>
      </c>
      <c r="BR446" s="15" t="str">
        <f t="shared" si="195"/>
        <v>2023/01/31</v>
      </c>
      <c r="BS446" s="15" t="str">
        <f t="shared" si="196"/>
        <v>OK</v>
      </c>
      <c r="BT446" s="15" t="str">
        <f t="shared" si="197"/>
        <v>OK</v>
      </c>
      <c r="BU446" s="15" t="str">
        <f t="shared" si="198"/>
        <v>OK</v>
      </c>
      <c r="BV446" s="15" t="str">
        <f t="shared" si="199"/>
        <v>OK</v>
      </c>
      <c r="BW446" s="16">
        <f t="shared" si="184"/>
        <v>0</v>
      </c>
      <c r="BX446" s="16">
        <f t="shared" si="185"/>
        <v>903</v>
      </c>
      <c r="BY446">
        <f t="shared" si="200"/>
        <v>909</v>
      </c>
      <c r="BZ446" t="str">
        <f t="shared" si="201"/>
        <v>OK</v>
      </c>
      <c r="CA446" t="str">
        <f t="shared" si="202"/>
        <v>OK</v>
      </c>
      <c r="CB446" t="str">
        <f t="shared" si="203"/>
        <v>OK</v>
      </c>
      <c r="CC446" t="str">
        <f t="shared" si="204"/>
        <v>OK</v>
      </c>
      <c r="CD446" s="43" t="s">
        <v>1576</v>
      </c>
      <c r="CE446" s="44" t="s">
        <v>1576</v>
      </c>
      <c r="CF446" s="44" t="s">
        <v>1579</v>
      </c>
      <c r="CH446" s="8">
        <f t="shared" si="205"/>
        <v>22</v>
      </c>
      <c r="CI446" s="8">
        <f t="shared" si="206"/>
        <v>45473</v>
      </c>
      <c r="CJ446">
        <f t="shared" si="186"/>
        <v>0</v>
      </c>
    </row>
    <row r="447" spans="1:88" ht="15.75" thickBot="1" x14ac:dyDescent="0.3">
      <c r="A447" s="1">
        <v>437</v>
      </c>
      <c r="B447" t="s">
        <v>2099</v>
      </c>
      <c r="C447" s="3" t="s">
        <v>58</v>
      </c>
      <c r="D447" s="3" t="s">
        <v>56</v>
      </c>
      <c r="E447" s="3" t="s">
        <v>396</v>
      </c>
      <c r="F447" s="3" t="s">
        <v>867</v>
      </c>
      <c r="G447" s="3" t="s">
        <v>1556</v>
      </c>
      <c r="H447" s="3" t="s">
        <v>132</v>
      </c>
      <c r="I447" s="3">
        <v>0</v>
      </c>
      <c r="J447" s="3" t="s">
        <v>269</v>
      </c>
      <c r="K447" s="3" t="s">
        <v>1491</v>
      </c>
      <c r="L447" s="3" t="s">
        <v>280</v>
      </c>
      <c r="M447" s="4" t="s">
        <v>1557</v>
      </c>
      <c r="N447" s="3" t="s">
        <v>61</v>
      </c>
      <c r="O447" s="3" t="s">
        <v>72</v>
      </c>
      <c r="P447" s="56">
        <v>65710285</v>
      </c>
      <c r="Q447" s="3"/>
      <c r="R447" s="3" t="s">
        <v>56</v>
      </c>
      <c r="S447" s="3" t="s">
        <v>56</v>
      </c>
      <c r="T447" s="3" t="s">
        <v>1558</v>
      </c>
      <c r="U447" s="3">
        <v>0</v>
      </c>
      <c r="V447" s="3" t="s">
        <v>195</v>
      </c>
      <c r="W447" s="3" t="s">
        <v>68</v>
      </c>
      <c r="X447" s="3" t="s">
        <v>56</v>
      </c>
      <c r="Y447" s="3">
        <v>0</v>
      </c>
      <c r="Z447" s="3">
        <v>213</v>
      </c>
      <c r="AA447" s="3" t="s">
        <v>84</v>
      </c>
      <c r="AB447" s="3">
        <v>0</v>
      </c>
      <c r="AC447" s="3" t="s">
        <v>68</v>
      </c>
      <c r="AD447" s="3" t="s">
        <v>56</v>
      </c>
      <c r="AE447" s="3"/>
      <c r="AF447" s="3"/>
      <c r="AG447" s="4" t="s">
        <v>1557</v>
      </c>
      <c r="AH447" s="3">
        <v>0</v>
      </c>
      <c r="AI447" s="3">
        <v>99</v>
      </c>
      <c r="AJ447" s="3" t="s">
        <v>77</v>
      </c>
      <c r="AK447" s="3" t="s">
        <v>61</v>
      </c>
      <c r="AL447" s="3" t="s">
        <v>72</v>
      </c>
      <c r="AM447" s="3">
        <v>32740987</v>
      </c>
      <c r="AN447" s="3"/>
      <c r="AO447" s="3" t="s">
        <v>56</v>
      </c>
      <c r="AP447" s="3" t="s">
        <v>56</v>
      </c>
      <c r="AQ447" s="3" t="s">
        <v>1559</v>
      </c>
      <c r="AR447" s="4" t="s">
        <v>1560</v>
      </c>
      <c r="AS447" s="4" t="s">
        <v>524</v>
      </c>
      <c r="AT447" s="3" t="s">
        <v>1561</v>
      </c>
      <c r="AU447" s="6" t="s">
        <v>901</v>
      </c>
      <c r="AV447" s="6"/>
      <c r="AW447" s="3" t="str">
        <f t="shared" si="187"/>
        <v>2016000050017</v>
      </c>
      <c r="AX447" t="str">
        <f>VLOOKUP(AW447,'447 F23.8  PROYECTOS DE INVE...'!$F$10:$P$694,11,0)</f>
        <v>2017/12/21</v>
      </c>
      <c r="AY447" s="3"/>
      <c r="AZ447" s="3" t="str">
        <f t="shared" si="179"/>
        <v>2019/07/11</v>
      </c>
      <c r="BA447" s="18" t="str">
        <f>VLOOKUP(AW447,'447 F23.8  PROYECTOS DE INVE...'!$JE$10:$JE$68,1,FALSE)</f>
        <v>2016000050017</v>
      </c>
      <c r="BB447" s="3" t="str">
        <f t="shared" si="188"/>
        <v>4 LIQUIDADO</v>
      </c>
      <c r="BC447" s="40" t="str">
        <f>VLOOKUP(BA447,'447 F23.8  PROYECTOS DE INVE...'!$F$10:$R$770,13,0)</f>
        <v>3 TERMINADO</v>
      </c>
      <c r="BD447" s="40" t="str">
        <f t="shared" si="189"/>
        <v>4 LIQUIDADO3 TERMINADO</v>
      </c>
      <c r="BG447" t="str">
        <f>IFERROR(VLOOKUP('448 F23.9  CONTRATOS REALIZA...'!BD447,Hoja1!$F$2:$G$7,2,0),"ERROR")</f>
        <v>OK</v>
      </c>
      <c r="BH447" s="3" t="str">
        <f t="shared" si="190"/>
        <v>8 ASIGNACIÓN PARA LA INVERSIÓN REGIONAL DEPARTAMENTOS</v>
      </c>
      <c r="BI447" t="str">
        <f>VLOOKUP(F447,'447 F23.8  PROYECTOS DE INVE...'!$F$10:$U$68,16,0)</f>
        <v>8 ASIGNACIÓN PARA LA INVERSIÓN REGIONAL DEPARTAMENTOS</v>
      </c>
      <c r="BJ447" t="b">
        <f t="shared" si="180"/>
        <v>1</v>
      </c>
      <c r="BK447" s="4" t="str">
        <f t="shared" si="191"/>
        <v>2019/07/11</v>
      </c>
      <c r="BL447" s="4" t="str">
        <f t="shared" si="192"/>
        <v>2019/07/11</v>
      </c>
      <c r="BM447" s="4" t="str">
        <f t="shared" si="193"/>
        <v>2020/09/19</v>
      </c>
      <c r="BN447" s="4" t="str">
        <f t="shared" si="194"/>
        <v>2023/12/12</v>
      </c>
      <c r="BO447" s="15" t="str">
        <f t="shared" si="181"/>
        <v>2019/07/11</v>
      </c>
      <c r="BP447" s="15" t="str">
        <f t="shared" si="182"/>
        <v>2019/07/11</v>
      </c>
      <c r="BQ447" s="15" t="str">
        <f t="shared" si="183"/>
        <v>2020/09/19</v>
      </c>
      <c r="BR447" s="15" t="str">
        <f t="shared" si="195"/>
        <v>2023/12/12</v>
      </c>
      <c r="BS447" s="15" t="str">
        <f t="shared" si="196"/>
        <v>OK</v>
      </c>
      <c r="BT447" s="15" t="str">
        <f t="shared" si="197"/>
        <v>OK</v>
      </c>
      <c r="BU447" s="15" t="str">
        <f t="shared" si="198"/>
        <v>OK</v>
      </c>
      <c r="BV447" s="15" t="str">
        <f t="shared" si="199"/>
        <v>OK</v>
      </c>
      <c r="BW447" s="16">
        <f t="shared" si="184"/>
        <v>0</v>
      </c>
      <c r="BX447" s="16">
        <f t="shared" si="185"/>
        <v>436</v>
      </c>
      <c r="BY447">
        <f t="shared" si="200"/>
        <v>1179</v>
      </c>
      <c r="BZ447" t="str">
        <f t="shared" si="201"/>
        <v>OK</v>
      </c>
      <c r="CA447" t="str">
        <f t="shared" si="202"/>
        <v>OK</v>
      </c>
      <c r="CB447" t="str">
        <f t="shared" si="203"/>
        <v>OK</v>
      </c>
      <c r="CC447" t="str">
        <f t="shared" si="204"/>
        <v>OK</v>
      </c>
      <c r="CD447" s="43" t="s">
        <v>1581</v>
      </c>
      <c r="CE447" s="44" t="s">
        <v>1581</v>
      </c>
      <c r="CF447" s="44" t="s">
        <v>1583</v>
      </c>
      <c r="CH447" s="8">
        <f t="shared" si="205"/>
        <v>27</v>
      </c>
      <c r="CI447" s="8">
        <f t="shared" si="206"/>
        <v>45473</v>
      </c>
      <c r="CJ447">
        <f t="shared" si="186"/>
        <v>0</v>
      </c>
    </row>
    <row r="448" spans="1:88" ht="15.75" thickBot="1" x14ac:dyDescent="0.3">
      <c r="A448" s="1">
        <v>438</v>
      </c>
      <c r="B448" t="s">
        <v>2100</v>
      </c>
      <c r="C448" s="3" t="s">
        <v>58</v>
      </c>
      <c r="D448" s="3" t="s">
        <v>56</v>
      </c>
      <c r="E448" s="3" t="s">
        <v>396</v>
      </c>
      <c r="F448" s="3" t="s">
        <v>877</v>
      </c>
      <c r="G448" s="3" t="s">
        <v>1556</v>
      </c>
      <c r="H448" s="3" t="s">
        <v>132</v>
      </c>
      <c r="I448" s="3">
        <v>0</v>
      </c>
      <c r="J448" s="3" t="s">
        <v>269</v>
      </c>
      <c r="K448" s="3" t="s">
        <v>1528</v>
      </c>
      <c r="L448" s="3" t="s">
        <v>280</v>
      </c>
      <c r="M448" s="4" t="s">
        <v>1557</v>
      </c>
      <c r="N448" s="3" t="s">
        <v>61</v>
      </c>
      <c r="O448" s="3" t="s">
        <v>72</v>
      </c>
      <c r="P448" s="56">
        <v>65710285</v>
      </c>
      <c r="Q448" s="3"/>
      <c r="R448" s="3" t="s">
        <v>56</v>
      </c>
      <c r="S448" s="3" t="s">
        <v>56</v>
      </c>
      <c r="T448" s="3" t="s">
        <v>1558</v>
      </c>
      <c r="U448" s="3">
        <v>0</v>
      </c>
      <c r="V448" s="3" t="s">
        <v>195</v>
      </c>
      <c r="W448" s="3" t="s">
        <v>68</v>
      </c>
      <c r="X448" s="3" t="s">
        <v>56</v>
      </c>
      <c r="Y448" s="3">
        <v>0</v>
      </c>
      <c r="Z448" s="3">
        <v>213</v>
      </c>
      <c r="AA448" s="3" t="s">
        <v>84</v>
      </c>
      <c r="AB448" s="3">
        <v>0</v>
      </c>
      <c r="AC448" s="3" t="s">
        <v>68</v>
      </c>
      <c r="AD448" s="3" t="s">
        <v>56</v>
      </c>
      <c r="AE448" s="3"/>
      <c r="AF448" s="3"/>
      <c r="AG448" s="4" t="s">
        <v>1557</v>
      </c>
      <c r="AH448" s="3">
        <v>0</v>
      </c>
      <c r="AI448" s="3">
        <v>99</v>
      </c>
      <c r="AJ448" s="3" t="s">
        <v>77</v>
      </c>
      <c r="AK448" s="3" t="s">
        <v>61</v>
      </c>
      <c r="AL448" s="3" t="s">
        <v>72</v>
      </c>
      <c r="AM448" s="3">
        <v>32740987</v>
      </c>
      <c r="AN448" s="3"/>
      <c r="AO448" s="3" t="s">
        <v>56</v>
      </c>
      <c r="AP448" s="3" t="s">
        <v>56</v>
      </c>
      <c r="AQ448" s="3" t="s">
        <v>1559</v>
      </c>
      <c r="AR448" s="4" t="s">
        <v>1560</v>
      </c>
      <c r="AS448" s="4" t="s">
        <v>524</v>
      </c>
      <c r="AT448" s="3" t="s">
        <v>1561</v>
      </c>
      <c r="AU448" s="6" t="s">
        <v>901</v>
      </c>
      <c r="AV448" s="6"/>
      <c r="AW448" s="3" t="str">
        <f t="shared" si="187"/>
        <v>2016000050018</v>
      </c>
      <c r="AX448" t="str">
        <f>VLOOKUP(AW448,'447 F23.8  PROYECTOS DE INVE...'!$F$10:$P$694,11,0)</f>
        <v>2017/11/15</v>
      </c>
      <c r="AY448" s="3"/>
      <c r="AZ448" s="3" t="str">
        <f t="shared" si="179"/>
        <v>2019/07/11</v>
      </c>
      <c r="BA448" s="18" t="str">
        <f>VLOOKUP(AW448,'447 F23.8  PROYECTOS DE INVE...'!$JE$10:$JE$68,1,FALSE)</f>
        <v>2016000050018</v>
      </c>
      <c r="BB448" s="3" t="str">
        <f t="shared" si="188"/>
        <v>4 LIQUIDADO</v>
      </c>
      <c r="BC448" s="40" t="str">
        <f>VLOOKUP(BA448,'447 F23.8  PROYECTOS DE INVE...'!$F$10:$R$770,13,0)</f>
        <v>3 TERMINADO</v>
      </c>
      <c r="BD448" s="40" t="str">
        <f t="shared" si="189"/>
        <v>4 LIQUIDADO3 TERMINADO</v>
      </c>
      <c r="BG448" t="str">
        <f>IFERROR(VLOOKUP('448 F23.9  CONTRATOS REALIZA...'!BD448,Hoja1!$F$2:$G$7,2,0),"ERROR")</f>
        <v>OK</v>
      </c>
      <c r="BH448" s="3" t="str">
        <f t="shared" si="190"/>
        <v>8 ASIGNACIÓN PARA LA INVERSIÓN REGIONAL DEPARTAMENTOS</v>
      </c>
      <c r="BI448" t="str">
        <f>VLOOKUP(F448,'447 F23.8  PROYECTOS DE INVE...'!$F$10:$U$68,16,0)</f>
        <v>8 ASIGNACIÓN PARA LA INVERSIÓN REGIONAL DEPARTAMENTOS</v>
      </c>
      <c r="BJ448" t="b">
        <f t="shared" si="180"/>
        <v>1</v>
      </c>
      <c r="BK448" s="4" t="str">
        <f t="shared" si="191"/>
        <v>2019/07/11</v>
      </c>
      <c r="BL448" s="4" t="str">
        <f t="shared" si="192"/>
        <v>2019/07/11</v>
      </c>
      <c r="BM448" s="4" t="str">
        <f t="shared" si="193"/>
        <v>2020/09/19</v>
      </c>
      <c r="BN448" s="4" t="str">
        <f t="shared" si="194"/>
        <v>2023/12/12</v>
      </c>
      <c r="BO448" s="15" t="str">
        <f t="shared" si="181"/>
        <v>2019/07/11</v>
      </c>
      <c r="BP448" s="15" t="str">
        <f t="shared" si="182"/>
        <v>2019/07/11</v>
      </c>
      <c r="BQ448" s="15" t="str">
        <f t="shared" si="183"/>
        <v>2020/09/19</v>
      </c>
      <c r="BR448" s="15" t="str">
        <f t="shared" si="195"/>
        <v>2023/12/12</v>
      </c>
      <c r="BS448" s="15" t="str">
        <f t="shared" si="196"/>
        <v>OK</v>
      </c>
      <c r="BT448" s="15" t="str">
        <f t="shared" si="197"/>
        <v>OK</v>
      </c>
      <c r="BU448" s="15" t="str">
        <f t="shared" si="198"/>
        <v>OK</v>
      </c>
      <c r="BV448" s="15" t="str">
        <f t="shared" si="199"/>
        <v>OK</v>
      </c>
      <c r="BW448" s="16">
        <f t="shared" si="184"/>
        <v>0</v>
      </c>
      <c r="BX448" s="16">
        <f t="shared" si="185"/>
        <v>436</v>
      </c>
      <c r="BY448">
        <f t="shared" si="200"/>
        <v>1179</v>
      </c>
      <c r="BZ448" t="str">
        <f t="shared" si="201"/>
        <v>OK</v>
      </c>
      <c r="CA448" t="str">
        <f t="shared" si="202"/>
        <v>OK</v>
      </c>
      <c r="CB448" t="str">
        <f t="shared" si="203"/>
        <v>OK</v>
      </c>
      <c r="CC448" t="str">
        <f t="shared" si="204"/>
        <v>OK</v>
      </c>
      <c r="CD448" s="43" t="s">
        <v>1576</v>
      </c>
      <c r="CE448" s="44" t="s">
        <v>1576</v>
      </c>
      <c r="CF448" s="44" t="s">
        <v>1579</v>
      </c>
      <c r="CH448" s="8">
        <f t="shared" si="205"/>
        <v>22</v>
      </c>
      <c r="CI448" s="8">
        <f t="shared" si="206"/>
        <v>45473</v>
      </c>
      <c r="CJ448">
        <f t="shared" si="186"/>
        <v>0</v>
      </c>
    </row>
    <row r="449" spans="1:88" ht="15.75" thickBot="1" x14ac:dyDescent="0.3">
      <c r="A449" s="1">
        <v>439</v>
      </c>
      <c r="B449" t="s">
        <v>2101</v>
      </c>
      <c r="C449" s="3" t="s">
        <v>58</v>
      </c>
      <c r="D449" s="3" t="s">
        <v>56</v>
      </c>
      <c r="E449" s="3" t="s">
        <v>396</v>
      </c>
      <c r="F449" s="3" t="s">
        <v>880</v>
      </c>
      <c r="G449" s="3" t="s">
        <v>1556</v>
      </c>
      <c r="H449" s="3" t="s">
        <v>132</v>
      </c>
      <c r="I449" s="3">
        <v>0</v>
      </c>
      <c r="J449" s="3" t="s">
        <v>269</v>
      </c>
      <c r="K449" s="3" t="s">
        <v>1510</v>
      </c>
      <c r="L449" s="3" t="s">
        <v>280</v>
      </c>
      <c r="M449" s="4" t="s">
        <v>1557</v>
      </c>
      <c r="N449" s="3" t="s">
        <v>61</v>
      </c>
      <c r="O449" s="3" t="s">
        <v>72</v>
      </c>
      <c r="P449" s="56">
        <v>65710285</v>
      </c>
      <c r="Q449" s="3"/>
      <c r="R449" s="3" t="s">
        <v>56</v>
      </c>
      <c r="S449" s="3" t="s">
        <v>56</v>
      </c>
      <c r="T449" s="3" t="s">
        <v>1558</v>
      </c>
      <c r="U449" s="3">
        <v>0</v>
      </c>
      <c r="V449" s="3" t="s">
        <v>195</v>
      </c>
      <c r="W449" s="3" t="s">
        <v>68</v>
      </c>
      <c r="X449" s="3" t="s">
        <v>56</v>
      </c>
      <c r="Y449" s="3">
        <v>0</v>
      </c>
      <c r="Z449" s="3">
        <v>213</v>
      </c>
      <c r="AA449" s="3" t="s">
        <v>84</v>
      </c>
      <c r="AB449" s="3">
        <v>0</v>
      </c>
      <c r="AC449" s="3" t="s">
        <v>68</v>
      </c>
      <c r="AD449" s="3" t="s">
        <v>56</v>
      </c>
      <c r="AE449" s="3"/>
      <c r="AF449" s="3"/>
      <c r="AG449" s="4" t="s">
        <v>1557</v>
      </c>
      <c r="AH449" s="3">
        <v>0</v>
      </c>
      <c r="AI449" s="3">
        <v>99</v>
      </c>
      <c r="AJ449" s="3" t="s">
        <v>77</v>
      </c>
      <c r="AK449" s="3" t="s">
        <v>61</v>
      </c>
      <c r="AL449" s="3" t="s">
        <v>72</v>
      </c>
      <c r="AM449" s="3">
        <v>32740987</v>
      </c>
      <c r="AN449" s="3"/>
      <c r="AO449" s="3" t="s">
        <v>56</v>
      </c>
      <c r="AP449" s="3" t="s">
        <v>56</v>
      </c>
      <c r="AQ449" s="3" t="s">
        <v>1559</v>
      </c>
      <c r="AR449" s="4" t="s">
        <v>1560</v>
      </c>
      <c r="AS449" s="4" t="s">
        <v>524</v>
      </c>
      <c r="AT449" s="3" t="s">
        <v>1561</v>
      </c>
      <c r="AU449" s="6" t="s">
        <v>901</v>
      </c>
      <c r="AV449" s="6"/>
      <c r="AW449" s="3" t="str">
        <f t="shared" si="187"/>
        <v>2016000050020</v>
      </c>
      <c r="AX449" t="str">
        <f>VLOOKUP(AW449,'447 F23.8  PROYECTOS DE INVE...'!$F$10:$P$694,11,0)</f>
        <v>2017/10/25</v>
      </c>
      <c r="AY449" s="3"/>
      <c r="AZ449" s="3" t="str">
        <f t="shared" si="179"/>
        <v>2019/07/11</v>
      </c>
      <c r="BA449" s="18" t="str">
        <f>VLOOKUP(AW449,'447 F23.8  PROYECTOS DE INVE...'!$JE$10:$JE$68,1,FALSE)</f>
        <v>2016000050020</v>
      </c>
      <c r="BB449" s="3" t="str">
        <f t="shared" si="188"/>
        <v>4 LIQUIDADO</v>
      </c>
      <c r="BC449" s="40" t="str">
        <f>VLOOKUP(BA449,'447 F23.8  PROYECTOS DE INVE...'!$F$10:$R$770,13,0)</f>
        <v>3 TERMINADO</v>
      </c>
      <c r="BD449" s="40" t="str">
        <f t="shared" si="189"/>
        <v>4 LIQUIDADO3 TERMINADO</v>
      </c>
      <c r="BG449" t="str">
        <f>IFERROR(VLOOKUP('448 F23.9  CONTRATOS REALIZA...'!BD449,Hoja1!$F$2:$G$7,2,0),"ERROR")</f>
        <v>OK</v>
      </c>
      <c r="BH449" s="3" t="str">
        <f t="shared" si="190"/>
        <v>8 ASIGNACIÓN PARA LA INVERSIÓN REGIONAL DEPARTAMENTOS</v>
      </c>
      <c r="BI449" t="str">
        <f>VLOOKUP(F449,'447 F23.8  PROYECTOS DE INVE...'!$F$10:$U$68,16,0)</f>
        <v>8 ASIGNACIÓN PARA LA INVERSIÓN REGIONAL DEPARTAMENTOS</v>
      </c>
      <c r="BJ449" t="b">
        <f t="shared" si="180"/>
        <v>1</v>
      </c>
      <c r="BK449" s="4" t="str">
        <f t="shared" si="191"/>
        <v>2019/07/11</v>
      </c>
      <c r="BL449" s="4" t="str">
        <f t="shared" si="192"/>
        <v>2019/07/11</v>
      </c>
      <c r="BM449" s="4" t="str">
        <f t="shared" si="193"/>
        <v>2020/09/19</v>
      </c>
      <c r="BN449" s="4" t="str">
        <f t="shared" si="194"/>
        <v>2023/12/12</v>
      </c>
      <c r="BO449" s="15" t="str">
        <f t="shared" si="181"/>
        <v>2019/07/11</v>
      </c>
      <c r="BP449" s="15" t="str">
        <f t="shared" si="182"/>
        <v>2019/07/11</v>
      </c>
      <c r="BQ449" s="15" t="str">
        <f t="shared" si="183"/>
        <v>2020/09/19</v>
      </c>
      <c r="BR449" s="15" t="str">
        <f t="shared" si="195"/>
        <v>2023/12/12</v>
      </c>
      <c r="BS449" s="15" t="str">
        <f t="shared" si="196"/>
        <v>OK</v>
      </c>
      <c r="BT449" s="15" t="str">
        <f t="shared" si="197"/>
        <v>OK</v>
      </c>
      <c r="BU449" s="15" t="str">
        <f t="shared" si="198"/>
        <v>OK</v>
      </c>
      <c r="BV449" s="15" t="str">
        <f t="shared" si="199"/>
        <v>OK</v>
      </c>
      <c r="BW449" s="16">
        <f t="shared" si="184"/>
        <v>0</v>
      </c>
      <c r="BX449" s="16">
        <f t="shared" si="185"/>
        <v>436</v>
      </c>
      <c r="BY449">
        <f t="shared" si="200"/>
        <v>1179</v>
      </c>
      <c r="BZ449" t="str">
        <f t="shared" si="201"/>
        <v>OK</v>
      </c>
      <c r="CA449" t="str">
        <f t="shared" si="202"/>
        <v>OK</v>
      </c>
      <c r="CB449" t="str">
        <f t="shared" si="203"/>
        <v>OK</v>
      </c>
      <c r="CC449" t="str">
        <f t="shared" si="204"/>
        <v>OK</v>
      </c>
      <c r="CD449" s="43" t="s">
        <v>1581</v>
      </c>
      <c r="CE449" s="44" t="s">
        <v>1581</v>
      </c>
      <c r="CF449" s="44" t="s">
        <v>1583</v>
      </c>
      <c r="CH449" s="8">
        <f t="shared" si="205"/>
        <v>27</v>
      </c>
      <c r="CI449" s="8">
        <f t="shared" si="206"/>
        <v>45473</v>
      </c>
      <c r="CJ449">
        <f t="shared" si="186"/>
        <v>0</v>
      </c>
    </row>
    <row r="450" spans="1:88" ht="15.75" thickBot="1" x14ac:dyDescent="0.3">
      <c r="A450" s="1">
        <v>440</v>
      </c>
      <c r="B450" t="s">
        <v>2102</v>
      </c>
      <c r="C450" s="3" t="s">
        <v>58</v>
      </c>
      <c r="D450" s="3" t="s">
        <v>56</v>
      </c>
      <c r="E450" s="3" t="s">
        <v>396</v>
      </c>
      <c r="F450" s="3" t="s">
        <v>883</v>
      </c>
      <c r="G450" s="3" t="s">
        <v>1556</v>
      </c>
      <c r="H450" s="3" t="s">
        <v>132</v>
      </c>
      <c r="I450" s="3">
        <v>0</v>
      </c>
      <c r="J450" s="3" t="s">
        <v>269</v>
      </c>
      <c r="K450" s="3" t="s">
        <v>1522</v>
      </c>
      <c r="L450" s="3" t="s">
        <v>280</v>
      </c>
      <c r="M450" s="4" t="s">
        <v>1557</v>
      </c>
      <c r="N450" s="3" t="s">
        <v>61</v>
      </c>
      <c r="O450" s="3" t="s">
        <v>72</v>
      </c>
      <c r="P450" s="56">
        <v>65710285</v>
      </c>
      <c r="Q450" s="3"/>
      <c r="R450" s="3" t="s">
        <v>56</v>
      </c>
      <c r="S450" s="3" t="s">
        <v>56</v>
      </c>
      <c r="T450" s="3" t="s">
        <v>1558</v>
      </c>
      <c r="U450" s="3">
        <v>0</v>
      </c>
      <c r="V450" s="3" t="s">
        <v>195</v>
      </c>
      <c r="W450" s="3" t="s">
        <v>68</v>
      </c>
      <c r="X450" s="3" t="s">
        <v>56</v>
      </c>
      <c r="Y450" s="3">
        <v>0</v>
      </c>
      <c r="Z450" s="3">
        <v>213</v>
      </c>
      <c r="AA450" s="3" t="s">
        <v>84</v>
      </c>
      <c r="AB450" s="3">
        <v>0</v>
      </c>
      <c r="AC450" s="3" t="s">
        <v>68</v>
      </c>
      <c r="AD450" s="3" t="s">
        <v>56</v>
      </c>
      <c r="AE450" s="3"/>
      <c r="AF450" s="3"/>
      <c r="AG450" s="4" t="s">
        <v>1557</v>
      </c>
      <c r="AH450" s="3">
        <v>0</v>
      </c>
      <c r="AI450" s="3">
        <v>99</v>
      </c>
      <c r="AJ450" s="3" t="s">
        <v>77</v>
      </c>
      <c r="AK450" s="3" t="s">
        <v>61</v>
      </c>
      <c r="AL450" s="3" t="s">
        <v>72</v>
      </c>
      <c r="AM450" s="3">
        <v>32740987</v>
      </c>
      <c r="AN450" s="3"/>
      <c r="AO450" s="3" t="s">
        <v>56</v>
      </c>
      <c r="AP450" s="3" t="s">
        <v>56</v>
      </c>
      <c r="AQ450" s="3" t="s">
        <v>1559</v>
      </c>
      <c r="AR450" s="4" t="s">
        <v>1560</v>
      </c>
      <c r="AS450" s="4" t="s">
        <v>524</v>
      </c>
      <c r="AT450" s="3" t="s">
        <v>1561</v>
      </c>
      <c r="AU450" s="6" t="s">
        <v>901</v>
      </c>
      <c r="AV450" s="6"/>
      <c r="AW450" s="3" t="str">
        <f t="shared" si="187"/>
        <v>2016000050021</v>
      </c>
      <c r="AX450" t="str">
        <f>VLOOKUP(AW450,'447 F23.8  PROYECTOS DE INVE...'!$F$10:$P$694,11,0)</f>
        <v>2017/11/15</v>
      </c>
      <c r="AY450" s="3"/>
      <c r="AZ450" s="3" t="str">
        <f t="shared" si="179"/>
        <v>2019/07/11</v>
      </c>
      <c r="BA450" s="18" t="str">
        <f>VLOOKUP(AW450,'447 F23.8  PROYECTOS DE INVE...'!$JE$10:$JE$68,1,FALSE)</f>
        <v>2016000050021</v>
      </c>
      <c r="BB450" s="3" t="str">
        <f t="shared" si="188"/>
        <v>4 LIQUIDADO</v>
      </c>
      <c r="BC450" s="40" t="str">
        <f>VLOOKUP(BA450,'447 F23.8  PROYECTOS DE INVE...'!$F$10:$R$770,13,0)</f>
        <v>3 TERMINADO</v>
      </c>
      <c r="BD450" s="40" t="str">
        <f t="shared" si="189"/>
        <v>4 LIQUIDADO3 TERMINADO</v>
      </c>
      <c r="BG450" t="str">
        <f>IFERROR(VLOOKUP('448 F23.9  CONTRATOS REALIZA...'!BD450,Hoja1!$F$2:$G$7,2,0),"ERROR")</f>
        <v>OK</v>
      </c>
      <c r="BH450" s="3" t="str">
        <f t="shared" si="190"/>
        <v>8 ASIGNACIÓN PARA LA INVERSIÓN REGIONAL DEPARTAMENTOS</v>
      </c>
      <c r="BI450" t="str">
        <f>VLOOKUP(F450,'447 F23.8  PROYECTOS DE INVE...'!$F$10:$U$68,16,0)</f>
        <v>8 ASIGNACIÓN PARA LA INVERSIÓN REGIONAL DEPARTAMENTOS</v>
      </c>
      <c r="BJ450" t="b">
        <f t="shared" si="180"/>
        <v>1</v>
      </c>
      <c r="BK450" s="4" t="str">
        <f t="shared" si="191"/>
        <v>2019/07/11</v>
      </c>
      <c r="BL450" s="4" t="str">
        <f t="shared" si="192"/>
        <v>2019/07/11</v>
      </c>
      <c r="BM450" s="4" t="str">
        <f t="shared" si="193"/>
        <v>2020/09/19</v>
      </c>
      <c r="BN450" s="4" t="str">
        <f t="shared" si="194"/>
        <v>2023/12/12</v>
      </c>
      <c r="BO450" s="15" t="str">
        <f t="shared" si="181"/>
        <v>2019/07/11</v>
      </c>
      <c r="BP450" s="15" t="str">
        <f t="shared" si="182"/>
        <v>2019/07/11</v>
      </c>
      <c r="BQ450" s="15" t="str">
        <f t="shared" si="183"/>
        <v>2020/09/19</v>
      </c>
      <c r="BR450" s="15" t="str">
        <f t="shared" si="195"/>
        <v>2023/12/12</v>
      </c>
      <c r="BS450" s="15" t="str">
        <f t="shared" si="196"/>
        <v>OK</v>
      </c>
      <c r="BT450" s="15" t="str">
        <f t="shared" si="197"/>
        <v>OK</v>
      </c>
      <c r="BU450" s="15" t="str">
        <f t="shared" si="198"/>
        <v>OK</v>
      </c>
      <c r="BV450" s="15" t="str">
        <f t="shared" si="199"/>
        <v>OK</v>
      </c>
      <c r="BW450" s="16">
        <f t="shared" si="184"/>
        <v>0</v>
      </c>
      <c r="BX450" s="16">
        <f t="shared" si="185"/>
        <v>436</v>
      </c>
      <c r="BY450">
        <f t="shared" si="200"/>
        <v>1179</v>
      </c>
      <c r="BZ450" t="str">
        <f t="shared" si="201"/>
        <v>OK</v>
      </c>
      <c r="CA450" t="str">
        <f t="shared" si="202"/>
        <v>OK</v>
      </c>
      <c r="CB450" t="str">
        <f t="shared" si="203"/>
        <v>OK</v>
      </c>
      <c r="CC450" t="str">
        <f t="shared" si="204"/>
        <v>OK</v>
      </c>
      <c r="CD450" s="43" t="s">
        <v>1576</v>
      </c>
      <c r="CE450" s="44" t="s">
        <v>1576</v>
      </c>
      <c r="CF450" s="44" t="s">
        <v>1579</v>
      </c>
      <c r="CH450" s="8">
        <f t="shared" si="205"/>
        <v>22</v>
      </c>
      <c r="CI450" s="8">
        <f t="shared" si="206"/>
        <v>45473</v>
      </c>
      <c r="CJ450">
        <f t="shared" si="186"/>
        <v>0</v>
      </c>
    </row>
    <row r="451" spans="1:88" ht="15.75" thickBot="1" x14ac:dyDescent="0.3">
      <c r="A451" s="1">
        <v>441</v>
      </c>
      <c r="B451" t="s">
        <v>2103</v>
      </c>
      <c r="C451" s="3" t="s">
        <v>58</v>
      </c>
      <c r="D451" s="3" t="s">
        <v>56</v>
      </c>
      <c r="E451" s="3" t="s">
        <v>396</v>
      </c>
      <c r="F451" s="3" t="s">
        <v>885</v>
      </c>
      <c r="G451" s="3" t="s">
        <v>1556</v>
      </c>
      <c r="H451" s="3" t="s">
        <v>132</v>
      </c>
      <c r="I451" s="3">
        <v>0</v>
      </c>
      <c r="J451" s="3" t="s">
        <v>269</v>
      </c>
      <c r="K451" s="3" t="s">
        <v>1516</v>
      </c>
      <c r="L451" s="3" t="s">
        <v>280</v>
      </c>
      <c r="M451" s="4" t="s">
        <v>1557</v>
      </c>
      <c r="N451" s="3" t="s">
        <v>61</v>
      </c>
      <c r="O451" s="3" t="s">
        <v>72</v>
      </c>
      <c r="P451" s="56">
        <v>65710285</v>
      </c>
      <c r="Q451" s="3"/>
      <c r="R451" s="3" t="s">
        <v>56</v>
      </c>
      <c r="S451" s="3" t="s">
        <v>56</v>
      </c>
      <c r="T451" s="3" t="s">
        <v>1558</v>
      </c>
      <c r="U451" s="3">
        <v>0</v>
      </c>
      <c r="V451" s="3" t="s">
        <v>195</v>
      </c>
      <c r="W451" s="3" t="s">
        <v>68</v>
      </c>
      <c r="X451" s="3" t="s">
        <v>56</v>
      </c>
      <c r="Y451" s="3">
        <v>0</v>
      </c>
      <c r="Z451" s="3">
        <v>213</v>
      </c>
      <c r="AA451" s="3" t="s">
        <v>84</v>
      </c>
      <c r="AB451" s="3">
        <v>0</v>
      </c>
      <c r="AC451" s="3" t="s">
        <v>68</v>
      </c>
      <c r="AD451" s="3" t="s">
        <v>56</v>
      </c>
      <c r="AE451" s="3"/>
      <c r="AF451" s="3"/>
      <c r="AG451" s="4" t="s">
        <v>1557</v>
      </c>
      <c r="AH451" s="3">
        <v>0</v>
      </c>
      <c r="AI451" s="3">
        <v>99</v>
      </c>
      <c r="AJ451" s="3" t="s">
        <v>77</v>
      </c>
      <c r="AK451" s="3" t="s">
        <v>61</v>
      </c>
      <c r="AL451" s="3" t="s">
        <v>72</v>
      </c>
      <c r="AM451" s="3">
        <v>32740987</v>
      </c>
      <c r="AN451" s="3"/>
      <c r="AO451" s="3" t="s">
        <v>56</v>
      </c>
      <c r="AP451" s="3" t="s">
        <v>56</v>
      </c>
      <c r="AQ451" s="3" t="s">
        <v>1559</v>
      </c>
      <c r="AR451" s="4" t="s">
        <v>1560</v>
      </c>
      <c r="AS451" s="4" t="s">
        <v>524</v>
      </c>
      <c r="AT451" s="3" t="s">
        <v>1561</v>
      </c>
      <c r="AU451" s="6" t="s">
        <v>901</v>
      </c>
      <c r="AV451" s="6"/>
      <c r="AW451" s="3" t="str">
        <f t="shared" si="187"/>
        <v>2016000050022</v>
      </c>
      <c r="AX451" t="str">
        <f>VLOOKUP(AW451,'447 F23.8  PROYECTOS DE INVE...'!$F$10:$P$694,11,0)</f>
        <v>2017/10/25</v>
      </c>
      <c r="AY451" s="3"/>
      <c r="AZ451" s="3" t="str">
        <f t="shared" si="179"/>
        <v>2019/07/11</v>
      </c>
      <c r="BA451" s="18" t="str">
        <f>VLOOKUP(AW451,'447 F23.8  PROYECTOS DE INVE...'!$JE$10:$JE$68,1,FALSE)</f>
        <v>2016000050022</v>
      </c>
      <c r="BB451" s="3" t="str">
        <f t="shared" si="188"/>
        <v>4 LIQUIDADO</v>
      </c>
      <c r="BC451" s="40" t="str">
        <f>VLOOKUP(BA451,'447 F23.8  PROYECTOS DE INVE...'!$F$10:$R$770,13,0)</f>
        <v>3 TERMINADO</v>
      </c>
      <c r="BD451" s="40" t="str">
        <f t="shared" si="189"/>
        <v>4 LIQUIDADO3 TERMINADO</v>
      </c>
      <c r="BG451" t="str">
        <f>IFERROR(VLOOKUP('448 F23.9  CONTRATOS REALIZA...'!BD451,Hoja1!$F$2:$G$7,2,0),"ERROR")</f>
        <v>OK</v>
      </c>
      <c r="BH451" s="3" t="str">
        <f t="shared" si="190"/>
        <v>8 ASIGNACIÓN PARA LA INVERSIÓN REGIONAL DEPARTAMENTOS</v>
      </c>
      <c r="BI451" t="str">
        <f>VLOOKUP(F451,'447 F23.8  PROYECTOS DE INVE...'!$F$10:$U$68,16,0)</f>
        <v>8 ASIGNACIÓN PARA LA INVERSIÓN REGIONAL DEPARTAMENTOS</v>
      </c>
      <c r="BJ451" t="b">
        <f t="shared" si="180"/>
        <v>1</v>
      </c>
      <c r="BK451" s="4" t="str">
        <f t="shared" si="191"/>
        <v>2019/07/11</v>
      </c>
      <c r="BL451" s="4" t="str">
        <f t="shared" si="192"/>
        <v>2019/07/11</v>
      </c>
      <c r="BM451" s="4" t="str">
        <f t="shared" si="193"/>
        <v>2020/09/19</v>
      </c>
      <c r="BN451" s="4" t="str">
        <f t="shared" si="194"/>
        <v>2023/12/12</v>
      </c>
      <c r="BO451" s="15" t="str">
        <f t="shared" si="181"/>
        <v>2019/07/11</v>
      </c>
      <c r="BP451" s="15" t="str">
        <f t="shared" si="182"/>
        <v>2019/07/11</v>
      </c>
      <c r="BQ451" s="15" t="str">
        <f t="shared" si="183"/>
        <v>2020/09/19</v>
      </c>
      <c r="BR451" s="15" t="str">
        <f t="shared" si="195"/>
        <v>2023/12/12</v>
      </c>
      <c r="BS451" s="15" t="str">
        <f t="shared" si="196"/>
        <v>OK</v>
      </c>
      <c r="BT451" s="15" t="str">
        <f t="shared" si="197"/>
        <v>OK</v>
      </c>
      <c r="BU451" s="15" t="str">
        <f t="shared" si="198"/>
        <v>OK</v>
      </c>
      <c r="BV451" s="15" t="str">
        <f t="shared" si="199"/>
        <v>OK</v>
      </c>
      <c r="BW451" s="16">
        <f t="shared" si="184"/>
        <v>0</v>
      </c>
      <c r="BX451" s="16">
        <f t="shared" si="185"/>
        <v>436</v>
      </c>
      <c r="BY451">
        <f t="shared" si="200"/>
        <v>1179</v>
      </c>
      <c r="BZ451" t="str">
        <f t="shared" si="201"/>
        <v>OK</v>
      </c>
      <c r="CA451" t="str">
        <f t="shared" si="202"/>
        <v>OK</v>
      </c>
      <c r="CB451" t="str">
        <f t="shared" si="203"/>
        <v>OK</v>
      </c>
      <c r="CC451" t="str">
        <f t="shared" si="204"/>
        <v>OK</v>
      </c>
      <c r="CD451" s="43" t="s">
        <v>1576</v>
      </c>
      <c r="CE451" s="44" t="s">
        <v>1576</v>
      </c>
      <c r="CF451" s="44" t="s">
        <v>1579</v>
      </c>
      <c r="CH451" s="8">
        <f t="shared" si="205"/>
        <v>22</v>
      </c>
      <c r="CI451" s="8">
        <f t="shared" si="206"/>
        <v>45473</v>
      </c>
      <c r="CJ451">
        <f t="shared" si="186"/>
        <v>0</v>
      </c>
    </row>
    <row r="452" spans="1:88" ht="15.75" thickBot="1" x14ac:dyDescent="0.3">
      <c r="A452" s="1">
        <v>442</v>
      </c>
      <c r="B452" t="s">
        <v>2104</v>
      </c>
      <c r="C452" s="3" t="s">
        <v>58</v>
      </c>
      <c r="D452" s="3" t="s">
        <v>56</v>
      </c>
      <c r="E452" s="3" t="s">
        <v>396</v>
      </c>
      <c r="F452" s="3" t="s">
        <v>887</v>
      </c>
      <c r="G452" s="3" t="s">
        <v>1556</v>
      </c>
      <c r="H452" s="3" t="s">
        <v>132</v>
      </c>
      <c r="I452" s="3">
        <v>0</v>
      </c>
      <c r="J452" s="3" t="s">
        <v>269</v>
      </c>
      <c r="K452" s="3" t="s">
        <v>1499</v>
      </c>
      <c r="L452" s="3" t="s">
        <v>280</v>
      </c>
      <c r="M452" s="4" t="s">
        <v>1557</v>
      </c>
      <c r="N452" s="3" t="s">
        <v>61</v>
      </c>
      <c r="O452" s="3" t="s">
        <v>72</v>
      </c>
      <c r="P452" s="56">
        <v>65710285</v>
      </c>
      <c r="Q452" s="3"/>
      <c r="R452" s="3" t="s">
        <v>56</v>
      </c>
      <c r="S452" s="3" t="s">
        <v>56</v>
      </c>
      <c r="T452" s="3" t="s">
        <v>1558</v>
      </c>
      <c r="U452" s="3">
        <v>0</v>
      </c>
      <c r="V452" s="3" t="s">
        <v>195</v>
      </c>
      <c r="W452" s="3" t="s">
        <v>68</v>
      </c>
      <c r="X452" s="3" t="s">
        <v>56</v>
      </c>
      <c r="Y452" s="3">
        <v>0</v>
      </c>
      <c r="Z452" s="3">
        <v>213</v>
      </c>
      <c r="AA452" s="3" t="s">
        <v>84</v>
      </c>
      <c r="AB452" s="3">
        <v>0</v>
      </c>
      <c r="AC452" s="3" t="s">
        <v>68</v>
      </c>
      <c r="AD452" s="3" t="s">
        <v>56</v>
      </c>
      <c r="AE452" s="3"/>
      <c r="AF452" s="3"/>
      <c r="AG452" s="4" t="s">
        <v>1557</v>
      </c>
      <c r="AH452" s="3">
        <v>0</v>
      </c>
      <c r="AI452" s="3">
        <v>99</v>
      </c>
      <c r="AJ452" s="3" t="s">
        <v>77</v>
      </c>
      <c r="AK452" s="3" t="s">
        <v>61</v>
      </c>
      <c r="AL452" s="3" t="s">
        <v>72</v>
      </c>
      <c r="AM452" s="3">
        <v>32740987</v>
      </c>
      <c r="AN452" s="3"/>
      <c r="AO452" s="3" t="s">
        <v>56</v>
      </c>
      <c r="AP452" s="3" t="s">
        <v>56</v>
      </c>
      <c r="AQ452" s="3" t="s">
        <v>1559</v>
      </c>
      <c r="AR452" s="4" t="s">
        <v>1560</v>
      </c>
      <c r="AS452" s="4" t="s">
        <v>524</v>
      </c>
      <c r="AT452" s="3" t="s">
        <v>1561</v>
      </c>
      <c r="AU452" s="6" t="s">
        <v>901</v>
      </c>
      <c r="AV452" s="6"/>
      <c r="AW452" s="3" t="str">
        <f t="shared" si="187"/>
        <v>2016000050047</v>
      </c>
      <c r="AX452" t="str">
        <f>VLOOKUP(AW452,'447 F23.8  PROYECTOS DE INVE...'!$F$10:$P$694,11,0)</f>
        <v>2017/10/25</v>
      </c>
      <c r="AY452" s="3"/>
      <c r="AZ452" s="3" t="str">
        <f t="shared" si="179"/>
        <v>2019/07/11</v>
      </c>
      <c r="BA452" s="18" t="str">
        <f>VLOOKUP(AW452,'447 F23.8  PROYECTOS DE INVE...'!$JE$10:$JE$68,1,FALSE)</f>
        <v>2016000050047</v>
      </c>
      <c r="BB452" s="3" t="str">
        <f t="shared" si="188"/>
        <v>4 LIQUIDADO</v>
      </c>
      <c r="BC452" s="40" t="str">
        <f>VLOOKUP(BA452,'447 F23.8  PROYECTOS DE INVE...'!$F$10:$R$770,13,0)</f>
        <v>3 TERMINADO</v>
      </c>
      <c r="BD452" s="40" t="str">
        <f t="shared" si="189"/>
        <v>4 LIQUIDADO3 TERMINADO</v>
      </c>
      <c r="BG452" t="str">
        <f>IFERROR(VLOOKUP('448 F23.9  CONTRATOS REALIZA...'!BD452,Hoja1!$F$2:$G$7,2,0),"ERROR")</f>
        <v>OK</v>
      </c>
      <c r="BH452" s="3" t="str">
        <f t="shared" si="190"/>
        <v>8 ASIGNACIÓN PARA LA INVERSIÓN REGIONAL DEPARTAMENTOS</v>
      </c>
      <c r="BI452" t="str">
        <f>VLOOKUP(F452,'447 F23.8  PROYECTOS DE INVE...'!$F$10:$U$68,16,0)</f>
        <v>8 ASIGNACIÓN PARA LA INVERSIÓN REGIONAL DEPARTAMENTOS</v>
      </c>
      <c r="BJ452" t="b">
        <f t="shared" si="180"/>
        <v>1</v>
      </c>
      <c r="BK452" s="4" t="str">
        <f t="shared" si="191"/>
        <v>2019/07/11</v>
      </c>
      <c r="BL452" s="4" t="str">
        <f t="shared" si="192"/>
        <v>2019/07/11</v>
      </c>
      <c r="BM452" s="4" t="str">
        <f t="shared" si="193"/>
        <v>2020/09/19</v>
      </c>
      <c r="BN452" s="4" t="str">
        <f t="shared" si="194"/>
        <v>2023/12/12</v>
      </c>
      <c r="BO452" s="15" t="str">
        <f t="shared" si="181"/>
        <v>2019/07/11</v>
      </c>
      <c r="BP452" s="15" t="str">
        <f t="shared" si="182"/>
        <v>2019/07/11</v>
      </c>
      <c r="BQ452" s="15" t="str">
        <f t="shared" si="183"/>
        <v>2020/09/19</v>
      </c>
      <c r="BR452" s="15" t="str">
        <f t="shared" si="195"/>
        <v>2023/12/12</v>
      </c>
      <c r="BS452" s="15" t="str">
        <f t="shared" si="196"/>
        <v>OK</v>
      </c>
      <c r="BT452" s="15" t="str">
        <f t="shared" si="197"/>
        <v>OK</v>
      </c>
      <c r="BU452" s="15" t="str">
        <f t="shared" si="198"/>
        <v>OK</v>
      </c>
      <c r="BV452" s="15" t="str">
        <f t="shared" si="199"/>
        <v>OK</v>
      </c>
      <c r="BW452" s="16">
        <f t="shared" si="184"/>
        <v>0</v>
      </c>
      <c r="BX452" s="16">
        <f t="shared" si="185"/>
        <v>436</v>
      </c>
      <c r="BY452">
        <f t="shared" si="200"/>
        <v>1179</v>
      </c>
      <c r="BZ452" t="str">
        <f t="shared" si="201"/>
        <v>OK</v>
      </c>
      <c r="CA452" t="str">
        <f t="shared" si="202"/>
        <v>OK</v>
      </c>
      <c r="CB452" t="str">
        <f t="shared" si="203"/>
        <v>OK</v>
      </c>
      <c r="CC452" t="str">
        <f t="shared" si="204"/>
        <v>OK</v>
      </c>
      <c r="CD452" s="43" t="s">
        <v>1615</v>
      </c>
      <c r="CE452" s="44" t="s">
        <v>1615</v>
      </c>
      <c r="CF452" s="44" t="s">
        <v>1617</v>
      </c>
      <c r="CH452" s="8">
        <f t="shared" si="205"/>
        <v>16</v>
      </c>
      <c r="CI452" s="8">
        <f t="shared" si="206"/>
        <v>45473</v>
      </c>
      <c r="CJ452">
        <f t="shared" si="186"/>
        <v>0</v>
      </c>
    </row>
    <row r="453" spans="1:88" ht="15.75" thickBot="1" x14ac:dyDescent="0.3">
      <c r="A453" s="1">
        <v>443</v>
      </c>
      <c r="B453" t="s">
        <v>2105</v>
      </c>
      <c r="C453" s="3" t="s">
        <v>58</v>
      </c>
      <c r="D453" s="3" t="s">
        <v>56</v>
      </c>
      <c r="E453" s="3" t="s">
        <v>396</v>
      </c>
      <c r="F453" s="3" t="s">
        <v>889</v>
      </c>
      <c r="G453" s="3" t="s">
        <v>1556</v>
      </c>
      <c r="H453" s="3" t="s">
        <v>132</v>
      </c>
      <c r="I453" s="3">
        <v>0</v>
      </c>
      <c r="J453" s="3" t="s">
        <v>269</v>
      </c>
      <c r="K453" s="3" t="s">
        <v>1562</v>
      </c>
      <c r="L453" s="3" t="s">
        <v>280</v>
      </c>
      <c r="M453" s="4" t="s">
        <v>1557</v>
      </c>
      <c r="N453" s="3" t="s">
        <v>61</v>
      </c>
      <c r="O453" s="3" t="s">
        <v>72</v>
      </c>
      <c r="P453" s="56">
        <v>65710285</v>
      </c>
      <c r="Q453" s="3"/>
      <c r="R453" s="3" t="s">
        <v>56</v>
      </c>
      <c r="S453" s="3" t="s">
        <v>56</v>
      </c>
      <c r="T453" s="3" t="s">
        <v>1558</v>
      </c>
      <c r="U453" s="3">
        <v>0</v>
      </c>
      <c r="V453" s="3" t="s">
        <v>195</v>
      </c>
      <c r="W453" s="3" t="s">
        <v>68</v>
      </c>
      <c r="X453" s="3" t="s">
        <v>56</v>
      </c>
      <c r="Y453" s="3">
        <v>0</v>
      </c>
      <c r="Z453" s="3">
        <v>213</v>
      </c>
      <c r="AA453" s="3" t="s">
        <v>84</v>
      </c>
      <c r="AB453" s="3">
        <v>0</v>
      </c>
      <c r="AC453" s="3" t="s">
        <v>68</v>
      </c>
      <c r="AD453" s="3" t="s">
        <v>56</v>
      </c>
      <c r="AE453" s="3"/>
      <c r="AF453" s="3"/>
      <c r="AG453" s="4" t="s">
        <v>1557</v>
      </c>
      <c r="AH453" s="3">
        <v>0</v>
      </c>
      <c r="AI453" s="3">
        <v>99</v>
      </c>
      <c r="AJ453" s="3" t="s">
        <v>77</v>
      </c>
      <c r="AK453" s="3" t="s">
        <v>61</v>
      </c>
      <c r="AL453" s="3" t="s">
        <v>72</v>
      </c>
      <c r="AM453" s="3">
        <v>32740987</v>
      </c>
      <c r="AN453" s="3"/>
      <c r="AO453" s="3" t="s">
        <v>56</v>
      </c>
      <c r="AP453" s="3" t="s">
        <v>56</v>
      </c>
      <c r="AQ453" s="3" t="s">
        <v>1559</v>
      </c>
      <c r="AR453" s="4" t="s">
        <v>1560</v>
      </c>
      <c r="AS453" s="4" t="s">
        <v>524</v>
      </c>
      <c r="AT453" s="3" t="s">
        <v>1561</v>
      </c>
      <c r="AU453" s="6" t="s">
        <v>901</v>
      </c>
      <c r="AV453" s="6"/>
      <c r="AW453" s="3" t="str">
        <f t="shared" si="187"/>
        <v>2016000050054</v>
      </c>
      <c r="AX453" t="str">
        <f>VLOOKUP(AW453,'447 F23.8  PROYECTOS DE INVE...'!$F$10:$P$694,11,0)</f>
        <v>2017/10/18</v>
      </c>
      <c r="AY453" s="3"/>
      <c r="AZ453" s="3" t="str">
        <f t="shared" si="179"/>
        <v>2019/07/11</v>
      </c>
      <c r="BA453" s="18" t="str">
        <f>VLOOKUP(AW453,'447 F23.8  PROYECTOS DE INVE...'!$JE$10:$JE$68,1,FALSE)</f>
        <v>2016000050054</v>
      </c>
      <c r="BB453" s="3" t="str">
        <f t="shared" si="188"/>
        <v>4 LIQUIDADO</v>
      </c>
      <c r="BC453" s="40" t="str">
        <f>VLOOKUP(BA453,'447 F23.8  PROYECTOS DE INVE...'!$F$10:$R$770,13,0)</f>
        <v>3 TERMINADO</v>
      </c>
      <c r="BD453" s="40" t="str">
        <f t="shared" si="189"/>
        <v>4 LIQUIDADO3 TERMINADO</v>
      </c>
      <c r="BG453" t="str">
        <f>IFERROR(VLOOKUP('448 F23.9  CONTRATOS REALIZA...'!BD453,Hoja1!$F$2:$G$7,2,0),"ERROR")</f>
        <v>OK</v>
      </c>
      <c r="BH453" s="3" t="str">
        <f t="shared" si="190"/>
        <v>8 ASIGNACIÓN PARA LA INVERSIÓN REGIONAL DEPARTAMENTOS</v>
      </c>
      <c r="BI453" t="str">
        <f>VLOOKUP(F453,'447 F23.8  PROYECTOS DE INVE...'!$F$10:$U$68,16,0)</f>
        <v>8 ASIGNACIÓN PARA LA INVERSIÓN REGIONAL DEPARTAMENTOS</v>
      </c>
      <c r="BJ453" t="b">
        <f t="shared" si="180"/>
        <v>1</v>
      </c>
      <c r="BK453" s="4" t="str">
        <f t="shared" si="191"/>
        <v>2019/07/11</v>
      </c>
      <c r="BL453" s="4" t="str">
        <f t="shared" si="192"/>
        <v>2019/07/11</v>
      </c>
      <c r="BM453" s="4" t="str">
        <f t="shared" si="193"/>
        <v>2020/09/19</v>
      </c>
      <c r="BN453" s="4" t="str">
        <f t="shared" si="194"/>
        <v>2023/12/12</v>
      </c>
      <c r="BO453" s="15" t="str">
        <f t="shared" si="181"/>
        <v>2019/07/11</v>
      </c>
      <c r="BP453" s="15" t="str">
        <f t="shared" si="182"/>
        <v>2019/07/11</v>
      </c>
      <c r="BQ453" s="15" t="str">
        <f t="shared" si="183"/>
        <v>2020/09/19</v>
      </c>
      <c r="BR453" s="15" t="str">
        <f t="shared" si="195"/>
        <v>2023/12/12</v>
      </c>
      <c r="BS453" s="15" t="str">
        <f t="shared" si="196"/>
        <v>OK</v>
      </c>
      <c r="BT453" s="15" t="str">
        <f t="shared" si="197"/>
        <v>OK</v>
      </c>
      <c r="BU453" s="15" t="str">
        <f t="shared" si="198"/>
        <v>OK</v>
      </c>
      <c r="BV453" s="15" t="str">
        <f t="shared" si="199"/>
        <v>OK</v>
      </c>
      <c r="BW453" s="16">
        <f t="shared" si="184"/>
        <v>0</v>
      </c>
      <c r="BX453" s="16">
        <f t="shared" si="185"/>
        <v>436</v>
      </c>
      <c r="BY453">
        <f t="shared" si="200"/>
        <v>1179</v>
      </c>
      <c r="BZ453" t="str">
        <f t="shared" si="201"/>
        <v>OK</v>
      </c>
      <c r="CA453" t="str">
        <f t="shared" si="202"/>
        <v>OK</v>
      </c>
      <c r="CB453" t="str">
        <f t="shared" si="203"/>
        <v>OK</v>
      </c>
      <c r="CC453" t="str">
        <f t="shared" si="204"/>
        <v>OK</v>
      </c>
      <c r="CD453" s="43" t="s">
        <v>1615</v>
      </c>
      <c r="CE453" s="44" t="s">
        <v>1615</v>
      </c>
      <c r="CF453" s="44" t="s">
        <v>1617</v>
      </c>
      <c r="CH453" s="8">
        <f t="shared" si="205"/>
        <v>16</v>
      </c>
      <c r="CI453" s="8">
        <f t="shared" si="206"/>
        <v>45473</v>
      </c>
      <c r="CJ453">
        <f t="shared" si="186"/>
        <v>0</v>
      </c>
    </row>
    <row r="454" spans="1:88" ht="15.75" thickBot="1" x14ac:dyDescent="0.3">
      <c r="A454" s="1">
        <v>444</v>
      </c>
      <c r="B454" t="s">
        <v>2106</v>
      </c>
      <c r="C454" s="3" t="s">
        <v>58</v>
      </c>
      <c r="D454" s="3" t="s">
        <v>56</v>
      </c>
      <c r="E454" s="3" t="s">
        <v>396</v>
      </c>
      <c r="F454" s="3" t="s">
        <v>883</v>
      </c>
      <c r="G454" s="3" t="s">
        <v>1529</v>
      </c>
      <c r="H454" s="3" t="s">
        <v>120</v>
      </c>
      <c r="I454" s="3">
        <v>0</v>
      </c>
      <c r="J454" s="3" t="s">
        <v>269</v>
      </c>
      <c r="K454" s="3" t="s">
        <v>1522</v>
      </c>
      <c r="L454" s="3" t="s">
        <v>280</v>
      </c>
      <c r="M454" s="4" t="s">
        <v>1530</v>
      </c>
      <c r="N454" s="3" t="s">
        <v>71</v>
      </c>
      <c r="O454" s="3" t="s">
        <v>62</v>
      </c>
      <c r="P454" s="3"/>
      <c r="Q454" s="3">
        <v>900765896</v>
      </c>
      <c r="R454" s="3" t="s">
        <v>73</v>
      </c>
      <c r="S454" s="3" t="s">
        <v>56</v>
      </c>
      <c r="T454" s="3" t="s">
        <v>1531</v>
      </c>
      <c r="U454" s="3">
        <v>0</v>
      </c>
      <c r="V454" s="3" t="s">
        <v>195</v>
      </c>
      <c r="W454" s="3" t="s">
        <v>68</v>
      </c>
      <c r="X454" s="3" t="s">
        <v>56</v>
      </c>
      <c r="Y454" s="3">
        <v>0</v>
      </c>
      <c r="Z454" s="3">
        <v>390</v>
      </c>
      <c r="AA454" s="3" t="s">
        <v>84</v>
      </c>
      <c r="AB454" s="3">
        <v>0</v>
      </c>
      <c r="AC454" s="3" t="s">
        <v>68</v>
      </c>
      <c r="AD454" s="3" t="s">
        <v>56</v>
      </c>
      <c r="AE454" s="3"/>
      <c r="AF454" s="3"/>
      <c r="AG454" s="4" t="s">
        <v>1530</v>
      </c>
      <c r="AH454" s="3">
        <v>0</v>
      </c>
      <c r="AI454" s="3">
        <v>100</v>
      </c>
      <c r="AJ454" s="3" t="s">
        <v>77</v>
      </c>
      <c r="AK454" s="3" t="s">
        <v>61</v>
      </c>
      <c r="AL454" s="3" t="s">
        <v>72</v>
      </c>
      <c r="AM454" s="3">
        <v>79531273</v>
      </c>
      <c r="AN454" s="3"/>
      <c r="AO454" s="3" t="s">
        <v>56</v>
      </c>
      <c r="AP454" s="3" t="s">
        <v>56</v>
      </c>
      <c r="AQ454" s="3" t="s">
        <v>1494</v>
      </c>
      <c r="AR454" s="4" t="s">
        <v>1525</v>
      </c>
      <c r="AS454" s="4" t="s">
        <v>1532</v>
      </c>
      <c r="AT454" s="3" t="s">
        <v>1563</v>
      </c>
      <c r="AU454" s="6" t="s">
        <v>901</v>
      </c>
      <c r="AV454" s="6"/>
      <c r="AW454" s="3" t="str">
        <f t="shared" si="187"/>
        <v>2016000050021</v>
      </c>
      <c r="AX454" t="str">
        <f>VLOOKUP(AW454,'447 F23.8  PROYECTOS DE INVE...'!$F$10:$P$694,11,0)</f>
        <v>2017/11/15</v>
      </c>
      <c r="AY454" s="3"/>
      <c r="AZ454" s="3" t="str">
        <f t="shared" si="179"/>
        <v>2018/02/14</v>
      </c>
      <c r="BA454" s="18" t="str">
        <f>VLOOKUP(AW454,'447 F23.8  PROYECTOS DE INVE...'!$JE$10:$JE$68,1,FALSE)</f>
        <v>2016000050021</v>
      </c>
      <c r="BB454" s="3" t="str">
        <f t="shared" si="188"/>
        <v>4 LIQUIDADO</v>
      </c>
      <c r="BC454" s="40" t="str">
        <f>VLOOKUP(BA454,'447 F23.8  PROYECTOS DE INVE...'!$F$10:$R$770,13,0)</f>
        <v>3 TERMINADO</v>
      </c>
      <c r="BD454" s="40" t="str">
        <f t="shared" si="189"/>
        <v>4 LIQUIDADO3 TERMINADO</v>
      </c>
      <c r="BG454" t="str">
        <f>IFERROR(VLOOKUP('448 F23.9  CONTRATOS REALIZA...'!BD454,Hoja1!$F$2:$G$7,2,0),"ERROR")</f>
        <v>OK</v>
      </c>
      <c r="BH454" s="3" t="str">
        <f t="shared" si="190"/>
        <v>8 ASIGNACIÓN PARA LA INVERSIÓN REGIONAL DEPARTAMENTOS</v>
      </c>
      <c r="BI454" t="str">
        <f>VLOOKUP(F454,'447 F23.8  PROYECTOS DE INVE...'!$F$10:$U$68,16,0)</f>
        <v>8 ASIGNACIÓN PARA LA INVERSIÓN REGIONAL DEPARTAMENTOS</v>
      </c>
      <c r="BJ454" t="b">
        <f t="shared" si="180"/>
        <v>1</v>
      </c>
      <c r="BK454" s="4" t="str">
        <f t="shared" si="191"/>
        <v>2018/02/14</v>
      </c>
      <c r="BL454" s="4" t="str">
        <f t="shared" si="192"/>
        <v>2018/02/14</v>
      </c>
      <c r="BM454" s="4" t="str">
        <f t="shared" si="193"/>
        <v>2020/08/05</v>
      </c>
      <c r="BN454" s="4" t="str">
        <f t="shared" si="194"/>
        <v>2023/01/31</v>
      </c>
      <c r="BO454" s="15" t="str">
        <f t="shared" si="181"/>
        <v>2018/02/14</v>
      </c>
      <c r="BP454" s="15" t="str">
        <f t="shared" si="182"/>
        <v>2018/02/14</v>
      </c>
      <c r="BQ454" s="15" t="str">
        <f t="shared" si="183"/>
        <v>2020/08/05</v>
      </c>
      <c r="BR454" s="15" t="str">
        <f t="shared" si="195"/>
        <v>2023/01/31</v>
      </c>
      <c r="BS454" s="15" t="str">
        <f t="shared" si="196"/>
        <v>OK</v>
      </c>
      <c r="BT454" s="15" t="str">
        <f t="shared" si="197"/>
        <v>OK</v>
      </c>
      <c r="BU454" s="15" t="str">
        <f t="shared" si="198"/>
        <v>OK</v>
      </c>
      <c r="BV454" s="15" t="str">
        <f t="shared" si="199"/>
        <v>OK</v>
      </c>
      <c r="BW454" s="16">
        <f t="shared" si="184"/>
        <v>0</v>
      </c>
      <c r="BX454" s="16">
        <f t="shared" si="185"/>
        <v>903</v>
      </c>
      <c r="BY454">
        <f t="shared" si="200"/>
        <v>909</v>
      </c>
      <c r="BZ454" t="str">
        <f t="shared" si="201"/>
        <v>OK</v>
      </c>
      <c r="CA454" t="str">
        <f t="shared" si="202"/>
        <v>OK</v>
      </c>
      <c r="CB454" t="str">
        <f t="shared" si="203"/>
        <v>OK</v>
      </c>
      <c r="CC454" t="str">
        <f t="shared" si="204"/>
        <v>OK</v>
      </c>
      <c r="CD454" s="43" t="s">
        <v>1615</v>
      </c>
      <c r="CE454" s="44" t="s">
        <v>1615</v>
      </c>
      <c r="CF454" s="44" t="s">
        <v>1617</v>
      </c>
      <c r="CH454" s="8">
        <f t="shared" si="205"/>
        <v>16</v>
      </c>
      <c r="CI454" s="8">
        <f t="shared" si="206"/>
        <v>45473</v>
      </c>
      <c r="CJ454">
        <f t="shared" si="186"/>
        <v>0</v>
      </c>
    </row>
    <row r="455" spans="1:88" ht="15.75" thickBot="1" x14ac:dyDescent="0.3">
      <c r="A455" s="1">
        <v>445</v>
      </c>
      <c r="B455" t="s">
        <v>2107</v>
      </c>
      <c r="C455" s="3" t="s">
        <v>58</v>
      </c>
      <c r="D455" s="3" t="s">
        <v>56</v>
      </c>
      <c r="E455" s="10" t="s">
        <v>396</v>
      </c>
      <c r="F455" s="3" t="s">
        <v>896</v>
      </c>
      <c r="G455" s="3" t="s">
        <v>1564</v>
      </c>
      <c r="H455" s="3" t="s">
        <v>128</v>
      </c>
      <c r="I455" s="3">
        <v>29815257185</v>
      </c>
      <c r="J455" s="3" t="s">
        <v>264</v>
      </c>
      <c r="K455" s="3" t="s">
        <v>1565</v>
      </c>
      <c r="L455" s="3" t="s">
        <v>280</v>
      </c>
      <c r="M455" s="4" t="s">
        <v>1550</v>
      </c>
      <c r="N455" s="3" t="s">
        <v>71</v>
      </c>
      <c r="O455" s="3" t="s">
        <v>62</v>
      </c>
      <c r="P455" s="3"/>
      <c r="Q455" s="3">
        <v>901610063</v>
      </c>
      <c r="R455" s="3" t="s">
        <v>73</v>
      </c>
      <c r="S455" s="3" t="s">
        <v>56</v>
      </c>
      <c r="T455" s="3" t="s">
        <v>1566</v>
      </c>
      <c r="U455" s="3">
        <v>29815257185</v>
      </c>
      <c r="V455" s="3" t="s">
        <v>195</v>
      </c>
      <c r="W455" s="3" t="s">
        <v>58</v>
      </c>
      <c r="X455" s="3" t="s">
        <v>133</v>
      </c>
      <c r="Y455" s="3">
        <v>28777628995</v>
      </c>
      <c r="Z455" s="3">
        <v>1230</v>
      </c>
      <c r="AA455" s="3" t="s">
        <v>65</v>
      </c>
      <c r="AB455" s="3">
        <v>11918577236</v>
      </c>
      <c r="AC455" s="3" t="s">
        <v>68</v>
      </c>
      <c r="AD455" s="3" t="s">
        <v>56</v>
      </c>
      <c r="AE455" s="3"/>
      <c r="AF455" s="3"/>
      <c r="AG455" s="4" t="s">
        <v>1550</v>
      </c>
      <c r="AH455" s="3">
        <v>29815257185</v>
      </c>
      <c r="AI455" s="3">
        <v>0</v>
      </c>
      <c r="AJ455" s="3" t="s">
        <v>77</v>
      </c>
      <c r="AK455" s="3" t="s">
        <v>61</v>
      </c>
      <c r="AL455" s="3" t="s">
        <v>72</v>
      </c>
      <c r="AM455" s="3">
        <v>57403603</v>
      </c>
      <c r="AN455" s="3"/>
      <c r="AO455" s="3" t="s">
        <v>56</v>
      </c>
      <c r="AP455" s="3" t="s">
        <v>56</v>
      </c>
      <c r="AQ455" s="3" t="s">
        <v>1567</v>
      </c>
      <c r="AR455" s="4" t="s">
        <v>1568</v>
      </c>
      <c r="AS455" s="4" t="s">
        <v>56</v>
      </c>
      <c r="AT455" s="3" t="s">
        <v>1569</v>
      </c>
      <c r="AU455" s="6" t="s">
        <v>901</v>
      </c>
      <c r="AV455" s="6" t="s">
        <v>3699</v>
      </c>
      <c r="AW455" s="3" t="str">
        <f t="shared" si="187"/>
        <v>2019000050067</v>
      </c>
      <c r="AX455" t="str">
        <f>VLOOKUP(AW455,'447 F23.8  PROYECTOS DE INVE...'!$F$10:$P$694,11,0)</f>
        <v>2021/09/13</v>
      </c>
      <c r="AY455" s="3"/>
      <c r="AZ455" s="3" t="str">
        <f t="shared" si="179"/>
        <v>2023/01/11</v>
      </c>
      <c r="BA455" s="18" t="str">
        <f>VLOOKUP(AW455,'447 F23.8  PROYECTOS DE INVE...'!$JE$10:$JE$68,1,FALSE)</f>
        <v>2019000050067</v>
      </c>
      <c r="BB455" s="3" t="str">
        <f t="shared" si="188"/>
        <v>1 EN EJECUCIÓN</v>
      </c>
      <c r="BC455" s="40" t="str">
        <f>VLOOKUP(BA455,'447 F23.8  PROYECTOS DE INVE...'!$F$10:$R$770,13,0)</f>
        <v>1 APROBADO</v>
      </c>
      <c r="BD455" s="40" t="str">
        <f t="shared" si="189"/>
        <v>1 EN EJECUCIÓN1 APROBADO</v>
      </c>
      <c r="BG455" t="str">
        <f>IFERROR(VLOOKUP('448 F23.9  CONTRATOS REALIZA...'!BD455,Hoja1!$F$2:$G$7,2,0),"ERROR")</f>
        <v>ERROR</v>
      </c>
      <c r="BH455" s="3" t="str">
        <f t="shared" si="190"/>
        <v>8 ASIGNACIÓN PARA LA INVERSIÓN REGIONAL DEPARTAMENTOS</v>
      </c>
      <c r="BI455" t="str">
        <f>VLOOKUP(F455,'447 F23.8  PROYECTOS DE INVE...'!$F$10:$U$68,16,0)</f>
        <v>40 ASIGNACIÓN PARA LA INVERSIÓN REGIONAL - DEPARTAMENTOS ART. 209 DE LA LEY 2056 DE 2020</v>
      </c>
      <c r="BJ455" t="b">
        <f t="shared" si="180"/>
        <v>0</v>
      </c>
      <c r="BK455" s="4" t="str">
        <f t="shared" si="191"/>
        <v>2023/01/11</v>
      </c>
      <c r="BL455" s="4" t="str">
        <f t="shared" si="192"/>
        <v>2023/01/11</v>
      </c>
      <c r="BM455" s="4" t="str">
        <f t="shared" si="193"/>
        <v>2026/01/24</v>
      </c>
      <c r="BN455" s="4" t="str">
        <f t="shared" si="194"/>
        <v/>
      </c>
      <c r="BO455" s="15" t="str">
        <f t="shared" si="181"/>
        <v>2023/01/11</v>
      </c>
      <c r="BP455" s="15" t="str">
        <f t="shared" si="182"/>
        <v>2023/01/11</v>
      </c>
      <c r="BQ455" s="15" t="str">
        <f t="shared" si="183"/>
        <v>2026/01/24</v>
      </c>
      <c r="BR455" s="15" t="str">
        <f t="shared" si="195"/>
        <v>SIN FECHA LIQUIDACIÓN</v>
      </c>
      <c r="BS455" s="15" t="str">
        <f t="shared" si="196"/>
        <v>OK</v>
      </c>
      <c r="BT455" s="15" t="str">
        <f t="shared" si="197"/>
        <v>OK</v>
      </c>
      <c r="BU455" s="15" t="str">
        <f t="shared" si="198"/>
        <v>OK</v>
      </c>
      <c r="BV455" s="15" t="e">
        <f t="shared" si="199"/>
        <v>#VALUE!</v>
      </c>
      <c r="BW455" s="16">
        <f t="shared" si="184"/>
        <v>0</v>
      </c>
      <c r="BX455" s="16">
        <f t="shared" si="185"/>
        <v>1109</v>
      </c>
      <c r="BY455" t="str">
        <f t="shared" si="200"/>
        <v/>
      </c>
      <c r="BZ455" t="str">
        <f t="shared" si="201"/>
        <v>OK</v>
      </c>
      <c r="CA455" t="str">
        <f t="shared" si="202"/>
        <v>OK</v>
      </c>
      <c r="CB455" t="str">
        <f t="shared" si="203"/>
        <v>OK</v>
      </c>
      <c r="CC455" t="str">
        <f t="shared" si="204"/>
        <v>ERROR</v>
      </c>
      <c r="CD455" s="43" t="s">
        <v>337</v>
      </c>
      <c r="CE455" s="44" t="s">
        <v>337</v>
      </c>
      <c r="CF455" s="44" t="s">
        <v>343</v>
      </c>
      <c r="CH455" s="8">
        <f t="shared" si="205"/>
        <v>768</v>
      </c>
      <c r="CI455" s="8">
        <f t="shared" si="206"/>
        <v>45473</v>
      </c>
      <c r="CJ455">
        <f t="shared" si="186"/>
        <v>0</v>
      </c>
    </row>
    <row r="456" spans="1:88" ht="15.75" thickBot="1" x14ac:dyDescent="0.3">
      <c r="A456" s="1">
        <v>446</v>
      </c>
      <c r="B456" t="s">
        <v>2108</v>
      </c>
      <c r="C456" s="3" t="s">
        <v>58</v>
      </c>
      <c r="D456" s="3" t="s">
        <v>56</v>
      </c>
      <c r="E456" s="3" t="s">
        <v>396</v>
      </c>
      <c r="F456" s="3" t="s">
        <v>896</v>
      </c>
      <c r="G456" s="3" t="s">
        <v>1564</v>
      </c>
      <c r="H456" s="3" t="s">
        <v>128</v>
      </c>
      <c r="I456" s="47">
        <v>122148105684</v>
      </c>
      <c r="J456" s="3" t="s">
        <v>264</v>
      </c>
      <c r="K456" s="3" t="s">
        <v>903</v>
      </c>
      <c r="L456" s="3" t="s">
        <v>280</v>
      </c>
      <c r="M456" s="4" t="s">
        <v>1550</v>
      </c>
      <c r="N456" s="3" t="s">
        <v>71</v>
      </c>
      <c r="O456" s="3" t="s">
        <v>62</v>
      </c>
      <c r="P456" s="3"/>
      <c r="Q456" s="3">
        <v>901610063</v>
      </c>
      <c r="R456" s="3" t="s">
        <v>73</v>
      </c>
      <c r="S456" s="3" t="s">
        <v>56</v>
      </c>
      <c r="T456" s="3" t="s">
        <v>1566</v>
      </c>
      <c r="U456" s="3">
        <v>122148105684</v>
      </c>
      <c r="V456" s="3" t="s">
        <v>242</v>
      </c>
      <c r="W456" s="3" t="s">
        <v>58</v>
      </c>
      <c r="X456" s="3" t="s">
        <v>133</v>
      </c>
      <c r="Y456" s="3">
        <v>1000000000</v>
      </c>
      <c r="Z456" s="3">
        <v>1230</v>
      </c>
      <c r="AA456" s="3" t="s">
        <v>65</v>
      </c>
      <c r="AB456" s="3">
        <v>11918577236</v>
      </c>
      <c r="AC456" s="3" t="s">
        <v>68</v>
      </c>
      <c r="AD456" s="3" t="s">
        <v>56</v>
      </c>
      <c r="AE456" s="3"/>
      <c r="AF456" s="3"/>
      <c r="AG456" s="4" t="s">
        <v>1550</v>
      </c>
      <c r="AH456" s="3">
        <v>24421754246</v>
      </c>
      <c r="AI456" s="3">
        <v>0</v>
      </c>
      <c r="AJ456" s="3" t="s">
        <v>77</v>
      </c>
      <c r="AK456" s="3" t="s">
        <v>61</v>
      </c>
      <c r="AL456" s="3" t="s">
        <v>72</v>
      </c>
      <c r="AM456" s="3">
        <v>57403603</v>
      </c>
      <c r="AN456" s="3"/>
      <c r="AO456" s="3" t="s">
        <v>56</v>
      </c>
      <c r="AP456" s="3" t="s">
        <v>56</v>
      </c>
      <c r="AQ456" s="3" t="s">
        <v>1567</v>
      </c>
      <c r="AR456" s="4" t="s">
        <v>1568</v>
      </c>
      <c r="AS456" s="4" t="s">
        <v>56</v>
      </c>
      <c r="AT456" s="3" t="s">
        <v>1569</v>
      </c>
      <c r="AU456" s="6" t="s">
        <v>901</v>
      </c>
      <c r="AV456" s="6" t="s">
        <v>3600</v>
      </c>
      <c r="AW456" s="3" t="str">
        <f t="shared" si="187"/>
        <v>2019000050067</v>
      </c>
      <c r="AX456" t="str">
        <f>VLOOKUP(AW456,'447 F23.8  PROYECTOS DE INVE...'!$F$10:$P$694,11,0)</f>
        <v>2021/09/13</v>
      </c>
      <c r="AY456" s="3"/>
      <c r="AZ456" s="3" t="str">
        <f t="shared" si="179"/>
        <v>2023/01/11</v>
      </c>
      <c r="BA456" s="18" t="str">
        <f>VLOOKUP(AW456,'447 F23.8  PROYECTOS DE INVE...'!$JE$10:$JE$68,1,FALSE)</f>
        <v>2019000050067</v>
      </c>
      <c r="BB456" s="3" t="str">
        <f t="shared" si="188"/>
        <v>1 EN EJECUCIÓN</v>
      </c>
      <c r="BC456" s="40" t="str">
        <f>VLOOKUP(BA456,'447 F23.8  PROYECTOS DE INVE...'!$F$10:$R$770,13,0)</f>
        <v>1 APROBADO</v>
      </c>
      <c r="BD456" s="40" t="str">
        <f t="shared" si="189"/>
        <v>1 EN EJECUCIÓN1 APROBADO</v>
      </c>
      <c r="BG456" t="str">
        <f>IFERROR(VLOOKUP('448 F23.9  CONTRATOS REALIZA...'!BD456,Hoja1!$F$2:$G$7,2,0),"ERROR")</f>
        <v>ERROR</v>
      </c>
      <c r="BH456" s="3" t="str">
        <f t="shared" si="190"/>
        <v>40 ASIGNACIÓN PARA LA INVERSIÓN REGIONAL - DEPARTAMENTOS ART. 209 DE LA LEY 2056 DE 2020</v>
      </c>
      <c r="BI456" t="str">
        <f>VLOOKUP(F456,'447 F23.8  PROYECTOS DE INVE...'!$F$10:$U$68,16,0)</f>
        <v>40 ASIGNACIÓN PARA LA INVERSIÓN REGIONAL - DEPARTAMENTOS ART. 209 DE LA LEY 2056 DE 2020</v>
      </c>
      <c r="BJ456" t="b">
        <f t="shared" si="180"/>
        <v>1</v>
      </c>
      <c r="BK456" s="4" t="str">
        <f t="shared" si="191"/>
        <v>2023/01/11</v>
      </c>
      <c r="BL456" s="4" t="str">
        <f t="shared" si="192"/>
        <v>2023/01/11</v>
      </c>
      <c r="BM456" s="4" t="str">
        <f t="shared" si="193"/>
        <v>2026/01/24</v>
      </c>
      <c r="BN456" s="4" t="str">
        <f t="shared" si="194"/>
        <v/>
      </c>
      <c r="BO456" s="15" t="str">
        <f t="shared" si="181"/>
        <v>2023/01/11</v>
      </c>
      <c r="BP456" s="15" t="str">
        <f t="shared" si="182"/>
        <v>2023/01/11</v>
      </c>
      <c r="BQ456" s="15" t="str">
        <f t="shared" si="183"/>
        <v>2026/01/24</v>
      </c>
      <c r="BR456" s="15" t="str">
        <f t="shared" si="195"/>
        <v>SIN FECHA LIQUIDACIÓN</v>
      </c>
      <c r="BS456" s="15" t="str">
        <f t="shared" si="196"/>
        <v>OK</v>
      </c>
      <c r="BT456" s="15" t="str">
        <f t="shared" si="197"/>
        <v>OK</v>
      </c>
      <c r="BU456" s="15" t="str">
        <f t="shared" si="198"/>
        <v>OK</v>
      </c>
      <c r="BV456" s="15" t="e">
        <f t="shared" si="199"/>
        <v>#VALUE!</v>
      </c>
      <c r="BW456" s="16">
        <f t="shared" si="184"/>
        <v>0</v>
      </c>
      <c r="BX456" s="16">
        <f t="shared" si="185"/>
        <v>1109</v>
      </c>
      <c r="BY456" t="str">
        <f t="shared" si="200"/>
        <v/>
      </c>
      <c r="BZ456" t="str">
        <f t="shared" si="201"/>
        <v>OK</v>
      </c>
      <c r="CA456" t="str">
        <f t="shared" si="202"/>
        <v>OK</v>
      </c>
      <c r="CB456" t="str">
        <f t="shared" si="203"/>
        <v>OK</v>
      </c>
      <c r="CC456" t="str">
        <f t="shared" si="204"/>
        <v>ERROR</v>
      </c>
      <c r="CD456" s="43" t="s">
        <v>391</v>
      </c>
      <c r="CE456" s="44" t="s">
        <v>391</v>
      </c>
      <c r="CF456" s="44" t="s">
        <v>400</v>
      </c>
      <c r="CH456" s="8">
        <f t="shared" si="205"/>
        <v>-31</v>
      </c>
      <c r="CI456" s="8">
        <f t="shared" si="206"/>
        <v>45473</v>
      </c>
      <c r="CJ456">
        <f t="shared" si="186"/>
        <v>97726351438</v>
      </c>
    </row>
    <row r="457" spans="1:88" ht="15.75" thickBot="1" x14ac:dyDescent="0.3">
      <c r="A457" s="1">
        <v>447</v>
      </c>
      <c r="B457" t="s">
        <v>2109</v>
      </c>
      <c r="C457" s="3" t="s">
        <v>58</v>
      </c>
      <c r="D457" s="3" t="s">
        <v>56</v>
      </c>
      <c r="E457" s="3" t="s">
        <v>396</v>
      </c>
      <c r="F457" s="3" t="s">
        <v>896</v>
      </c>
      <c r="G457" s="3" t="s">
        <v>1570</v>
      </c>
      <c r="H457" s="3" t="s">
        <v>120</v>
      </c>
      <c r="I457" s="3">
        <v>8546849532</v>
      </c>
      <c r="J457" s="3" t="s">
        <v>264</v>
      </c>
      <c r="K457" s="3" t="s">
        <v>1565</v>
      </c>
      <c r="L457" s="3" t="s">
        <v>280</v>
      </c>
      <c r="M457" s="4" t="s">
        <v>1550</v>
      </c>
      <c r="N457" s="3" t="s">
        <v>71</v>
      </c>
      <c r="O457" s="3" t="s">
        <v>62</v>
      </c>
      <c r="P457" s="3"/>
      <c r="Q457" s="3">
        <v>901615018</v>
      </c>
      <c r="R457" s="3" t="s">
        <v>63</v>
      </c>
      <c r="S457" s="3" t="s">
        <v>56</v>
      </c>
      <c r="T457" s="3" t="s">
        <v>1571</v>
      </c>
      <c r="U457" s="3">
        <v>8546849532</v>
      </c>
      <c r="V457" s="3" t="s">
        <v>195</v>
      </c>
      <c r="W457" s="3" t="s">
        <v>58</v>
      </c>
      <c r="X457" s="3" t="s">
        <v>133</v>
      </c>
      <c r="Y457" s="3">
        <v>3184173584</v>
      </c>
      <c r="Z457" s="3">
        <v>1230</v>
      </c>
      <c r="AA457" s="3" t="s">
        <v>65</v>
      </c>
      <c r="AB457" s="3">
        <v>23429621137</v>
      </c>
      <c r="AC457" s="3" t="s">
        <v>68</v>
      </c>
      <c r="AD457" s="3" t="s">
        <v>56</v>
      </c>
      <c r="AE457" s="3"/>
      <c r="AF457" s="3"/>
      <c r="AG457" s="4" t="s">
        <v>1550</v>
      </c>
      <c r="AH457" s="3">
        <v>1469773492</v>
      </c>
      <c r="AI457" s="3">
        <v>0</v>
      </c>
      <c r="AJ457" s="3" t="s">
        <v>77</v>
      </c>
      <c r="AK457" s="3" t="s">
        <v>61</v>
      </c>
      <c r="AL457" s="3" t="s">
        <v>72</v>
      </c>
      <c r="AM457" s="3">
        <v>57403603</v>
      </c>
      <c r="AN457" s="3"/>
      <c r="AO457" s="3" t="s">
        <v>56</v>
      </c>
      <c r="AP457" s="3" t="s">
        <v>56</v>
      </c>
      <c r="AQ457" s="3" t="s">
        <v>1567</v>
      </c>
      <c r="AR457" s="4" t="s">
        <v>1568</v>
      </c>
      <c r="AS457" s="4" t="s">
        <v>56</v>
      </c>
      <c r="AT457" s="3" t="s">
        <v>1572</v>
      </c>
      <c r="AU457" s="6" t="s">
        <v>901</v>
      </c>
      <c r="AV457" s="6" t="s">
        <v>3699</v>
      </c>
      <c r="AW457" s="3" t="str">
        <f t="shared" si="187"/>
        <v>2019000050067</v>
      </c>
      <c r="AX457" t="str">
        <f>VLOOKUP(AW457,'447 F23.8  PROYECTOS DE INVE...'!$F$10:$P$694,11,0)</f>
        <v>2021/09/13</v>
      </c>
      <c r="AY457" s="3"/>
      <c r="AZ457" s="3" t="str">
        <f t="shared" si="179"/>
        <v>2023/01/11</v>
      </c>
      <c r="BA457" s="18" t="str">
        <f>VLOOKUP(AW457,'447 F23.8  PROYECTOS DE INVE...'!$JE$10:$JE$68,1,FALSE)</f>
        <v>2019000050067</v>
      </c>
      <c r="BB457" s="3" t="str">
        <f t="shared" si="188"/>
        <v>1 EN EJECUCIÓN</v>
      </c>
      <c r="BC457" s="40" t="str">
        <f>VLOOKUP(BA457,'447 F23.8  PROYECTOS DE INVE...'!$F$10:$R$770,13,0)</f>
        <v>1 APROBADO</v>
      </c>
      <c r="BD457" s="40" t="str">
        <f t="shared" si="189"/>
        <v>1 EN EJECUCIÓN1 APROBADO</v>
      </c>
      <c r="BG457" t="str">
        <f>IFERROR(VLOOKUP('448 F23.9  CONTRATOS REALIZA...'!BD457,Hoja1!$F$2:$G$7,2,0),"ERROR")</f>
        <v>ERROR</v>
      </c>
      <c r="BH457" s="3" t="str">
        <f t="shared" si="190"/>
        <v>8 ASIGNACIÓN PARA LA INVERSIÓN REGIONAL DEPARTAMENTOS</v>
      </c>
      <c r="BI457" t="str">
        <f>VLOOKUP(F457,'447 F23.8  PROYECTOS DE INVE...'!$F$10:$U$68,16,0)</f>
        <v>40 ASIGNACIÓN PARA LA INVERSIÓN REGIONAL - DEPARTAMENTOS ART. 209 DE LA LEY 2056 DE 2020</v>
      </c>
      <c r="BJ457" t="b">
        <f t="shared" si="180"/>
        <v>0</v>
      </c>
      <c r="BK457" s="4" t="str">
        <f t="shared" si="191"/>
        <v>2023/01/11</v>
      </c>
      <c r="BL457" s="4" t="str">
        <f t="shared" si="192"/>
        <v>2023/01/11</v>
      </c>
      <c r="BM457" s="4" t="str">
        <f t="shared" si="193"/>
        <v>2026/01/24</v>
      </c>
      <c r="BN457" s="4" t="str">
        <f t="shared" si="194"/>
        <v/>
      </c>
      <c r="BO457" s="15" t="str">
        <f t="shared" si="181"/>
        <v>2023/01/11</v>
      </c>
      <c r="BP457" s="15" t="str">
        <f t="shared" si="182"/>
        <v>2023/01/11</v>
      </c>
      <c r="BQ457" s="15" t="str">
        <f t="shared" si="183"/>
        <v>2026/01/24</v>
      </c>
      <c r="BR457" s="15" t="str">
        <f t="shared" si="195"/>
        <v>SIN FECHA LIQUIDACIÓN</v>
      </c>
      <c r="BS457" s="15" t="str">
        <f t="shared" si="196"/>
        <v>OK</v>
      </c>
      <c r="BT457" s="15" t="str">
        <f t="shared" si="197"/>
        <v>OK</v>
      </c>
      <c r="BU457" s="15" t="str">
        <f t="shared" si="198"/>
        <v>OK</v>
      </c>
      <c r="BV457" s="15" t="e">
        <f t="shared" si="199"/>
        <v>#VALUE!</v>
      </c>
      <c r="BW457" s="16">
        <f t="shared" si="184"/>
        <v>0</v>
      </c>
      <c r="BX457" s="16">
        <f t="shared" si="185"/>
        <v>1109</v>
      </c>
      <c r="BY457" t="str">
        <f t="shared" si="200"/>
        <v/>
      </c>
      <c r="BZ457" t="str">
        <f t="shared" si="201"/>
        <v>OK</v>
      </c>
      <c r="CA457" t="str">
        <f t="shared" si="202"/>
        <v>OK</v>
      </c>
      <c r="CB457" t="str">
        <f t="shared" si="203"/>
        <v>OK</v>
      </c>
      <c r="CC457" t="str">
        <f t="shared" si="204"/>
        <v>ERROR</v>
      </c>
      <c r="CD457" s="43" t="s">
        <v>1615</v>
      </c>
      <c r="CE457" s="44" t="s">
        <v>1615</v>
      </c>
      <c r="CF457" s="44" t="s">
        <v>1617</v>
      </c>
      <c r="CH457" s="8">
        <f t="shared" si="205"/>
        <v>16</v>
      </c>
      <c r="CI457" s="8">
        <f t="shared" si="206"/>
        <v>45473</v>
      </c>
      <c r="CJ457">
        <f t="shared" si="186"/>
        <v>7077076040</v>
      </c>
    </row>
    <row r="458" spans="1:88" ht="15.75" thickBot="1" x14ac:dyDescent="0.3">
      <c r="A458" s="1">
        <v>448</v>
      </c>
      <c r="B458" t="s">
        <v>2110</v>
      </c>
      <c r="C458" s="3" t="s">
        <v>58</v>
      </c>
      <c r="D458" s="3" t="s">
        <v>56</v>
      </c>
      <c r="E458" s="3" t="s">
        <v>396</v>
      </c>
      <c r="F458" s="3" t="s">
        <v>896</v>
      </c>
      <c r="G458" s="3" t="s">
        <v>902</v>
      </c>
      <c r="H458" s="3" t="s">
        <v>128</v>
      </c>
      <c r="I458" s="3">
        <v>1030500000</v>
      </c>
      <c r="J458" s="3" t="s">
        <v>267</v>
      </c>
      <c r="K458" s="3" t="s">
        <v>1565</v>
      </c>
      <c r="L458" s="3" t="s">
        <v>280</v>
      </c>
      <c r="M458" s="4" t="s">
        <v>1550</v>
      </c>
      <c r="N458" s="3" t="s">
        <v>71</v>
      </c>
      <c r="O458" s="3" t="s">
        <v>62</v>
      </c>
      <c r="P458" s="3"/>
      <c r="Q458" s="3">
        <v>901552716</v>
      </c>
      <c r="R458" s="3" t="s">
        <v>63</v>
      </c>
      <c r="S458" s="3" t="s">
        <v>56</v>
      </c>
      <c r="T458" s="3" t="s">
        <v>905</v>
      </c>
      <c r="U458" s="3">
        <v>1030500000</v>
      </c>
      <c r="V458" s="3" t="s">
        <v>195</v>
      </c>
      <c r="W458" s="3" t="s">
        <v>68</v>
      </c>
      <c r="X458" s="3" t="s">
        <v>56</v>
      </c>
      <c r="Y458" s="3">
        <v>0</v>
      </c>
      <c r="Z458" s="3">
        <v>210</v>
      </c>
      <c r="AA458" s="3" t="s">
        <v>84</v>
      </c>
      <c r="AB458" s="3">
        <v>0</v>
      </c>
      <c r="AC458" s="3" t="s">
        <v>68</v>
      </c>
      <c r="AD458" s="3" t="s">
        <v>56</v>
      </c>
      <c r="AE458" s="3"/>
      <c r="AF458" s="3"/>
      <c r="AG458" s="4" t="s">
        <v>1550</v>
      </c>
      <c r="AH458" s="3">
        <v>997236193</v>
      </c>
      <c r="AI458" s="3">
        <v>0</v>
      </c>
      <c r="AJ458" s="3" t="s">
        <v>77</v>
      </c>
      <c r="AK458" s="3" t="s">
        <v>61</v>
      </c>
      <c r="AL458" s="3" t="s">
        <v>72</v>
      </c>
      <c r="AM458" s="3">
        <v>51700138</v>
      </c>
      <c r="AN458" s="3"/>
      <c r="AO458" s="3" t="s">
        <v>56</v>
      </c>
      <c r="AP458" s="3" t="s">
        <v>56</v>
      </c>
      <c r="AQ458" s="3" t="s">
        <v>906</v>
      </c>
      <c r="AR458" s="4" t="s">
        <v>907</v>
      </c>
      <c r="AS458" s="4" t="s">
        <v>56</v>
      </c>
      <c r="AT458" s="3" t="s">
        <v>1573</v>
      </c>
      <c r="AU458" s="6" t="s">
        <v>901</v>
      </c>
      <c r="AV458" s="6" t="s">
        <v>3699</v>
      </c>
      <c r="AW458" s="3" t="str">
        <f t="shared" si="187"/>
        <v>2019000050067</v>
      </c>
      <c r="AX458" t="str">
        <f>VLOOKUP(AW458,'447 F23.8  PROYECTOS DE INVE...'!$F$10:$P$694,11,0)</f>
        <v>2021/09/13</v>
      </c>
      <c r="AY458" s="3"/>
      <c r="AZ458" s="3" t="str">
        <f t="shared" si="179"/>
        <v>2023/01/11</v>
      </c>
      <c r="BA458" s="18" t="str">
        <f>VLOOKUP(AW458,'447 F23.8  PROYECTOS DE INVE...'!$JE$10:$JE$68,1,FALSE)</f>
        <v>2019000050067</v>
      </c>
      <c r="BB458" s="3" t="str">
        <f t="shared" si="188"/>
        <v>3 TERMINADO PERO NO LIQUIDADO</v>
      </c>
      <c r="BC458" s="40" t="str">
        <f>VLOOKUP(BA458,'447 F23.8  PROYECTOS DE INVE...'!$F$10:$R$770,13,0)</f>
        <v>1 APROBADO</v>
      </c>
      <c r="BD458" s="40" t="str">
        <f t="shared" si="189"/>
        <v>3 TERMINADO PERO NO LIQUIDADO1 APROBADO</v>
      </c>
      <c r="BG458" t="str">
        <f>IFERROR(VLOOKUP('448 F23.9  CONTRATOS REALIZA...'!BD458,Hoja1!$F$2:$G$7,2,0),"ERROR")</f>
        <v>ERROR</v>
      </c>
      <c r="BH458" s="3" t="str">
        <f t="shared" si="190"/>
        <v>8 ASIGNACIÓN PARA LA INVERSIÓN REGIONAL DEPARTAMENTOS</v>
      </c>
      <c r="BI458" t="str">
        <f>VLOOKUP(F458,'447 F23.8  PROYECTOS DE INVE...'!$F$10:$U$68,16,0)</f>
        <v>40 ASIGNACIÓN PARA LA INVERSIÓN REGIONAL - DEPARTAMENTOS ART. 209 DE LA LEY 2056 DE 2020</v>
      </c>
      <c r="BJ458" t="b">
        <f t="shared" si="180"/>
        <v>0</v>
      </c>
      <c r="BK458" s="4" t="str">
        <f t="shared" si="191"/>
        <v>2023/01/11</v>
      </c>
      <c r="BL458" s="4" t="str">
        <f t="shared" si="192"/>
        <v>2023/01/11</v>
      </c>
      <c r="BM458" s="4" t="str">
        <f t="shared" si="193"/>
        <v>2024/03/11</v>
      </c>
      <c r="BN458" s="4" t="str">
        <f t="shared" si="194"/>
        <v/>
      </c>
      <c r="BO458" s="15" t="str">
        <f t="shared" si="181"/>
        <v>2023/01/11</v>
      </c>
      <c r="BP458" s="15" t="str">
        <f t="shared" si="182"/>
        <v>2023/01/11</v>
      </c>
      <c r="BQ458" s="15" t="str">
        <f t="shared" si="183"/>
        <v>2024/03/11</v>
      </c>
      <c r="BR458" s="15" t="str">
        <f t="shared" si="195"/>
        <v>SIN FECHA LIQUIDACIÓN</v>
      </c>
      <c r="BS458" s="15" t="str">
        <f t="shared" si="196"/>
        <v>OK</v>
      </c>
      <c r="BT458" s="15" t="str">
        <f t="shared" si="197"/>
        <v>OK</v>
      </c>
      <c r="BU458" s="15" t="str">
        <f t="shared" si="198"/>
        <v>OK</v>
      </c>
      <c r="BV458" s="15" t="e">
        <f t="shared" si="199"/>
        <v>#VALUE!</v>
      </c>
      <c r="BW458" s="16">
        <f t="shared" si="184"/>
        <v>0</v>
      </c>
      <c r="BX458" s="16">
        <f t="shared" si="185"/>
        <v>425</v>
      </c>
      <c r="BY458" t="str">
        <f t="shared" si="200"/>
        <v/>
      </c>
      <c r="BZ458" t="str">
        <f t="shared" si="201"/>
        <v>OK</v>
      </c>
      <c r="CA458" t="str">
        <f t="shared" si="202"/>
        <v>OK</v>
      </c>
      <c r="CB458" t="str">
        <f t="shared" si="203"/>
        <v>OK</v>
      </c>
      <c r="CC458" t="str">
        <f t="shared" si="204"/>
        <v>ERROR</v>
      </c>
      <c r="CD458" s="43" t="s">
        <v>1615</v>
      </c>
      <c r="CE458" s="44" t="s">
        <v>1615</v>
      </c>
      <c r="CF458" s="44" t="s">
        <v>1617</v>
      </c>
      <c r="CH458" s="8">
        <f t="shared" si="205"/>
        <v>16</v>
      </c>
      <c r="CI458" s="8">
        <f t="shared" si="206"/>
        <v>45473</v>
      </c>
      <c r="CJ458">
        <f t="shared" si="186"/>
        <v>33263807</v>
      </c>
    </row>
    <row r="459" spans="1:88" ht="15.75" thickBot="1" x14ac:dyDescent="0.3">
      <c r="A459" s="1">
        <v>449</v>
      </c>
      <c r="B459" t="s">
        <v>2111</v>
      </c>
      <c r="C459" s="3" t="s">
        <v>58</v>
      </c>
      <c r="D459" s="3" t="s">
        <v>56</v>
      </c>
      <c r="E459" s="3" t="s">
        <v>396</v>
      </c>
      <c r="F459" s="3" t="s">
        <v>896</v>
      </c>
      <c r="G459" s="3" t="s">
        <v>1112</v>
      </c>
      <c r="H459" s="3" t="s">
        <v>120</v>
      </c>
      <c r="I459" s="3">
        <v>191492911</v>
      </c>
      <c r="J459" s="3" t="s">
        <v>267</v>
      </c>
      <c r="K459" s="3" t="s">
        <v>1565</v>
      </c>
      <c r="L459" s="3" t="s">
        <v>280</v>
      </c>
      <c r="M459" s="4" t="s">
        <v>1550</v>
      </c>
      <c r="N459" s="3" t="s">
        <v>71</v>
      </c>
      <c r="O459" s="3" t="s">
        <v>62</v>
      </c>
      <c r="P459" s="3"/>
      <c r="Q459" s="3">
        <v>860041968</v>
      </c>
      <c r="R459" s="3" t="s">
        <v>73</v>
      </c>
      <c r="S459" s="3" t="s">
        <v>56</v>
      </c>
      <c r="T459" s="3" t="s">
        <v>1113</v>
      </c>
      <c r="U459" s="3">
        <v>191492911</v>
      </c>
      <c r="V459" s="3" t="s">
        <v>195</v>
      </c>
      <c r="W459" s="3" t="s">
        <v>68</v>
      </c>
      <c r="X459" s="3" t="s">
        <v>56</v>
      </c>
      <c r="Y459" s="3">
        <v>0</v>
      </c>
      <c r="Z459" s="3">
        <v>210</v>
      </c>
      <c r="AA459" s="3" t="s">
        <v>84</v>
      </c>
      <c r="AB459" s="3">
        <v>0</v>
      </c>
      <c r="AC459" s="3" t="s">
        <v>68</v>
      </c>
      <c r="AD459" s="3" t="s">
        <v>56</v>
      </c>
      <c r="AE459" s="3"/>
      <c r="AF459" s="3"/>
      <c r="AG459" s="4" t="s">
        <v>1550</v>
      </c>
      <c r="AH459" s="3">
        <v>114118035</v>
      </c>
      <c r="AI459" s="3">
        <v>0</v>
      </c>
      <c r="AJ459" s="3" t="s">
        <v>77</v>
      </c>
      <c r="AK459" s="3" t="s">
        <v>61</v>
      </c>
      <c r="AL459" s="3" t="s">
        <v>72</v>
      </c>
      <c r="AM459" s="3">
        <v>51700138</v>
      </c>
      <c r="AN459" s="3"/>
      <c r="AO459" s="3" t="s">
        <v>56</v>
      </c>
      <c r="AP459" s="3" t="s">
        <v>56</v>
      </c>
      <c r="AQ459" s="3" t="s">
        <v>906</v>
      </c>
      <c r="AR459" s="4" t="s">
        <v>1114</v>
      </c>
      <c r="AS459" s="4" t="s">
        <v>56</v>
      </c>
      <c r="AT459" s="3" t="s">
        <v>1574</v>
      </c>
      <c r="AU459" s="6" t="s">
        <v>901</v>
      </c>
      <c r="AV459" s="6" t="s">
        <v>3699</v>
      </c>
      <c r="AW459" s="3" t="str">
        <f t="shared" si="187"/>
        <v>2019000050067</v>
      </c>
      <c r="AX459" t="str">
        <f>VLOOKUP(AW459,'447 F23.8  PROYECTOS DE INVE...'!$F$10:$P$694,11,0)</f>
        <v>2021/09/13</v>
      </c>
      <c r="AY459" s="3"/>
      <c r="AZ459" s="3" t="str">
        <f t="shared" ref="AZ459:AZ522" si="207">+M459</f>
        <v>2023/01/11</v>
      </c>
      <c r="BA459" s="18" t="str">
        <f>VLOOKUP(AW459,'447 F23.8  PROYECTOS DE INVE...'!$JE$10:$JE$68,1,FALSE)</f>
        <v>2019000050067</v>
      </c>
      <c r="BB459" s="3" t="str">
        <f t="shared" si="188"/>
        <v>3 TERMINADO PERO NO LIQUIDADO</v>
      </c>
      <c r="BC459" s="40" t="str">
        <f>VLOOKUP(BA459,'447 F23.8  PROYECTOS DE INVE...'!$F$10:$R$770,13,0)</f>
        <v>1 APROBADO</v>
      </c>
      <c r="BD459" s="40" t="str">
        <f t="shared" si="189"/>
        <v>3 TERMINADO PERO NO LIQUIDADO1 APROBADO</v>
      </c>
      <c r="BG459" t="str">
        <f>IFERROR(VLOOKUP('448 F23.9  CONTRATOS REALIZA...'!BD459,Hoja1!$F$2:$G$7,2,0),"ERROR")</f>
        <v>ERROR</v>
      </c>
      <c r="BH459" s="3" t="str">
        <f t="shared" si="190"/>
        <v>8 ASIGNACIÓN PARA LA INVERSIÓN REGIONAL DEPARTAMENTOS</v>
      </c>
      <c r="BI459" t="str">
        <f>VLOOKUP(F459,'447 F23.8  PROYECTOS DE INVE...'!$F$10:$U$68,16,0)</f>
        <v>40 ASIGNACIÓN PARA LA INVERSIÓN REGIONAL - DEPARTAMENTOS ART. 209 DE LA LEY 2056 DE 2020</v>
      </c>
      <c r="BJ459" t="b">
        <f t="shared" ref="BJ459:BJ522" si="208">BH459=BI459</f>
        <v>0</v>
      </c>
      <c r="BK459" s="4" t="str">
        <f t="shared" si="191"/>
        <v>2023/01/11</v>
      </c>
      <c r="BL459" s="4" t="str">
        <f t="shared" si="192"/>
        <v>2023/01/11</v>
      </c>
      <c r="BM459" s="4" t="str">
        <f t="shared" si="193"/>
        <v>2023/10/11</v>
      </c>
      <c r="BN459" s="4" t="str">
        <f t="shared" si="194"/>
        <v/>
      </c>
      <c r="BO459" s="15" t="str">
        <f t="shared" ref="BO459:BO522" si="209">YEAR(BK459)&amp;"/"&amp;IF(LEN(MONTH(BK459))&lt;2,"0"&amp;MONTH(BK459),MONTH(BK459))&amp;"/"&amp;IF(LEN(DAY(BK459))&lt;2,"0"&amp;DAY(BK459),DAY(BK459))</f>
        <v>2023/01/11</v>
      </c>
      <c r="BP459" s="15" t="str">
        <f t="shared" ref="BP459:BP522" si="210">YEAR(BL459)&amp;"/"&amp;IF(LEN(MONTH(BL459))&lt;2,"0"&amp;MONTH(BL459),MONTH(BL459))&amp;"/"&amp;IF(LEN(DAY(BL459))&lt;2,"0"&amp;DAY(BL459),DAY(BL459))</f>
        <v>2023/01/11</v>
      </c>
      <c r="BQ459" s="15" t="str">
        <f t="shared" ref="BQ459:BQ522" si="211">YEAR(BM459)&amp;"/"&amp;IF(LEN(MONTH(BM459))&lt;2,"0"&amp;MONTH(BM459),MONTH(BM459))&amp;"/"&amp;IF(LEN(DAY(BM459))&lt;2,"0"&amp;DAY(BM459),DAY(BM459))</f>
        <v>2023/10/11</v>
      </c>
      <c r="BR459" s="15" t="str">
        <f t="shared" si="195"/>
        <v>SIN FECHA LIQUIDACIÓN</v>
      </c>
      <c r="BS459" s="15" t="str">
        <f t="shared" si="196"/>
        <v>OK</v>
      </c>
      <c r="BT459" s="15" t="str">
        <f t="shared" si="197"/>
        <v>OK</v>
      </c>
      <c r="BU459" s="15" t="str">
        <f t="shared" si="198"/>
        <v>OK</v>
      </c>
      <c r="BV459" s="15" t="e">
        <f t="shared" si="199"/>
        <v>#VALUE!</v>
      </c>
      <c r="BW459" s="16">
        <f t="shared" ref="BW459:BW522" si="212">BP459-BO459</f>
        <v>0</v>
      </c>
      <c r="BX459" s="16">
        <f t="shared" ref="BX459:BX522" si="213">BQ459-BP459</f>
        <v>273</v>
      </c>
      <c r="BY459" t="str">
        <f t="shared" si="200"/>
        <v/>
      </c>
      <c r="BZ459" t="str">
        <f t="shared" si="201"/>
        <v>OK</v>
      </c>
      <c r="CA459" t="str">
        <f t="shared" si="202"/>
        <v>OK</v>
      </c>
      <c r="CB459" t="str">
        <f t="shared" si="203"/>
        <v>OK</v>
      </c>
      <c r="CC459" t="str">
        <f t="shared" si="204"/>
        <v>ERROR</v>
      </c>
      <c r="CD459" s="43" t="s">
        <v>505</v>
      </c>
      <c r="CE459" s="44" t="s">
        <v>505</v>
      </c>
      <c r="CF459" s="44" t="s">
        <v>1633</v>
      </c>
      <c r="CH459" s="8">
        <f t="shared" si="205"/>
        <v>15</v>
      </c>
      <c r="CI459" s="8">
        <f t="shared" si="206"/>
        <v>45473</v>
      </c>
      <c r="CJ459">
        <f t="shared" ref="CJ459:CJ522" si="214">(I459+AE459)-AH459</f>
        <v>77374876</v>
      </c>
    </row>
    <row r="460" spans="1:88" ht="15.75" thickBot="1" x14ac:dyDescent="0.3">
      <c r="A460" s="1">
        <v>450</v>
      </c>
      <c r="B460" t="s">
        <v>2112</v>
      </c>
      <c r="C460" s="3" t="s">
        <v>58</v>
      </c>
      <c r="D460" s="3" t="s">
        <v>56</v>
      </c>
      <c r="E460" s="3" t="s">
        <v>396</v>
      </c>
      <c r="F460" s="3" t="s">
        <v>896</v>
      </c>
      <c r="G460" s="3" t="s">
        <v>1575</v>
      </c>
      <c r="H460" s="3" t="s">
        <v>140</v>
      </c>
      <c r="I460" s="3">
        <v>2320000</v>
      </c>
      <c r="J460" s="3" t="s">
        <v>269</v>
      </c>
      <c r="K460" s="3" t="s">
        <v>903</v>
      </c>
      <c r="L460" s="3" t="s">
        <v>280</v>
      </c>
      <c r="M460" s="4" t="s">
        <v>1576</v>
      </c>
      <c r="N460" s="3" t="s">
        <v>61</v>
      </c>
      <c r="O460" s="3" t="s">
        <v>72</v>
      </c>
      <c r="P460" s="3">
        <v>39584016</v>
      </c>
      <c r="Q460" s="3"/>
      <c r="R460" s="3" t="s">
        <v>56</v>
      </c>
      <c r="S460" s="3" t="s">
        <v>56</v>
      </c>
      <c r="T460" s="3" t="s">
        <v>1577</v>
      </c>
      <c r="U460" s="3">
        <v>2320000</v>
      </c>
      <c r="V460" s="3" t="s">
        <v>242</v>
      </c>
      <c r="W460" s="3" t="s">
        <v>68</v>
      </c>
      <c r="X460" s="3" t="s">
        <v>56</v>
      </c>
      <c r="Y460" s="3">
        <v>0</v>
      </c>
      <c r="Z460" s="3">
        <v>210</v>
      </c>
      <c r="AA460" s="3" t="s">
        <v>84</v>
      </c>
      <c r="AB460" s="3">
        <v>0</v>
      </c>
      <c r="AC460" s="3" t="s">
        <v>68</v>
      </c>
      <c r="AD460" s="3" t="s">
        <v>56</v>
      </c>
      <c r="AE460" s="3"/>
      <c r="AF460" s="3"/>
      <c r="AG460" s="4" t="s">
        <v>1576</v>
      </c>
      <c r="AH460" s="3">
        <v>2320000</v>
      </c>
      <c r="AI460" s="3">
        <v>0</v>
      </c>
      <c r="AJ460" s="3" t="s">
        <v>77</v>
      </c>
      <c r="AK460" s="3" t="s">
        <v>61</v>
      </c>
      <c r="AL460" s="3" t="s">
        <v>72</v>
      </c>
      <c r="AM460" s="3">
        <v>19443966</v>
      </c>
      <c r="AN460" s="3"/>
      <c r="AO460" s="3" t="s">
        <v>56</v>
      </c>
      <c r="AP460" s="3" t="s">
        <v>56</v>
      </c>
      <c r="AQ460" s="3" t="s">
        <v>1578</v>
      </c>
      <c r="AR460" s="4" t="s">
        <v>1579</v>
      </c>
      <c r="AS460" s="4" t="s">
        <v>427</v>
      </c>
      <c r="AT460" s="3" t="s">
        <v>1313</v>
      </c>
      <c r="AU460" s="6" t="s">
        <v>901</v>
      </c>
      <c r="AV460" s="6" t="s">
        <v>3600</v>
      </c>
      <c r="AW460" s="3" t="str">
        <f t="shared" ref="AW460:AW523" si="215">+F460</f>
        <v>2019000050067</v>
      </c>
      <c r="AX460" t="str">
        <f>VLOOKUP(AW460,'447 F23.8  PROYECTOS DE INVE...'!$F$10:$P$694,11,0)</f>
        <v>2021/09/13</v>
      </c>
      <c r="AY460" s="3"/>
      <c r="AZ460" s="3" t="str">
        <f t="shared" si="207"/>
        <v>2023/08/08</v>
      </c>
      <c r="BA460" s="18" t="str">
        <f>VLOOKUP(AW460,'447 F23.8  PROYECTOS DE INVE...'!$JE$10:$JE$68,1,FALSE)</f>
        <v>2019000050067</v>
      </c>
      <c r="BB460" s="3" t="str">
        <f t="shared" ref="BB460:BB523" si="216">+J460</f>
        <v>4 LIQUIDADO</v>
      </c>
      <c r="BC460" s="40" t="str">
        <f>VLOOKUP(BA460,'447 F23.8  PROYECTOS DE INVE...'!$F$10:$R$770,13,0)</f>
        <v>1 APROBADO</v>
      </c>
      <c r="BD460" s="40" t="str">
        <f t="shared" ref="BD460:BD523" si="217">BB460&amp;BC460</f>
        <v>4 LIQUIDADO1 APROBADO</v>
      </c>
      <c r="BG460" t="str">
        <f>IFERROR(VLOOKUP('448 F23.9  CONTRATOS REALIZA...'!BD460,Hoja1!$F$2:$G$7,2,0),"ERROR")</f>
        <v>ERROR</v>
      </c>
      <c r="BH460" s="3" t="str">
        <f t="shared" ref="BH460:BH523" si="218">+V460</f>
        <v>40 ASIGNACIÓN PARA LA INVERSIÓN REGIONAL - DEPARTAMENTOS ART. 209 DE LA LEY 2056 DE 2020</v>
      </c>
      <c r="BI460" t="str">
        <f>VLOOKUP(F460,'447 F23.8  PROYECTOS DE INVE...'!$F$10:$U$68,16,0)</f>
        <v>40 ASIGNACIÓN PARA LA INVERSIÓN REGIONAL - DEPARTAMENTOS ART. 209 DE LA LEY 2056 DE 2020</v>
      </c>
      <c r="BJ460" t="b">
        <f t="shared" si="208"/>
        <v>1</v>
      </c>
      <c r="BK460" s="4" t="str">
        <f t="shared" ref="BK460:BK523" si="219">+M460</f>
        <v>2023/08/08</v>
      </c>
      <c r="BL460" s="4" t="str">
        <f t="shared" ref="BL460:BL523" si="220">+AG460</f>
        <v>2023/08/08</v>
      </c>
      <c r="BM460" s="4" t="str">
        <f t="shared" ref="BM460:BM523" si="221">+AR460</f>
        <v>2024/06/08</v>
      </c>
      <c r="BN460" s="4" t="str">
        <f t="shared" ref="BN460:BN523" si="222">+AS460</f>
        <v>2024/06/30</v>
      </c>
      <c r="BO460" s="15" t="str">
        <f t="shared" si="209"/>
        <v>2023/08/08</v>
      </c>
      <c r="BP460" s="15" t="str">
        <f t="shared" si="210"/>
        <v>2023/08/08</v>
      </c>
      <c r="BQ460" s="15" t="str">
        <f t="shared" si="211"/>
        <v>2024/06/08</v>
      </c>
      <c r="BR460" s="15" t="str">
        <f t="shared" ref="BR460:BR523" si="223">IFERROR(YEAR(BN460)&amp;"/"&amp;IF(LEN(MONTH(BN460))&lt;2,"0"&amp;MONTH(BN460),MONTH(BN460))&amp;"/"&amp;IF(LEN(DAY(BN460))&lt;2,"0"&amp;DAY(BN460),DAY(BN460)),"SIN FECHA LIQUIDACIÓN")</f>
        <v>2024/06/30</v>
      </c>
      <c r="BS460" s="15" t="str">
        <f t="shared" ref="BS460:BS523" si="224">IF(MONTH(BO460)&gt;12,"ERROR","OK")</f>
        <v>OK</v>
      </c>
      <c r="BT460" s="15" t="str">
        <f t="shared" ref="BT460:BT523" si="225">IF(MONTH(BP460)&gt;12,"ERROR","OK")</f>
        <v>OK</v>
      </c>
      <c r="BU460" s="15" t="str">
        <f t="shared" ref="BU460:BU523" si="226">IF(MONTH(BQ460)&gt;12,"ERROR","OK")</f>
        <v>OK</v>
      </c>
      <c r="BV460" s="15" t="str">
        <f t="shared" ref="BV460:BV523" si="227">IF(MONTH(BR460)&gt;12,"ERROR","OK")</f>
        <v>OK</v>
      </c>
      <c r="BW460" s="16">
        <f t="shared" si="212"/>
        <v>0</v>
      </c>
      <c r="BX460" s="16">
        <f t="shared" si="213"/>
        <v>305</v>
      </c>
      <c r="BY460">
        <f t="shared" ref="BY460:BY523" si="228">IF(BR460="SIN FECHA LIQUIDACIÓN","",BR460-BQ460)</f>
        <v>22</v>
      </c>
      <c r="BZ460" t="str">
        <f t="shared" ref="BZ460:BZ523" si="229">IF(BP460&lt;BO460,"ERROR","OK")</f>
        <v>OK</v>
      </c>
      <c r="CA460" t="str">
        <f t="shared" ref="CA460:CA523" si="230">IF(BQ460&lt;BP460,"ERROR","OK")</f>
        <v>OK</v>
      </c>
      <c r="CB460" t="str">
        <f t="shared" ref="CB460:CB523" si="231">IF(BR460&lt;BQ460,"ERROR","OK")</f>
        <v>OK</v>
      </c>
      <c r="CC460" t="str">
        <f t="shared" ref="CC460:CC523" si="232">IF(BS460&lt;BR460,"ERROR","OK")</f>
        <v>OK</v>
      </c>
      <c r="CD460" s="43" t="s">
        <v>505</v>
      </c>
      <c r="CE460" s="44" t="s">
        <v>505</v>
      </c>
      <c r="CF460" s="44" t="s">
        <v>1633</v>
      </c>
      <c r="CH460" s="8">
        <f t="shared" ref="CH460:CH523" si="233">$CH$7-CF460</f>
        <v>15</v>
      </c>
      <c r="CI460" s="8">
        <f t="shared" si="206"/>
        <v>45473</v>
      </c>
      <c r="CJ460">
        <f t="shared" si="214"/>
        <v>0</v>
      </c>
    </row>
    <row r="461" spans="1:88" ht="15.75" thickBot="1" x14ac:dyDescent="0.3">
      <c r="A461" s="1">
        <v>451</v>
      </c>
      <c r="B461" t="s">
        <v>2113</v>
      </c>
      <c r="C461" s="3" t="s">
        <v>58</v>
      </c>
      <c r="D461" s="3" t="s">
        <v>56</v>
      </c>
      <c r="E461" s="3" t="s">
        <v>396</v>
      </c>
      <c r="F461" s="3" t="s">
        <v>896</v>
      </c>
      <c r="G461" s="3" t="s">
        <v>1580</v>
      </c>
      <c r="H461" s="3" t="s">
        <v>140</v>
      </c>
      <c r="I461" s="3">
        <v>4310000</v>
      </c>
      <c r="J461" s="3" t="s">
        <v>269</v>
      </c>
      <c r="K461" s="3" t="s">
        <v>903</v>
      </c>
      <c r="L461" s="3" t="s">
        <v>280</v>
      </c>
      <c r="M461" s="4" t="s">
        <v>1581</v>
      </c>
      <c r="N461" s="3" t="s">
        <v>61</v>
      </c>
      <c r="O461" s="3" t="s">
        <v>72</v>
      </c>
      <c r="P461" s="3">
        <v>83211698</v>
      </c>
      <c r="Q461" s="3"/>
      <c r="R461" s="3" t="s">
        <v>56</v>
      </c>
      <c r="S461" s="3" t="s">
        <v>56</v>
      </c>
      <c r="T461" s="3" t="s">
        <v>1582</v>
      </c>
      <c r="U461" s="3">
        <v>4310000</v>
      </c>
      <c r="V461" s="3" t="s">
        <v>242</v>
      </c>
      <c r="W461" s="3" t="s">
        <v>68</v>
      </c>
      <c r="X461" s="3" t="s">
        <v>56</v>
      </c>
      <c r="Y461" s="3">
        <v>0</v>
      </c>
      <c r="Z461" s="3">
        <v>210</v>
      </c>
      <c r="AA461" s="3" t="s">
        <v>84</v>
      </c>
      <c r="AB461" s="3">
        <v>0</v>
      </c>
      <c r="AC461" s="3" t="s">
        <v>68</v>
      </c>
      <c r="AD461" s="3" t="s">
        <v>56</v>
      </c>
      <c r="AE461" s="3"/>
      <c r="AF461" s="3"/>
      <c r="AG461" s="4" t="s">
        <v>1581</v>
      </c>
      <c r="AH461" s="3">
        <v>4310000</v>
      </c>
      <c r="AI461" s="3">
        <v>0</v>
      </c>
      <c r="AJ461" s="3" t="s">
        <v>77</v>
      </c>
      <c r="AK461" s="3" t="s">
        <v>61</v>
      </c>
      <c r="AL461" s="3" t="s">
        <v>72</v>
      </c>
      <c r="AM461" s="3">
        <v>19443966</v>
      </c>
      <c r="AN461" s="3"/>
      <c r="AO461" s="3" t="s">
        <v>56</v>
      </c>
      <c r="AP461" s="3" t="s">
        <v>56</v>
      </c>
      <c r="AQ461" s="3" t="s">
        <v>1578</v>
      </c>
      <c r="AR461" s="4" t="s">
        <v>1583</v>
      </c>
      <c r="AS461" s="4" t="s">
        <v>427</v>
      </c>
      <c r="AT461" s="3" t="s">
        <v>1584</v>
      </c>
      <c r="AU461" s="6" t="s">
        <v>901</v>
      </c>
      <c r="AV461" s="6" t="s">
        <v>3600</v>
      </c>
      <c r="AW461" s="3" t="str">
        <f t="shared" si="215"/>
        <v>2019000050067</v>
      </c>
      <c r="AX461" t="str">
        <f>VLOOKUP(AW461,'447 F23.8  PROYECTOS DE INVE...'!$F$10:$P$694,11,0)</f>
        <v>2021/09/13</v>
      </c>
      <c r="AY461" s="3"/>
      <c r="AZ461" s="3" t="str">
        <f t="shared" si="207"/>
        <v>2023/08/03</v>
      </c>
      <c r="BA461" s="18" t="str">
        <f>VLOOKUP(AW461,'447 F23.8  PROYECTOS DE INVE...'!$JE$10:$JE$68,1,FALSE)</f>
        <v>2019000050067</v>
      </c>
      <c r="BB461" s="3" t="str">
        <f t="shared" si="216"/>
        <v>4 LIQUIDADO</v>
      </c>
      <c r="BC461" s="40" t="str">
        <f>VLOOKUP(BA461,'447 F23.8  PROYECTOS DE INVE...'!$F$10:$R$770,13,0)</f>
        <v>1 APROBADO</v>
      </c>
      <c r="BD461" s="40" t="str">
        <f t="shared" si="217"/>
        <v>4 LIQUIDADO1 APROBADO</v>
      </c>
      <c r="BG461" t="str">
        <f>IFERROR(VLOOKUP('448 F23.9  CONTRATOS REALIZA...'!BD461,Hoja1!$F$2:$G$7,2,0),"ERROR")</f>
        <v>ERROR</v>
      </c>
      <c r="BH461" s="3" t="str">
        <f t="shared" si="218"/>
        <v>40 ASIGNACIÓN PARA LA INVERSIÓN REGIONAL - DEPARTAMENTOS ART. 209 DE LA LEY 2056 DE 2020</v>
      </c>
      <c r="BI461" t="str">
        <f>VLOOKUP(F461,'447 F23.8  PROYECTOS DE INVE...'!$F$10:$U$68,16,0)</f>
        <v>40 ASIGNACIÓN PARA LA INVERSIÓN REGIONAL - DEPARTAMENTOS ART. 209 DE LA LEY 2056 DE 2020</v>
      </c>
      <c r="BJ461" t="b">
        <f t="shared" si="208"/>
        <v>1</v>
      </c>
      <c r="BK461" s="4" t="str">
        <f t="shared" si="219"/>
        <v>2023/08/03</v>
      </c>
      <c r="BL461" s="4" t="str">
        <f t="shared" si="220"/>
        <v>2023/08/03</v>
      </c>
      <c r="BM461" s="4" t="str">
        <f t="shared" si="221"/>
        <v>2024/06/03</v>
      </c>
      <c r="BN461" s="4" t="str">
        <f t="shared" si="222"/>
        <v>2024/06/30</v>
      </c>
      <c r="BO461" s="15" t="str">
        <f t="shared" si="209"/>
        <v>2023/08/03</v>
      </c>
      <c r="BP461" s="15" t="str">
        <f t="shared" si="210"/>
        <v>2023/08/03</v>
      </c>
      <c r="BQ461" s="15" t="str">
        <f t="shared" si="211"/>
        <v>2024/06/03</v>
      </c>
      <c r="BR461" s="15" t="str">
        <f t="shared" si="223"/>
        <v>2024/06/30</v>
      </c>
      <c r="BS461" s="15" t="str">
        <f t="shared" si="224"/>
        <v>OK</v>
      </c>
      <c r="BT461" s="15" t="str">
        <f t="shared" si="225"/>
        <v>OK</v>
      </c>
      <c r="BU461" s="15" t="str">
        <f t="shared" si="226"/>
        <v>OK</v>
      </c>
      <c r="BV461" s="15" t="str">
        <f t="shared" si="227"/>
        <v>OK</v>
      </c>
      <c r="BW461" s="16">
        <f t="shared" si="212"/>
        <v>0</v>
      </c>
      <c r="BX461" s="16">
        <f t="shared" si="213"/>
        <v>305</v>
      </c>
      <c r="BY461">
        <f t="shared" si="228"/>
        <v>27</v>
      </c>
      <c r="BZ461" t="str">
        <f t="shared" si="229"/>
        <v>OK</v>
      </c>
      <c r="CA461" t="str">
        <f t="shared" si="230"/>
        <v>OK</v>
      </c>
      <c r="CB461" t="str">
        <f t="shared" si="231"/>
        <v>OK</v>
      </c>
      <c r="CC461" t="str">
        <f t="shared" si="232"/>
        <v>OK</v>
      </c>
      <c r="CD461" s="43" t="s">
        <v>505</v>
      </c>
      <c r="CE461" s="44" t="s">
        <v>505</v>
      </c>
      <c r="CF461" s="44" t="s">
        <v>1633</v>
      </c>
      <c r="CH461" s="8">
        <f t="shared" si="233"/>
        <v>15</v>
      </c>
      <c r="CI461" s="8">
        <f t="shared" si="206"/>
        <v>45473</v>
      </c>
      <c r="CJ461">
        <f t="shared" si="214"/>
        <v>0</v>
      </c>
    </row>
    <row r="462" spans="1:88" ht="15.75" thickBot="1" x14ac:dyDescent="0.3">
      <c r="A462" s="1">
        <v>452</v>
      </c>
      <c r="B462" t="s">
        <v>2114</v>
      </c>
      <c r="C462" s="3" t="s">
        <v>58</v>
      </c>
      <c r="D462" s="3" t="s">
        <v>56</v>
      </c>
      <c r="E462" s="3" t="s">
        <v>396</v>
      </c>
      <c r="F462" s="3" t="s">
        <v>896</v>
      </c>
      <c r="G462" s="3" t="s">
        <v>1585</v>
      </c>
      <c r="H462" s="3" t="s">
        <v>140</v>
      </c>
      <c r="I462" s="3">
        <v>5223249</v>
      </c>
      <c r="J462" s="3" t="s">
        <v>269</v>
      </c>
      <c r="K462" s="3" t="s">
        <v>903</v>
      </c>
      <c r="L462" s="3" t="s">
        <v>280</v>
      </c>
      <c r="M462" s="4" t="s">
        <v>1576</v>
      </c>
      <c r="N462" s="3" t="s">
        <v>61</v>
      </c>
      <c r="O462" s="3" t="s">
        <v>72</v>
      </c>
      <c r="P462" s="3">
        <v>79115314</v>
      </c>
      <c r="Q462" s="3"/>
      <c r="R462" s="3" t="s">
        <v>56</v>
      </c>
      <c r="S462" s="3" t="s">
        <v>56</v>
      </c>
      <c r="T462" s="3" t="s">
        <v>1586</v>
      </c>
      <c r="U462" s="3">
        <v>5223249</v>
      </c>
      <c r="V462" s="3" t="s">
        <v>242</v>
      </c>
      <c r="W462" s="3" t="s">
        <v>68</v>
      </c>
      <c r="X462" s="3" t="s">
        <v>56</v>
      </c>
      <c r="Y462" s="3">
        <v>0</v>
      </c>
      <c r="Z462" s="3">
        <v>210</v>
      </c>
      <c r="AA462" s="3" t="s">
        <v>84</v>
      </c>
      <c r="AB462" s="3">
        <v>0</v>
      </c>
      <c r="AC462" s="3" t="s">
        <v>68</v>
      </c>
      <c r="AD462" s="3" t="s">
        <v>56</v>
      </c>
      <c r="AE462" s="3"/>
      <c r="AF462" s="3"/>
      <c r="AG462" s="4" t="s">
        <v>1576</v>
      </c>
      <c r="AH462" s="3">
        <v>5223249</v>
      </c>
      <c r="AI462" s="3">
        <v>0</v>
      </c>
      <c r="AJ462" s="3" t="s">
        <v>77</v>
      </c>
      <c r="AK462" s="3" t="s">
        <v>61</v>
      </c>
      <c r="AL462" s="3" t="s">
        <v>72</v>
      </c>
      <c r="AM462" s="3">
        <v>19443966</v>
      </c>
      <c r="AN462" s="3"/>
      <c r="AO462" s="3" t="s">
        <v>56</v>
      </c>
      <c r="AP462" s="3" t="s">
        <v>56</v>
      </c>
      <c r="AQ462" s="3" t="s">
        <v>1578</v>
      </c>
      <c r="AR462" s="4" t="s">
        <v>1579</v>
      </c>
      <c r="AS462" s="4" t="s">
        <v>427</v>
      </c>
      <c r="AT462" s="3" t="s">
        <v>1587</v>
      </c>
      <c r="AU462" s="6" t="s">
        <v>901</v>
      </c>
      <c r="AV462" s="6" t="s">
        <v>3600</v>
      </c>
      <c r="AW462" s="3" t="str">
        <f t="shared" si="215"/>
        <v>2019000050067</v>
      </c>
      <c r="AX462" t="str">
        <f>VLOOKUP(AW462,'447 F23.8  PROYECTOS DE INVE...'!$F$10:$P$694,11,0)</f>
        <v>2021/09/13</v>
      </c>
      <c r="AY462" s="3"/>
      <c r="AZ462" s="3" t="str">
        <f t="shared" si="207"/>
        <v>2023/08/08</v>
      </c>
      <c r="BA462" s="18" t="str">
        <f>VLOOKUP(AW462,'447 F23.8  PROYECTOS DE INVE...'!$JE$10:$JE$68,1,FALSE)</f>
        <v>2019000050067</v>
      </c>
      <c r="BB462" s="3" t="str">
        <f t="shared" si="216"/>
        <v>4 LIQUIDADO</v>
      </c>
      <c r="BC462" s="40" t="str">
        <f>VLOOKUP(BA462,'447 F23.8  PROYECTOS DE INVE...'!$F$10:$R$770,13,0)</f>
        <v>1 APROBADO</v>
      </c>
      <c r="BD462" s="40" t="str">
        <f t="shared" si="217"/>
        <v>4 LIQUIDADO1 APROBADO</v>
      </c>
      <c r="BG462" t="str">
        <f>IFERROR(VLOOKUP('448 F23.9  CONTRATOS REALIZA...'!BD462,Hoja1!$F$2:$G$7,2,0),"ERROR")</f>
        <v>ERROR</v>
      </c>
      <c r="BH462" s="3" t="str">
        <f t="shared" si="218"/>
        <v>40 ASIGNACIÓN PARA LA INVERSIÓN REGIONAL - DEPARTAMENTOS ART. 209 DE LA LEY 2056 DE 2020</v>
      </c>
      <c r="BI462" t="str">
        <f>VLOOKUP(F462,'447 F23.8  PROYECTOS DE INVE...'!$F$10:$U$68,16,0)</f>
        <v>40 ASIGNACIÓN PARA LA INVERSIÓN REGIONAL - DEPARTAMENTOS ART. 209 DE LA LEY 2056 DE 2020</v>
      </c>
      <c r="BJ462" t="b">
        <f t="shared" si="208"/>
        <v>1</v>
      </c>
      <c r="BK462" s="4" t="str">
        <f t="shared" si="219"/>
        <v>2023/08/08</v>
      </c>
      <c r="BL462" s="4" t="str">
        <f t="shared" si="220"/>
        <v>2023/08/08</v>
      </c>
      <c r="BM462" s="4" t="str">
        <f t="shared" si="221"/>
        <v>2024/06/08</v>
      </c>
      <c r="BN462" s="4" t="str">
        <f t="shared" si="222"/>
        <v>2024/06/30</v>
      </c>
      <c r="BO462" s="15" t="str">
        <f t="shared" si="209"/>
        <v>2023/08/08</v>
      </c>
      <c r="BP462" s="15" t="str">
        <f t="shared" si="210"/>
        <v>2023/08/08</v>
      </c>
      <c r="BQ462" s="15" t="str">
        <f t="shared" si="211"/>
        <v>2024/06/08</v>
      </c>
      <c r="BR462" s="15" t="str">
        <f t="shared" si="223"/>
        <v>2024/06/30</v>
      </c>
      <c r="BS462" s="15" t="str">
        <f t="shared" si="224"/>
        <v>OK</v>
      </c>
      <c r="BT462" s="15" t="str">
        <f t="shared" si="225"/>
        <v>OK</v>
      </c>
      <c r="BU462" s="15" t="str">
        <f t="shared" si="226"/>
        <v>OK</v>
      </c>
      <c r="BV462" s="15" t="str">
        <f t="shared" si="227"/>
        <v>OK</v>
      </c>
      <c r="BW462" s="16">
        <f t="shared" si="212"/>
        <v>0</v>
      </c>
      <c r="BX462" s="16">
        <f t="shared" si="213"/>
        <v>305</v>
      </c>
      <c r="BY462">
        <f t="shared" si="228"/>
        <v>22</v>
      </c>
      <c r="BZ462" t="str">
        <f t="shared" si="229"/>
        <v>OK</v>
      </c>
      <c r="CA462" t="str">
        <f t="shared" si="230"/>
        <v>OK</v>
      </c>
      <c r="CB462" t="str">
        <f t="shared" si="231"/>
        <v>OK</v>
      </c>
      <c r="CC462" t="str">
        <f t="shared" si="232"/>
        <v>OK</v>
      </c>
      <c r="CD462" s="43" t="s">
        <v>505</v>
      </c>
      <c r="CE462" s="44" t="s">
        <v>505</v>
      </c>
      <c r="CF462" s="44" t="s">
        <v>1633</v>
      </c>
      <c r="CH462" s="8">
        <f t="shared" si="233"/>
        <v>15</v>
      </c>
      <c r="CI462" s="8">
        <f t="shared" si="206"/>
        <v>45473</v>
      </c>
      <c r="CJ462">
        <f t="shared" si="214"/>
        <v>0</v>
      </c>
    </row>
    <row r="463" spans="1:88" ht="15.75" thickBot="1" x14ac:dyDescent="0.3">
      <c r="A463" s="1">
        <v>453</v>
      </c>
      <c r="B463" t="s">
        <v>2115</v>
      </c>
      <c r="C463" s="3" t="s">
        <v>58</v>
      </c>
      <c r="D463" s="3" t="s">
        <v>56</v>
      </c>
      <c r="E463" s="3" t="s">
        <v>396</v>
      </c>
      <c r="F463" s="3" t="s">
        <v>896</v>
      </c>
      <c r="G463" s="3" t="s">
        <v>1588</v>
      </c>
      <c r="H463" s="3" t="s">
        <v>140</v>
      </c>
      <c r="I463" s="3">
        <v>6630000</v>
      </c>
      <c r="J463" s="3" t="s">
        <v>269</v>
      </c>
      <c r="K463" s="3" t="s">
        <v>903</v>
      </c>
      <c r="L463" s="3" t="s">
        <v>280</v>
      </c>
      <c r="M463" s="4" t="s">
        <v>1581</v>
      </c>
      <c r="N463" s="3" t="s">
        <v>61</v>
      </c>
      <c r="O463" s="3" t="s">
        <v>72</v>
      </c>
      <c r="P463" s="3">
        <v>1024463046</v>
      </c>
      <c r="Q463" s="3"/>
      <c r="R463" s="3" t="s">
        <v>56</v>
      </c>
      <c r="S463" s="3" t="s">
        <v>56</v>
      </c>
      <c r="T463" s="3" t="s">
        <v>1589</v>
      </c>
      <c r="U463" s="3">
        <v>6630000</v>
      </c>
      <c r="V463" s="3" t="s">
        <v>242</v>
      </c>
      <c r="W463" s="3" t="s">
        <v>68</v>
      </c>
      <c r="X463" s="3" t="s">
        <v>56</v>
      </c>
      <c r="Y463" s="3">
        <v>0</v>
      </c>
      <c r="Z463" s="3">
        <v>210</v>
      </c>
      <c r="AA463" s="3" t="s">
        <v>84</v>
      </c>
      <c r="AB463" s="3">
        <v>0</v>
      </c>
      <c r="AC463" s="3" t="s">
        <v>68</v>
      </c>
      <c r="AD463" s="3" t="s">
        <v>56</v>
      </c>
      <c r="AE463" s="3"/>
      <c r="AF463" s="3"/>
      <c r="AG463" s="4" t="s">
        <v>1581</v>
      </c>
      <c r="AH463" s="3">
        <v>6630000</v>
      </c>
      <c r="AI463" s="3">
        <v>0</v>
      </c>
      <c r="AJ463" s="3" t="s">
        <v>77</v>
      </c>
      <c r="AK463" s="3" t="s">
        <v>61</v>
      </c>
      <c r="AL463" s="3" t="s">
        <v>72</v>
      </c>
      <c r="AM463" s="3">
        <v>19443966</v>
      </c>
      <c r="AN463" s="3"/>
      <c r="AO463" s="3" t="s">
        <v>56</v>
      </c>
      <c r="AP463" s="3" t="s">
        <v>56</v>
      </c>
      <c r="AQ463" s="3" t="s">
        <v>1578</v>
      </c>
      <c r="AR463" s="4" t="s">
        <v>1583</v>
      </c>
      <c r="AS463" s="4" t="s">
        <v>427</v>
      </c>
      <c r="AT463" s="3" t="s">
        <v>1590</v>
      </c>
      <c r="AU463" s="6" t="s">
        <v>901</v>
      </c>
      <c r="AV463" s="6" t="s">
        <v>3600</v>
      </c>
      <c r="AW463" s="3" t="str">
        <f t="shared" si="215"/>
        <v>2019000050067</v>
      </c>
      <c r="AX463" t="str">
        <f>VLOOKUP(AW463,'447 F23.8  PROYECTOS DE INVE...'!$F$10:$P$694,11,0)</f>
        <v>2021/09/13</v>
      </c>
      <c r="AY463" s="3"/>
      <c r="AZ463" s="3" t="str">
        <f t="shared" si="207"/>
        <v>2023/08/03</v>
      </c>
      <c r="BA463" s="18" t="str">
        <f>VLOOKUP(AW463,'447 F23.8  PROYECTOS DE INVE...'!$JE$10:$JE$68,1,FALSE)</f>
        <v>2019000050067</v>
      </c>
      <c r="BB463" s="3" t="str">
        <f t="shared" si="216"/>
        <v>4 LIQUIDADO</v>
      </c>
      <c r="BC463" s="40" t="str">
        <f>VLOOKUP(BA463,'447 F23.8  PROYECTOS DE INVE...'!$F$10:$R$770,13,0)</f>
        <v>1 APROBADO</v>
      </c>
      <c r="BD463" s="40" t="str">
        <f t="shared" si="217"/>
        <v>4 LIQUIDADO1 APROBADO</v>
      </c>
      <c r="BG463" t="str">
        <f>IFERROR(VLOOKUP('448 F23.9  CONTRATOS REALIZA...'!BD463,Hoja1!$F$2:$G$7,2,0),"ERROR")</f>
        <v>ERROR</v>
      </c>
      <c r="BH463" s="3" t="str">
        <f t="shared" si="218"/>
        <v>40 ASIGNACIÓN PARA LA INVERSIÓN REGIONAL - DEPARTAMENTOS ART. 209 DE LA LEY 2056 DE 2020</v>
      </c>
      <c r="BI463" t="str">
        <f>VLOOKUP(F463,'447 F23.8  PROYECTOS DE INVE...'!$F$10:$U$68,16,0)</f>
        <v>40 ASIGNACIÓN PARA LA INVERSIÓN REGIONAL - DEPARTAMENTOS ART. 209 DE LA LEY 2056 DE 2020</v>
      </c>
      <c r="BJ463" t="b">
        <f t="shared" si="208"/>
        <v>1</v>
      </c>
      <c r="BK463" s="4" t="str">
        <f t="shared" si="219"/>
        <v>2023/08/03</v>
      </c>
      <c r="BL463" s="4" t="str">
        <f t="shared" si="220"/>
        <v>2023/08/03</v>
      </c>
      <c r="BM463" s="4" t="str">
        <f t="shared" si="221"/>
        <v>2024/06/03</v>
      </c>
      <c r="BN463" s="4" t="str">
        <f t="shared" si="222"/>
        <v>2024/06/30</v>
      </c>
      <c r="BO463" s="15" t="str">
        <f t="shared" si="209"/>
        <v>2023/08/03</v>
      </c>
      <c r="BP463" s="15" t="str">
        <f t="shared" si="210"/>
        <v>2023/08/03</v>
      </c>
      <c r="BQ463" s="15" t="str">
        <f t="shared" si="211"/>
        <v>2024/06/03</v>
      </c>
      <c r="BR463" s="15" t="str">
        <f t="shared" si="223"/>
        <v>2024/06/30</v>
      </c>
      <c r="BS463" s="15" t="str">
        <f t="shared" si="224"/>
        <v>OK</v>
      </c>
      <c r="BT463" s="15" t="str">
        <f t="shared" si="225"/>
        <v>OK</v>
      </c>
      <c r="BU463" s="15" t="str">
        <f t="shared" si="226"/>
        <v>OK</v>
      </c>
      <c r="BV463" s="15" t="str">
        <f t="shared" si="227"/>
        <v>OK</v>
      </c>
      <c r="BW463" s="16">
        <f t="shared" si="212"/>
        <v>0</v>
      </c>
      <c r="BX463" s="16">
        <f t="shared" si="213"/>
        <v>305</v>
      </c>
      <c r="BY463">
        <f t="shared" si="228"/>
        <v>27</v>
      </c>
      <c r="BZ463" t="str">
        <f t="shared" si="229"/>
        <v>OK</v>
      </c>
      <c r="CA463" t="str">
        <f t="shared" si="230"/>
        <v>OK</v>
      </c>
      <c r="CB463" t="str">
        <f t="shared" si="231"/>
        <v>OK</v>
      </c>
      <c r="CC463" t="str">
        <f t="shared" si="232"/>
        <v>OK</v>
      </c>
      <c r="CD463" s="43" t="s">
        <v>1644</v>
      </c>
      <c r="CE463" s="44" t="s">
        <v>1644</v>
      </c>
      <c r="CF463" s="44" t="s">
        <v>1646</v>
      </c>
      <c r="CH463" s="8">
        <f t="shared" si="233"/>
        <v>12</v>
      </c>
      <c r="CI463" s="8">
        <f t="shared" si="206"/>
        <v>45473</v>
      </c>
      <c r="CJ463">
        <f t="shared" si="214"/>
        <v>0</v>
      </c>
    </row>
    <row r="464" spans="1:88" ht="15.75" thickBot="1" x14ac:dyDescent="0.3">
      <c r="A464" s="1">
        <v>454</v>
      </c>
      <c r="B464" t="s">
        <v>2116</v>
      </c>
      <c r="C464" s="3" t="s">
        <v>58</v>
      </c>
      <c r="D464" s="3" t="s">
        <v>56</v>
      </c>
      <c r="E464" s="3" t="s">
        <v>396</v>
      </c>
      <c r="F464" s="3" t="s">
        <v>896</v>
      </c>
      <c r="G464" s="3" t="s">
        <v>1591</v>
      </c>
      <c r="H464" s="3" t="s">
        <v>140</v>
      </c>
      <c r="I464" s="3">
        <v>2769806</v>
      </c>
      <c r="J464" s="3" t="s">
        <v>269</v>
      </c>
      <c r="K464" s="3" t="s">
        <v>903</v>
      </c>
      <c r="L464" s="3" t="s">
        <v>280</v>
      </c>
      <c r="M464" s="4" t="s">
        <v>1576</v>
      </c>
      <c r="N464" s="3" t="s">
        <v>61</v>
      </c>
      <c r="O464" s="3" t="s">
        <v>72</v>
      </c>
      <c r="P464" s="3">
        <v>27097971</v>
      </c>
      <c r="Q464" s="3"/>
      <c r="R464" s="3" t="s">
        <v>56</v>
      </c>
      <c r="S464" s="3" t="s">
        <v>56</v>
      </c>
      <c r="T464" s="3" t="s">
        <v>1592</v>
      </c>
      <c r="U464" s="3">
        <v>2769806</v>
      </c>
      <c r="V464" s="3" t="s">
        <v>242</v>
      </c>
      <c r="W464" s="3" t="s">
        <v>68</v>
      </c>
      <c r="X464" s="3" t="s">
        <v>56</v>
      </c>
      <c r="Y464" s="3">
        <v>0</v>
      </c>
      <c r="Z464" s="3">
        <v>210</v>
      </c>
      <c r="AA464" s="3" t="s">
        <v>84</v>
      </c>
      <c r="AB464" s="3">
        <v>0</v>
      </c>
      <c r="AC464" s="3" t="s">
        <v>68</v>
      </c>
      <c r="AD464" s="3" t="s">
        <v>56</v>
      </c>
      <c r="AE464" s="3"/>
      <c r="AF464" s="3"/>
      <c r="AG464" s="4" t="s">
        <v>1576</v>
      </c>
      <c r="AH464" s="3">
        <v>2769806</v>
      </c>
      <c r="AI464" s="3">
        <v>0</v>
      </c>
      <c r="AJ464" s="3" t="s">
        <v>77</v>
      </c>
      <c r="AK464" s="3" t="s">
        <v>61</v>
      </c>
      <c r="AL464" s="3" t="s">
        <v>72</v>
      </c>
      <c r="AM464" s="3">
        <v>19443966</v>
      </c>
      <c r="AN464" s="3"/>
      <c r="AO464" s="3" t="s">
        <v>56</v>
      </c>
      <c r="AP464" s="3" t="s">
        <v>56</v>
      </c>
      <c r="AQ464" s="3" t="s">
        <v>1578</v>
      </c>
      <c r="AR464" s="4" t="s">
        <v>1579</v>
      </c>
      <c r="AS464" s="4" t="s">
        <v>427</v>
      </c>
      <c r="AT464" s="3" t="s">
        <v>1252</v>
      </c>
      <c r="AU464" s="6" t="s">
        <v>901</v>
      </c>
      <c r="AV464" s="6" t="s">
        <v>3600</v>
      </c>
      <c r="AW464" s="3" t="str">
        <f t="shared" si="215"/>
        <v>2019000050067</v>
      </c>
      <c r="AX464" t="str">
        <f>VLOOKUP(AW464,'447 F23.8  PROYECTOS DE INVE...'!$F$10:$P$694,11,0)</f>
        <v>2021/09/13</v>
      </c>
      <c r="AY464" s="3"/>
      <c r="AZ464" s="3" t="str">
        <f t="shared" si="207"/>
        <v>2023/08/08</v>
      </c>
      <c r="BA464" s="18" t="str">
        <f>VLOOKUP(AW464,'447 F23.8  PROYECTOS DE INVE...'!$JE$10:$JE$68,1,FALSE)</f>
        <v>2019000050067</v>
      </c>
      <c r="BB464" s="3" t="str">
        <f t="shared" si="216"/>
        <v>4 LIQUIDADO</v>
      </c>
      <c r="BC464" s="40" t="str">
        <f>VLOOKUP(BA464,'447 F23.8  PROYECTOS DE INVE...'!$F$10:$R$770,13,0)</f>
        <v>1 APROBADO</v>
      </c>
      <c r="BD464" s="40" t="str">
        <f t="shared" si="217"/>
        <v>4 LIQUIDADO1 APROBADO</v>
      </c>
      <c r="BG464" t="str">
        <f>IFERROR(VLOOKUP('448 F23.9  CONTRATOS REALIZA...'!BD464,Hoja1!$F$2:$G$7,2,0),"ERROR")</f>
        <v>ERROR</v>
      </c>
      <c r="BH464" s="3" t="str">
        <f t="shared" si="218"/>
        <v>40 ASIGNACIÓN PARA LA INVERSIÓN REGIONAL - DEPARTAMENTOS ART. 209 DE LA LEY 2056 DE 2020</v>
      </c>
      <c r="BI464" t="str">
        <f>VLOOKUP(F464,'447 F23.8  PROYECTOS DE INVE...'!$F$10:$U$68,16,0)</f>
        <v>40 ASIGNACIÓN PARA LA INVERSIÓN REGIONAL - DEPARTAMENTOS ART. 209 DE LA LEY 2056 DE 2020</v>
      </c>
      <c r="BJ464" t="b">
        <f t="shared" si="208"/>
        <v>1</v>
      </c>
      <c r="BK464" s="4" t="str">
        <f t="shared" si="219"/>
        <v>2023/08/08</v>
      </c>
      <c r="BL464" s="4" t="str">
        <f t="shared" si="220"/>
        <v>2023/08/08</v>
      </c>
      <c r="BM464" s="4" t="str">
        <f t="shared" si="221"/>
        <v>2024/06/08</v>
      </c>
      <c r="BN464" s="4" t="str">
        <f t="shared" si="222"/>
        <v>2024/06/30</v>
      </c>
      <c r="BO464" s="15" t="str">
        <f t="shared" si="209"/>
        <v>2023/08/08</v>
      </c>
      <c r="BP464" s="15" t="str">
        <f t="shared" si="210"/>
        <v>2023/08/08</v>
      </c>
      <c r="BQ464" s="15" t="str">
        <f t="shared" si="211"/>
        <v>2024/06/08</v>
      </c>
      <c r="BR464" s="15" t="str">
        <f t="shared" si="223"/>
        <v>2024/06/30</v>
      </c>
      <c r="BS464" s="15" t="str">
        <f t="shared" si="224"/>
        <v>OK</v>
      </c>
      <c r="BT464" s="15" t="str">
        <f t="shared" si="225"/>
        <v>OK</v>
      </c>
      <c r="BU464" s="15" t="str">
        <f t="shared" si="226"/>
        <v>OK</v>
      </c>
      <c r="BV464" s="15" t="str">
        <f t="shared" si="227"/>
        <v>OK</v>
      </c>
      <c r="BW464" s="16">
        <f t="shared" si="212"/>
        <v>0</v>
      </c>
      <c r="BX464" s="16">
        <f t="shared" si="213"/>
        <v>305</v>
      </c>
      <c r="BY464">
        <f t="shared" si="228"/>
        <v>22</v>
      </c>
      <c r="BZ464" t="str">
        <f t="shared" si="229"/>
        <v>OK</v>
      </c>
      <c r="CA464" t="str">
        <f t="shared" si="230"/>
        <v>OK</v>
      </c>
      <c r="CB464" t="str">
        <f t="shared" si="231"/>
        <v>OK</v>
      </c>
      <c r="CC464" t="str">
        <f t="shared" si="232"/>
        <v>OK</v>
      </c>
      <c r="CD464" s="43" t="s">
        <v>1644</v>
      </c>
      <c r="CE464" s="44" t="s">
        <v>1644</v>
      </c>
      <c r="CF464" s="44" t="s">
        <v>1646</v>
      </c>
      <c r="CH464" s="8">
        <f t="shared" si="233"/>
        <v>12</v>
      </c>
      <c r="CI464" s="8">
        <f t="shared" ref="CI464:CI495" si="234">$CH$7-CG464</f>
        <v>45473</v>
      </c>
      <c r="CJ464">
        <f t="shared" si="214"/>
        <v>0</v>
      </c>
    </row>
    <row r="465" spans="1:88" ht="15.75" thickBot="1" x14ac:dyDescent="0.3">
      <c r="A465" s="1">
        <v>455</v>
      </c>
      <c r="B465" t="s">
        <v>2117</v>
      </c>
      <c r="C465" s="3" t="s">
        <v>58</v>
      </c>
      <c r="D465" s="3" t="s">
        <v>56</v>
      </c>
      <c r="E465" s="3" t="s">
        <v>396</v>
      </c>
      <c r="F465" s="3" t="s">
        <v>896</v>
      </c>
      <c r="G465" s="3" t="s">
        <v>1593</v>
      </c>
      <c r="H465" s="3" t="s">
        <v>140</v>
      </c>
      <c r="I465" s="3">
        <v>2360000</v>
      </c>
      <c r="J465" s="3" t="s">
        <v>269</v>
      </c>
      <c r="K465" s="3" t="s">
        <v>903</v>
      </c>
      <c r="L465" s="3" t="s">
        <v>280</v>
      </c>
      <c r="M465" s="4" t="s">
        <v>1581</v>
      </c>
      <c r="N465" s="3" t="s">
        <v>61</v>
      </c>
      <c r="O465" s="3" t="s">
        <v>72</v>
      </c>
      <c r="P465" s="3">
        <v>80439596</v>
      </c>
      <c r="Q465" s="3"/>
      <c r="R465" s="3" t="s">
        <v>56</v>
      </c>
      <c r="S465" s="3" t="s">
        <v>56</v>
      </c>
      <c r="T465" s="3" t="s">
        <v>1594</v>
      </c>
      <c r="U465" s="3">
        <v>2360000</v>
      </c>
      <c r="V465" s="3" t="s">
        <v>242</v>
      </c>
      <c r="W465" s="3" t="s">
        <v>68</v>
      </c>
      <c r="X465" s="3" t="s">
        <v>56</v>
      </c>
      <c r="Y465" s="3">
        <v>0</v>
      </c>
      <c r="Z465" s="3">
        <v>210</v>
      </c>
      <c r="AA465" s="3" t="s">
        <v>84</v>
      </c>
      <c r="AB465" s="3">
        <v>0</v>
      </c>
      <c r="AC465" s="3" t="s">
        <v>68</v>
      </c>
      <c r="AD465" s="3" t="s">
        <v>56</v>
      </c>
      <c r="AE465" s="3"/>
      <c r="AF465" s="3"/>
      <c r="AG465" s="4" t="s">
        <v>1581</v>
      </c>
      <c r="AH465" s="3">
        <v>2360000</v>
      </c>
      <c r="AI465" s="3">
        <v>0</v>
      </c>
      <c r="AJ465" s="3" t="s">
        <v>77</v>
      </c>
      <c r="AK465" s="3" t="s">
        <v>61</v>
      </c>
      <c r="AL465" s="3" t="s">
        <v>72</v>
      </c>
      <c r="AM465" s="3">
        <v>19443966</v>
      </c>
      <c r="AN465" s="3"/>
      <c r="AO465" s="3" t="s">
        <v>56</v>
      </c>
      <c r="AP465" s="3" t="s">
        <v>56</v>
      </c>
      <c r="AQ465" s="3" t="s">
        <v>1578</v>
      </c>
      <c r="AR465" s="4" t="s">
        <v>1583</v>
      </c>
      <c r="AS465" s="4" t="s">
        <v>427</v>
      </c>
      <c r="AT465" s="3" t="s">
        <v>1328</v>
      </c>
      <c r="AU465" s="6" t="s">
        <v>901</v>
      </c>
      <c r="AV465" s="6" t="s">
        <v>3600</v>
      </c>
      <c r="AW465" s="3" t="str">
        <f t="shared" si="215"/>
        <v>2019000050067</v>
      </c>
      <c r="AX465" t="str">
        <f>VLOOKUP(AW465,'447 F23.8  PROYECTOS DE INVE...'!$F$10:$P$694,11,0)</f>
        <v>2021/09/13</v>
      </c>
      <c r="AY465" s="3"/>
      <c r="AZ465" s="3" t="str">
        <f t="shared" si="207"/>
        <v>2023/08/03</v>
      </c>
      <c r="BA465" s="18" t="str">
        <f>VLOOKUP(AW465,'447 F23.8  PROYECTOS DE INVE...'!$JE$10:$JE$68,1,FALSE)</f>
        <v>2019000050067</v>
      </c>
      <c r="BB465" s="3" t="str">
        <f t="shared" si="216"/>
        <v>4 LIQUIDADO</v>
      </c>
      <c r="BC465" s="40" t="str">
        <f>VLOOKUP(BA465,'447 F23.8  PROYECTOS DE INVE...'!$F$10:$R$770,13,0)</f>
        <v>1 APROBADO</v>
      </c>
      <c r="BD465" s="40" t="str">
        <f t="shared" si="217"/>
        <v>4 LIQUIDADO1 APROBADO</v>
      </c>
      <c r="BG465" t="str">
        <f>IFERROR(VLOOKUP('448 F23.9  CONTRATOS REALIZA...'!BD465,Hoja1!$F$2:$G$7,2,0),"ERROR")</f>
        <v>ERROR</v>
      </c>
      <c r="BH465" s="3" t="str">
        <f t="shared" si="218"/>
        <v>40 ASIGNACIÓN PARA LA INVERSIÓN REGIONAL - DEPARTAMENTOS ART. 209 DE LA LEY 2056 DE 2020</v>
      </c>
      <c r="BI465" t="str">
        <f>VLOOKUP(F465,'447 F23.8  PROYECTOS DE INVE...'!$F$10:$U$68,16,0)</f>
        <v>40 ASIGNACIÓN PARA LA INVERSIÓN REGIONAL - DEPARTAMENTOS ART. 209 DE LA LEY 2056 DE 2020</v>
      </c>
      <c r="BJ465" t="b">
        <f t="shared" si="208"/>
        <v>1</v>
      </c>
      <c r="BK465" s="4" t="str">
        <f t="shared" si="219"/>
        <v>2023/08/03</v>
      </c>
      <c r="BL465" s="4" t="str">
        <f t="shared" si="220"/>
        <v>2023/08/03</v>
      </c>
      <c r="BM465" s="4" t="str">
        <f t="shared" si="221"/>
        <v>2024/06/03</v>
      </c>
      <c r="BN465" s="4" t="str">
        <f t="shared" si="222"/>
        <v>2024/06/30</v>
      </c>
      <c r="BO465" s="15" t="str">
        <f t="shared" si="209"/>
        <v>2023/08/03</v>
      </c>
      <c r="BP465" s="15" t="str">
        <f t="shared" si="210"/>
        <v>2023/08/03</v>
      </c>
      <c r="BQ465" s="15" t="str">
        <f t="shared" si="211"/>
        <v>2024/06/03</v>
      </c>
      <c r="BR465" s="15" t="str">
        <f t="shared" si="223"/>
        <v>2024/06/30</v>
      </c>
      <c r="BS465" s="15" t="str">
        <f t="shared" si="224"/>
        <v>OK</v>
      </c>
      <c r="BT465" s="15" t="str">
        <f t="shared" si="225"/>
        <v>OK</v>
      </c>
      <c r="BU465" s="15" t="str">
        <f t="shared" si="226"/>
        <v>OK</v>
      </c>
      <c r="BV465" s="15" t="str">
        <f t="shared" si="227"/>
        <v>OK</v>
      </c>
      <c r="BW465" s="16">
        <f t="shared" si="212"/>
        <v>0</v>
      </c>
      <c r="BX465" s="16">
        <f t="shared" si="213"/>
        <v>305</v>
      </c>
      <c r="BY465">
        <f t="shared" si="228"/>
        <v>27</v>
      </c>
      <c r="BZ465" t="str">
        <f t="shared" si="229"/>
        <v>OK</v>
      </c>
      <c r="CA465" t="str">
        <f t="shared" si="230"/>
        <v>OK</v>
      </c>
      <c r="CB465" t="str">
        <f t="shared" si="231"/>
        <v>OK</v>
      </c>
      <c r="CC465" t="str">
        <f t="shared" si="232"/>
        <v>OK</v>
      </c>
      <c r="CD465" s="43" t="s">
        <v>1651</v>
      </c>
      <c r="CE465" s="44" t="s">
        <v>1651</v>
      </c>
      <c r="CF465" s="44" t="s">
        <v>1653</v>
      </c>
      <c r="CH465" s="8">
        <f t="shared" si="233"/>
        <v>13</v>
      </c>
      <c r="CI465" s="8">
        <f t="shared" si="234"/>
        <v>45473</v>
      </c>
      <c r="CJ465">
        <f t="shared" si="214"/>
        <v>0</v>
      </c>
    </row>
    <row r="466" spans="1:88" ht="15.75" thickBot="1" x14ac:dyDescent="0.3">
      <c r="A466" s="1">
        <v>456</v>
      </c>
      <c r="B466" t="s">
        <v>2118</v>
      </c>
      <c r="C466" s="3" t="s">
        <v>58</v>
      </c>
      <c r="D466" s="3" t="s">
        <v>56</v>
      </c>
      <c r="E466" s="3" t="s">
        <v>396</v>
      </c>
      <c r="F466" s="3" t="s">
        <v>896</v>
      </c>
      <c r="G466" s="3" t="s">
        <v>1595</v>
      </c>
      <c r="H466" s="3" t="s">
        <v>140</v>
      </c>
      <c r="I466" s="3">
        <v>2960000</v>
      </c>
      <c r="J466" s="3" t="s">
        <v>269</v>
      </c>
      <c r="K466" s="3" t="s">
        <v>903</v>
      </c>
      <c r="L466" s="3" t="s">
        <v>280</v>
      </c>
      <c r="M466" s="4" t="s">
        <v>1581</v>
      </c>
      <c r="N466" s="3" t="s">
        <v>61</v>
      </c>
      <c r="O466" s="3" t="s">
        <v>72</v>
      </c>
      <c r="P466" s="3">
        <v>63288498</v>
      </c>
      <c r="Q466" s="3"/>
      <c r="R466" s="3" t="s">
        <v>56</v>
      </c>
      <c r="S466" s="3" t="s">
        <v>56</v>
      </c>
      <c r="T466" s="3" t="s">
        <v>1596</v>
      </c>
      <c r="U466" s="3">
        <v>2960000</v>
      </c>
      <c r="V466" s="3" t="s">
        <v>242</v>
      </c>
      <c r="W466" s="3" t="s">
        <v>68</v>
      </c>
      <c r="X466" s="3" t="s">
        <v>56</v>
      </c>
      <c r="Y466" s="3">
        <v>0</v>
      </c>
      <c r="Z466" s="3">
        <v>210</v>
      </c>
      <c r="AA466" s="3" t="s">
        <v>84</v>
      </c>
      <c r="AB466" s="3">
        <v>0</v>
      </c>
      <c r="AC466" s="3" t="s">
        <v>68</v>
      </c>
      <c r="AD466" s="3" t="s">
        <v>56</v>
      </c>
      <c r="AE466" s="3"/>
      <c r="AF466" s="3"/>
      <c r="AG466" s="4" t="s">
        <v>1581</v>
      </c>
      <c r="AH466" s="3">
        <v>2960000</v>
      </c>
      <c r="AI466" s="3">
        <v>0</v>
      </c>
      <c r="AJ466" s="3" t="s">
        <v>77</v>
      </c>
      <c r="AK466" s="3" t="s">
        <v>61</v>
      </c>
      <c r="AL466" s="3" t="s">
        <v>72</v>
      </c>
      <c r="AM466" s="3">
        <v>19443966</v>
      </c>
      <c r="AN466" s="3"/>
      <c r="AO466" s="3" t="s">
        <v>56</v>
      </c>
      <c r="AP466" s="3" t="s">
        <v>56</v>
      </c>
      <c r="AQ466" s="3" t="s">
        <v>1578</v>
      </c>
      <c r="AR466" s="4" t="s">
        <v>1583</v>
      </c>
      <c r="AS466" s="4" t="s">
        <v>427</v>
      </c>
      <c r="AT466" s="3" t="s">
        <v>1597</v>
      </c>
      <c r="AU466" s="6" t="s">
        <v>901</v>
      </c>
      <c r="AV466" s="6" t="s">
        <v>3600</v>
      </c>
      <c r="AW466" s="3" t="str">
        <f t="shared" si="215"/>
        <v>2019000050067</v>
      </c>
      <c r="AX466" t="str">
        <f>VLOOKUP(AW466,'447 F23.8  PROYECTOS DE INVE...'!$F$10:$P$694,11,0)</f>
        <v>2021/09/13</v>
      </c>
      <c r="AY466" s="3"/>
      <c r="AZ466" s="3" t="str">
        <f t="shared" si="207"/>
        <v>2023/08/03</v>
      </c>
      <c r="BA466" s="18" t="str">
        <f>VLOOKUP(AW466,'447 F23.8  PROYECTOS DE INVE...'!$JE$10:$JE$68,1,FALSE)</f>
        <v>2019000050067</v>
      </c>
      <c r="BB466" s="3" t="str">
        <f t="shared" si="216"/>
        <v>4 LIQUIDADO</v>
      </c>
      <c r="BC466" s="40" t="str">
        <f>VLOOKUP(BA466,'447 F23.8  PROYECTOS DE INVE...'!$F$10:$R$770,13,0)</f>
        <v>1 APROBADO</v>
      </c>
      <c r="BD466" s="40" t="str">
        <f t="shared" si="217"/>
        <v>4 LIQUIDADO1 APROBADO</v>
      </c>
      <c r="BG466" t="str">
        <f>IFERROR(VLOOKUP('448 F23.9  CONTRATOS REALIZA...'!BD466,Hoja1!$F$2:$G$7,2,0),"ERROR")</f>
        <v>ERROR</v>
      </c>
      <c r="BH466" s="3" t="str">
        <f t="shared" si="218"/>
        <v>40 ASIGNACIÓN PARA LA INVERSIÓN REGIONAL - DEPARTAMENTOS ART. 209 DE LA LEY 2056 DE 2020</v>
      </c>
      <c r="BI466" t="str">
        <f>VLOOKUP(F466,'447 F23.8  PROYECTOS DE INVE...'!$F$10:$U$68,16,0)</f>
        <v>40 ASIGNACIÓN PARA LA INVERSIÓN REGIONAL - DEPARTAMENTOS ART. 209 DE LA LEY 2056 DE 2020</v>
      </c>
      <c r="BJ466" t="b">
        <f t="shared" si="208"/>
        <v>1</v>
      </c>
      <c r="BK466" s="4" t="str">
        <f t="shared" si="219"/>
        <v>2023/08/03</v>
      </c>
      <c r="BL466" s="4" t="str">
        <f t="shared" si="220"/>
        <v>2023/08/03</v>
      </c>
      <c r="BM466" s="4" t="str">
        <f t="shared" si="221"/>
        <v>2024/06/03</v>
      </c>
      <c r="BN466" s="4" t="str">
        <f t="shared" si="222"/>
        <v>2024/06/30</v>
      </c>
      <c r="BO466" s="15" t="str">
        <f t="shared" si="209"/>
        <v>2023/08/03</v>
      </c>
      <c r="BP466" s="15" t="str">
        <f t="shared" si="210"/>
        <v>2023/08/03</v>
      </c>
      <c r="BQ466" s="15" t="str">
        <f t="shared" si="211"/>
        <v>2024/06/03</v>
      </c>
      <c r="BR466" s="15" t="str">
        <f t="shared" si="223"/>
        <v>2024/06/30</v>
      </c>
      <c r="BS466" s="15" t="str">
        <f t="shared" si="224"/>
        <v>OK</v>
      </c>
      <c r="BT466" s="15" t="str">
        <f t="shared" si="225"/>
        <v>OK</v>
      </c>
      <c r="BU466" s="15" t="str">
        <f t="shared" si="226"/>
        <v>OK</v>
      </c>
      <c r="BV466" s="15" t="str">
        <f t="shared" si="227"/>
        <v>OK</v>
      </c>
      <c r="BW466" s="16">
        <f t="shared" si="212"/>
        <v>0</v>
      </c>
      <c r="BX466" s="16">
        <f t="shared" si="213"/>
        <v>305</v>
      </c>
      <c r="BY466">
        <f t="shared" si="228"/>
        <v>27</v>
      </c>
      <c r="BZ466" t="str">
        <f t="shared" si="229"/>
        <v>OK</v>
      </c>
      <c r="CA466" t="str">
        <f t="shared" si="230"/>
        <v>OK</v>
      </c>
      <c r="CB466" t="str">
        <f t="shared" si="231"/>
        <v>OK</v>
      </c>
      <c r="CC466" t="str">
        <f t="shared" si="232"/>
        <v>OK</v>
      </c>
      <c r="CD466" s="43" t="s">
        <v>505</v>
      </c>
      <c r="CE466" s="44" t="s">
        <v>505</v>
      </c>
      <c r="CF466" s="44" t="s">
        <v>1633</v>
      </c>
      <c r="CH466" s="8">
        <f t="shared" si="233"/>
        <v>15</v>
      </c>
      <c r="CI466" s="8">
        <f t="shared" si="234"/>
        <v>45473</v>
      </c>
      <c r="CJ466">
        <f t="shared" si="214"/>
        <v>0</v>
      </c>
    </row>
    <row r="467" spans="1:88" ht="15.75" thickBot="1" x14ac:dyDescent="0.3">
      <c r="A467" s="1">
        <v>457</v>
      </c>
      <c r="B467" t="s">
        <v>2119</v>
      </c>
      <c r="C467" s="3" t="s">
        <v>58</v>
      </c>
      <c r="D467" s="3" t="s">
        <v>56</v>
      </c>
      <c r="E467" s="3" t="s">
        <v>396</v>
      </c>
      <c r="F467" s="3" t="s">
        <v>896</v>
      </c>
      <c r="G467" s="3" t="s">
        <v>1598</v>
      </c>
      <c r="H467" s="3" t="s">
        <v>140</v>
      </c>
      <c r="I467" s="3">
        <v>2320000</v>
      </c>
      <c r="J467" s="3" t="s">
        <v>269</v>
      </c>
      <c r="K467" s="3" t="s">
        <v>903</v>
      </c>
      <c r="L467" s="3" t="s">
        <v>280</v>
      </c>
      <c r="M467" s="4" t="s">
        <v>1576</v>
      </c>
      <c r="N467" s="3" t="s">
        <v>61</v>
      </c>
      <c r="O467" s="3" t="s">
        <v>72</v>
      </c>
      <c r="P467" s="3">
        <v>5653442</v>
      </c>
      <c r="Q467" s="3"/>
      <c r="R467" s="3" t="s">
        <v>56</v>
      </c>
      <c r="S467" s="3" t="s">
        <v>56</v>
      </c>
      <c r="T467" s="3" t="s">
        <v>1599</v>
      </c>
      <c r="U467" s="3">
        <v>2320000</v>
      </c>
      <c r="V467" s="3" t="s">
        <v>242</v>
      </c>
      <c r="W467" s="3" t="s">
        <v>68</v>
      </c>
      <c r="X467" s="3" t="s">
        <v>56</v>
      </c>
      <c r="Y467" s="3">
        <v>0</v>
      </c>
      <c r="Z467" s="3">
        <v>210</v>
      </c>
      <c r="AA467" s="3" t="s">
        <v>84</v>
      </c>
      <c r="AB467" s="3">
        <v>0</v>
      </c>
      <c r="AC467" s="3" t="s">
        <v>68</v>
      </c>
      <c r="AD467" s="3" t="s">
        <v>56</v>
      </c>
      <c r="AE467" s="3"/>
      <c r="AF467" s="3"/>
      <c r="AG467" s="4" t="s">
        <v>1576</v>
      </c>
      <c r="AH467" s="3">
        <v>2320000</v>
      </c>
      <c r="AI467" s="3">
        <v>0</v>
      </c>
      <c r="AJ467" s="3" t="s">
        <v>77</v>
      </c>
      <c r="AK467" s="3" t="s">
        <v>61</v>
      </c>
      <c r="AL467" s="3" t="s">
        <v>72</v>
      </c>
      <c r="AM467" s="3">
        <v>19443966</v>
      </c>
      <c r="AN467" s="3"/>
      <c r="AO467" s="3" t="s">
        <v>56</v>
      </c>
      <c r="AP467" s="3" t="s">
        <v>56</v>
      </c>
      <c r="AQ467" s="3" t="s">
        <v>1578</v>
      </c>
      <c r="AR467" s="4" t="s">
        <v>1579</v>
      </c>
      <c r="AS467" s="4" t="s">
        <v>427</v>
      </c>
      <c r="AT467" s="3" t="s">
        <v>1600</v>
      </c>
      <c r="AU467" s="6" t="s">
        <v>901</v>
      </c>
      <c r="AV467" s="6" t="s">
        <v>3600</v>
      </c>
      <c r="AW467" s="3" t="str">
        <f t="shared" si="215"/>
        <v>2019000050067</v>
      </c>
      <c r="AX467" t="str">
        <f>VLOOKUP(AW467,'447 F23.8  PROYECTOS DE INVE...'!$F$10:$P$694,11,0)</f>
        <v>2021/09/13</v>
      </c>
      <c r="AY467" s="3"/>
      <c r="AZ467" s="3" t="str">
        <f t="shared" si="207"/>
        <v>2023/08/08</v>
      </c>
      <c r="BA467" s="18" t="str">
        <f>VLOOKUP(AW467,'447 F23.8  PROYECTOS DE INVE...'!$JE$10:$JE$68,1,FALSE)</f>
        <v>2019000050067</v>
      </c>
      <c r="BB467" s="3" t="str">
        <f t="shared" si="216"/>
        <v>4 LIQUIDADO</v>
      </c>
      <c r="BC467" s="40" t="str">
        <f>VLOOKUP(BA467,'447 F23.8  PROYECTOS DE INVE...'!$F$10:$R$770,13,0)</f>
        <v>1 APROBADO</v>
      </c>
      <c r="BD467" s="40" t="str">
        <f t="shared" si="217"/>
        <v>4 LIQUIDADO1 APROBADO</v>
      </c>
      <c r="BG467" t="str">
        <f>IFERROR(VLOOKUP('448 F23.9  CONTRATOS REALIZA...'!BD467,Hoja1!$F$2:$G$7,2,0),"ERROR")</f>
        <v>ERROR</v>
      </c>
      <c r="BH467" s="3" t="str">
        <f t="shared" si="218"/>
        <v>40 ASIGNACIÓN PARA LA INVERSIÓN REGIONAL - DEPARTAMENTOS ART. 209 DE LA LEY 2056 DE 2020</v>
      </c>
      <c r="BI467" t="str">
        <f>VLOOKUP(F467,'447 F23.8  PROYECTOS DE INVE...'!$F$10:$U$68,16,0)</f>
        <v>40 ASIGNACIÓN PARA LA INVERSIÓN REGIONAL - DEPARTAMENTOS ART. 209 DE LA LEY 2056 DE 2020</v>
      </c>
      <c r="BJ467" t="b">
        <f t="shared" si="208"/>
        <v>1</v>
      </c>
      <c r="BK467" s="4" t="str">
        <f t="shared" si="219"/>
        <v>2023/08/08</v>
      </c>
      <c r="BL467" s="4" t="str">
        <f t="shared" si="220"/>
        <v>2023/08/08</v>
      </c>
      <c r="BM467" s="4" t="str">
        <f t="shared" si="221"/>
        <v>2024/06/08</v>
      </c>
      <c r="BN467" s="4" t="str">
        <f t="shared" si="222"/>
        <v>2024/06/30</v>
      </c>
      <c r="BO467" s="15" t="str">
        <f t="shared" si="209"/>
        <v>2023/08/08</v>
      </c>
      <c r="BP467" s="15" t="str">
        <f t="shared" si="210"/>
        <v>2023/08/08</v>
      </c>
      <c r="BQ467" s="15" t="str">
        <f t="shared" si="211"/>
        <v>2024/06/08</v>
      </c>
      <c r="BR467" s="15" t="str">
        <f t="shared" si="223"/>
        <v>2024/06/30</v>
      </c>
      <c r="BS467" s="15" t="str">
        <f t="shared" si="224"/>
        <v>OK</v>
      </c>
      <c r="BT467" s="15" t="str">
        <f t="shared" si="225"/>
        <v>OK</v>
      </c>
      <c r="BU467" s="15" t="str">
        <f t="shared" si="226"/>
        <v>OK</v>
      </c>
      <c r="BV467" s="15" t="str">
        <f t="shared" si="227"/>
        <v>OK</v>
      </c>
      <c r="BW467" s="16">
        <f t="shared" si="212"/>
        <v>0</v>
      </c>
      <c r="BX467" s="16">
        <f t="shared" si="213"/>
        <v>305</v>
      </c>
      <c r="BY467">
        <f t="shared" si="228"/>
        <v>22</v>
      </c>
      <c r="BZ467" t="str">
        <f t="shared" si="229"/>
        <v>OK</v>
      </c>
      <c r="CA467" t="str">
        <f t="shared" si="230"/>
        <v>OK</v>
      </c>
      <c r="CB467" t="str">
        <f t="shared" si="231"/>
        <v>OK</v>
      </c>
      <c r="CC467" t="str">
        <f t="shared" si="232"/>
        <v>OK</v>
      </c>
      <c r="CD467" s="43" t="s">
        <v>391</v>
      </c>
      <c r="CE467" s="44" t="s">
        <v>391</v>
      </c>
      <c r="CF467" s="44" t="s">
        <v>400</v>
      </c>
      <c r="CH467" s="8">
        <f t="shared" si="233"/>
        <v>-31</v>
      </c>
      <c r="CI467" s="8">
        <f t="shared" si="234"/>
        <v>45473</v>
      </c>
      <c r="CJ467">
        <f t="shared" si="214"/>
        <v>0</v>
      </c>
    </row>
    <row r="468" spans="1:88" ht="15.75" thickBot="1" x14ac:dyDescent="0.3">
      <c r="A468" s="1">
        <v>458</v>
      </c>
      <c r="B468" t="s">
        <v>2120</v>
      </c>
      <c r="C468" s="3" t="s">
        <v>58</v>
      </c>
      <c r="D468" s="3" t="s">
        <v>56</v>
      </c>
      <c r="E468" s="3" t="s">
        <v>396</v>
      </c>
      <c r="F468" s="3" t="s">
        <v>896</v>
      </c>
      <c r="G468" s="3" t="s">
        <v>1601</v>
      </c>
      <c r="H468" s="3" t="s">
        <v>140</v>
      </c>
      <c r="I468" s="3">
        <v>2660000</v>
      </c>
      <c r="J468" s="3" t="s">
        <v>269</v>
      </c>
      <c r="K468" s="3" t="s">
        <v>903</v>
      </c>
      <c r="L468" s="3" t="s">
        <v>280</v>
      </c>
      <c r="M468" s="4" t="s">
        <v>1581</v>
      </c>
      <c r="N468" s="3" t="s">
        <v>61</v>
      </c>
      <c r="O468" s="3" t="s">
        <v>72</v>
      </c>
      <c r="P468" s="3">
        <v>1078829059</v>
      </c>
      <c r="Q468" s="3"/>
      <c r="R468" s="3" t="s">
        <v>56</v>
      </c>
      <c r="S468" s="3" t="s">
        <v>56</v>
      </c>
      <c r="T468" s="3" t="s">
        <v>1602</v>
      </c>
      <c r="U468" s="3">
        <v>2660000</v>
      </c>
      <c r="V468" s="3" t="s">
        <v>242</v>
      </c>
      <c r="W468" s="3" t="s">
        <v>68</v>
      </c>
      <c r="X468" s="3" t="s">
        <v>56</v>
      </c>
      <c r="Y468" s="3">
        <v>0</v>
      </c>
      <c r="Z468" s="3">
        <v>210</v>
      </c>
      <c r="AA468" s="3" t="s">
        <v>84</v>
      </c>
      <c r="AB468" s="3">
        <v>0</v>
      </c>
      <c r="AC468" s="3" t="s">
        <v>68</v>
      </c>
      <c r="AD468" s="3" t="s">
        <v>56</v>
      </c>
      <c r="AE468" s="3"/>
      <c r="AF468" s="3"/>
      <c r="AG468" s="4" t="s">
        <v>1581</v>
      </c>
      <c r="AH468" s="3">
        <v>2660000</v>
      </c>
      <c r="AI468" s="3">
        <v>0</v>
      </c>
      <c r="AJ468" s="3" t="s">
        <v>77</v>
      </c>
      <c r="AK468" s="3" t="s">
        <v>61</v>
      </c>
      <c r="AL468" s="3" t="s">
        <v>72</v>
      </c>
      <c r="AM468" s="3">
        <v>19443966</v>
      </c>
      <c r="AN468" s="3"/>
      <c r="AO468" s="3" t="s">
        <v>56</v>
      </c>
      <c r="AP468" s="3" t="s">
        <v>56</v>
      </c>
      <c r="AQ468" s="3" t="s">
        <v>1578</v>
      </c>
      <c r="AR468" s="4" t="s">
        <v>1583</v>
      </c>
      <c r="AS468" s="4" t="s">
        <v>427</v>
      </c>
      <c r="AT468" s="3" t="s">
        <v>1264</v>
      </c>
      <c r="AU468" s="6" t="s">
        <v>901</v>
      </c>
      <c r="AV468" s="6" t="s">
        <v>3600</v>
      </c>
      <c r="AW468" s="3" t="str">
        <f t="shared" si="215"/>
        <v>2019000050067</v>
      </c>
      <c r="AX468" t="str">
        <f>VLOOKUP(AW468,'447 F23.8  PROYECTOS DE INVE...'!$F$10:$P$694,11,0)</f>
        <v>2021/09/13</v>
      </c>
      <c r="AY468" s="3"/>
      <c r="AZ468" s="3" t="str">
        <f t="shared" si="207"/>
        <v>2023/08/03</v>
      </c>
      <c r="BA468" s="18" t="str">
        <f>VLOOKUP(AW468,'447 F23.8  PROYECTOS DE INVE...'!$JE$10:$JE$68,1,FALSE)</f>
        <v>2019000050067</v>
      </c>
      <c r="BB468" s="3" t="str">
        <f t="shared" si="216"/>
        <v>4 LIQUIDADO</v>
      </c>
      <c r="BC468" s="40" t="str">
        <f>VLOOKUP(BA468,'447 F23.8  PROYECTOS DE INVE...'!$F$10:$R$770,13,0)</f>
        <v>1 APROBADO</v>
      </c>
      <c r="BD468" s="40" t="str">
        <f t="shared" si="217"/>
        <v>4 LIQUIDADO1 APROBADO</v>
      </c>
      <c r="BG468" t="str">
        <f>IFERROR(VLOOKUP('448 F23.9  CONTRATOS REALIZA...'!BD468,Hoja1!$F$2:$G$7,2,0),"ERROR")</f>
        <v>ERROR</v>
      </c>
      <c r="BH468" s="3" t="str">
        <f t="shared" si="218"/>
        <v>40 ASIGNACIÓN PARA LA INVERSIÓN REGIONAL - DEPARTAMENTOS ART. 209 DE LA LEY 2056 DE 2020</v>
      </c>
      <c r="BI468" t="str">
        <f>VLOOKUP(F468,'447 F23.8  PROYECTOS DE INVE...'!$F$10:$U$68,16,0)</f>
        <v>40 ASIGNACIÓN PARA LA INVERSIÓN REGIONAL - DEPARTAMENTOS ART. 209 DE LA LEY 2056 DE 2020</v>
      </c>
      <c r="BJ468" t="b">
        <f t="shared" si="208"/>
        <v>1</v>
      </c>
      <c r="BK468" s="4" t="str">
        <f t="shared" si="219"/>
        <v>2023/08/03</v>
      </c>
      <c r="BL468" s="4" t="str">
        <f t="shared" si="220"/>
        <v>2023/08/03</v>
      </c>
      <c r="BM468" s="4" t="str">
        <f t="shared" si="221"/>
        <v>2024/06/03</v>
      </c>
      <c r="BN468" s="4" t="str">
        <f t="shared" si="222"/>
        <v>2024/06/30</v>
      </c>
      <c r="BO468" s="15" t="str">
        <f t="shared" si="209"/>
        <v>2023/08/03</v>
      </c>
      <c r="BP468" s="15" t="str">
        <f t="shared" si="210"/>
        <v>2023/08/03</v>
      </c>
      <c r="BQ468" s="15" t="str">
        <f t="shared" si="211"/>
        <v>2024/06/03</v>
      </c>
      <c r="BR468" s="15" t="str">
        <f t="shared" si="223"/>
        <v>2024/06/30</v>
      </c>
      <c r="BS468" s="15" t="str">
        <f t="shared" si="224"/>
        <v>OK</v>
      </c>
      <c r="BT468" s="15" t="str">
        <f t="shared" si="225"/>
        <v>OK</v>
      </c>
      <c r="BU468" s="15" t="str">
        <f t="shared" si="226"/>
        <v>OK</v>
      </c>
      <c r="BV468" s="15" t="str">
        <f t="shared" si="227"/>
        <v>OK</v>
      </c>
      <c r="BW468" s="16">
        <f t="shared" si="212"/>
        <v>0</v>
      </c>
      <c r="BX468" s="16">
        <f t="shared" si="213"/>
        <v>305</v>
      </c>
      <c r="BY468">
        <f t="shared" si="228"/>
        <v>27</v>
      </c>
      <c r="BZ468" t="str">
        <f t="shared" si="229"/>
        <v>OK</v>
      </c>
      <c r="CA468" t="str">
        <f t="shared" si="230"/>
        <v>OK</v>
      </c>
      <c r="CB468" t="str">
        <f t="shared" si="231"/>
        <v>OK</v>
      </c>
      <c r="CC468" t="str">
        <f t="shared" si="232"/>
        <v>OK</v>
      </c>
      <c r="CD468" s="43" t="s">
        <v>1644</v>
      </c>
      <c r="CE468" s="44" t="s">
        <v>1644</v>
      </c>
      <c r="CF468" s="44" t="s">
        <v>1646</v>
      </c>
      <c r="CH468" s="8">
        <f t="shared" si="233"/>
        <v>12</v>
      </c>
      <c r="CI468" s="8">
        <f t="shared" si="234"/>
        <v>45473</v>
      </c>
      <c r="CJ468">
        <f t="shared" si="214"/>
        <v>0</v>
      </c>
    </row>
    <row r="469" spans="1:88" ht="15.75" thickBot="1" x14ac:dyDescent="0.3">
      <c r="A469" s="1">
        <v>459</v>
      </c>
      <c r="B469" t="s">
        <v>2121</v>
      </c>
      <c r="C469" s="3" t="s">
        <v>58</v>
      </c>
      <c r="D469" s="3" t="s">
        <v>56</v>
      </c>
      <c r="E469" s="3" t="s">
        <v>396</v>
      </c>
      <c r="F469" s="3" t="s">
        <v>896</v>
      </c>
      <c r="G469" s="3" t="s">
        <v>1603</v>
      </c>
      <c r="H469" s="3" t="s">
        <v>140</v>
      </c>
      <c r="I469" s="3">
        <v>6630000</v>
      </c>
      <c r="J469" s="3" t="s">
        <v>269</v>
      </c>
      <c r="K469" s="3" t="s">
        <v>903</v>
      </c>
      <c r="L469" s="3" t="s">
        <v>280</v>
      </c>
      <c r="M469" s="4" t="s">
        <v>1576</v>
      </c>
      <c r="N469" s="3" t="s">
        <v>61</v>
      </c>
      <c r="O469" s="3" t="s">
        <v>72</v>
      </c>
      <c r="P469" s="3">
        <v>1022368660</v>
      </c>
      <c r="Q469" s="3"/>
      <c r="R469" s="3" t="s">
        <v>56</v>
      </c>
      <c r="S469" s="3" t="s">
        <v>56</v>
      </c>
      <c r="T469" s="3" t="s">
        <v>1604</v>
      </c>
      <c r="U469" s="3">
        <v>6630000</v>
      </c>
      <c r="V469" s="3" t="s">
        <v>242</v>
      </c>
      <c r="W469" s="3" t="s">
        <v>68</v>
      </c>
      <c r="X469" s="3" t="s">
        <v>56</v>
      </c>
      <c r="Y469" s="3">
        <v>0</v>
      </c>
      <c r="Z469" s="3">
        <v>210</v>
      </c>
      <c r="AA469" s="3" t="s">
        <v>84</v>
      </c>
      <c r="AB469" s="3">
        <v>0</v>
      </c>
      <c r="AC469" s="3" t="s">
        <v>68</v>
      </c>
      <c r="AD469" s="3" t="s">
        <v>56</v>
      </c>
      <c r="AE469" s="3"/>
      <c r="AF469" s="3"/>
      <c r="AG469" s="4" t="s">
        <v>1576</v>
      </c>
      <c r="AH469" s="3">
        <v>6630000</v>
      </c>
      <c r="AI469" s="3">
        <v>0</v>
      </c>
      <c r="AJ469" s="3" t="s">
        <v>77</v>
      </c>
      <c r="AK469" s="3" t="s">
        <v>61</v>
      </c>
      <c r="AL469" s="3" t="s">
        <v>72</v>
      </c>
      <c r="AM469" s="3">
        <v>19443966</v>
      </c>
      <c r="AN469" s="3"/>
      <c r="AO469" s="3" t="s">
        <v>56</v>
      </c>
      <c r="AP469" s="3" t="s">
        <v>56</v>
      </c>
      <c r="AQ469" s="3" t="s">
        <v>1578</v>
      </c>
      <c r="AR469" s="4" t="s">
        <v>1579</v>
      </c>
      <c r="AS469" s="4" t="s">
        <v>427</v>
      </c>
      <c r="AT469" s="3" t="s">
        <v>1605</v>
      </c>
      <c r="AU469" s="6" t="s">
        <v>901</v>
      </c>
      <c r="AV469" s="6" t="s">
        <v>3600</v>
      </c>
      <c r="AW469" s="3" t="str">
        <f t="shared" si="215"/>
        <v>2019000050067</v>
      </c>
      <c r="AX469" t="str">
        <f>VLOOKUP(AW469,'447 F23.8  PROYECTOS DE INVE...'!$F$10:$P$694,11,0)</f>
        <v>2021/09/13</v>
      </c>
      <c r="AY469" s="3"/>
      <c r="AZ469" s="3" t="str">
        <f t="shared" si="207"/>
        <v>2023/08/08</v>
      </c>
      <c r="BA469" s="18" t="str">
        <f>VLOOKUP(AW469,'447 F23.8  PROYECTOS DE INVE...'!$JE$10:$JE$68,1,FALSE)</f>
        <v>2019000050067</v>
      </c>
      <c r="BB469" s="3" t="str">
        <f t="shared" si="216"/>
        <v>4 LIQUIDADO</v>
      </c>
      <c r="BC469" s="40" t="str">
        <f>VLOOKUP(BA469,'447 F23.8  PROYECTOS DE INVE...'!$F$10:$R$770,13,0)</f>
        <v>1 APROBADO</v>
      </c>
      <c r="BD469" s="40" t="str">
        <f t="shared" si="217"/>
        <v>4 LIQUIDADO1 APROBADO</v>
      </c>
      <c r="BG469" t="str">
        <f>IFERROR(VLOOKUP('448 F23.9  CONTRATOS REALIZA...'!BD469,Hoja1!$F$2:$G$7,2,0),"ERROR")</f>
        <v>ERROR</v>
      </c>
      <c r="BH469" s="3" t="str">
        <f t="shared" si="218"/>
        <v>40 ASIGNACIÓN PARA LA INVERSIÓN REGIONAL - DEPARTAMENTOS ART. 209 DE LA LEY 2056 DE 2020</v>
      </c>
      <c r="BI469" t="str">
        <f>VLOOKUP(F469,'447 F23.8  PROYECTOS DE INVE...'!$F$10:$U$68,16,0)</f>
        <v>40 ASIGNACIÓN PARA LA INVERSIÓN REGIONAL - DEPARTAMENTOS ART. 209 DE LA LEY 2056 DE 2020</v>
      </c>
      <c r="BJ469" t="b">
        <f t="shared" si="208"/>
        <v>1</v>
      </c>
      <c r="BK469" s="4" t="str">
        <f t="shared" si="219"/>
        <v>2023/08/08</v>
      </c>
      <c r="BL469" s="4" t="str">
        <f t="shared" si="220"/>
        <v>2023/08/08</v>
      </c>
      <c r="BM469" s="4" t="str">
        <f t="shared" si="221"/>
        <v>2024/06/08</v>
      </c>
      <c r="BN469" s="4" t="str">
        <f t="shared" si="222"/>
        <v>2024/06/30</v>
      </c>
      <c r="BO469" s="15" t="str">
        <f t="shared" si="209"/>
        <v>2023/08/08</v>
      </c>
      <c r="BP469" s="15" t="str">
        <f t="shared" si="210"/>
        <v>2023/08/08</v>
      </c>
      <c r="BQ469" s="15" t="str">
        <f t="shared" si="211"/>
        <v>2024/06/08</v>
      </c>
      <c r="BR469" s="15" t="str">
        <f t="shared" si="223"/>
        <v>2024/06/30</v>
      </c>
      <c r="BS469" s="15" t="str">
        <f t="shared" si="224"/>
        <v>OK</v>
      </c>
      <c r="BT469" s="15" t="str">
        <f t="shared" si="225"/>
        <v>OK</v>
      </c>
      <c r="BU469" s="15" t="str">
        <f t="shared" si="226"/>
        <v>OK</v>
      </c>
      <c r="BV469" s="15" t="str">
        <f t="shared" si="227"/>
        <v>OK</v>
      </c>
      <c r="BW469" s="16">
        <f t="shared" si="212"/>
        <v>0</v>
      </c>
      <c r="BX469" s="16">
        <f t="shared" si="213"/>
        <v>305</v>
      </c>
      <c r="BY469">
        <f t="shared" si="228"/>
        <v>22</v>
      </c>
      <c r="BZ469" t="str">
        <f t="shared" si="229"/>
        <v>OK</v>
      </c>
      <c r="CA469" t="str">
        <f t="shared" si="230"/>
        <v>OK</v>
      </c>
      <c r="CB469" t="str">
        <f t="shared" si="231"/>
        <v>OK</v>
      </c>
      <c r="CC469" t="str">
        <f t="shared" si="232"/>
        <v>OK</v>
      </c>
      <c r="CD469" s="43" t="s">
        <v>1644</v>
      </c>
      <c r="CE469" s="44" t="s">
        <v>1644</v>
      </c>
      <c r="CF469" s="44" t="s">
        <v>1646</v>
      </c>
      <c r="CH469" s="8">
        <f t="shared" si="233"/>
        <v>12</v>
      </c>
      <c r="CI469" s="8">
        <f t="shared" si="234"/>
        <v>45473</v>
      </c>
      <c r="CJ469">
        <f t="shared" si="214"/>
        <v>0</v>
      </c>
    </row>
    <row r="470" spans="1:88" ht="15.75" thickBot="1" x14ac:dyDescent="0.3">
      <c r="A470" s="1">
        <v>460</v>
      </c>
      <c r="B470" t="s">
        <v>2122</v>
      </c>
      <c r="C470" s="3" t="s">
        <v>58</v>
      </c>
      <c r="D470" s="3" t="s">
        <v>56</v>
      </c>
      <c r="E470" s="3" t="s">
        <v>396</v>
      </c>
      <c r="F470" s="3" t="s">
        <v>896</v>
      </c>
      <c r="G470" s="3" t="s">
        <v>1606</v>
      </c>
      <c r="H470" s="3" t="s">
        <v>140</v>
      </c>
      <c r="I470" s="3">
        <v>2960000</v>
      </c>
      <c r="J470" s="3" t="s">
        <v>269</v>
      </c>
      <c r="K470" s="3" t="s">
        <v>903</v>
      </c>
      <c r="L470" s="3" t="s">
        <v>280</v>
      </c>
      <c r="M470" s="4" t="s">
        <v>1581</v>
      </c>
      <c r="N470" s="3" t="s">
        <v>61</v>
      </c>
      <c r="O470" s="3" t="s">
        <v>72</v>
      </c>
      <c r="P470" s="3">
        <v>1094915141</v>
      </c>
      <c r="Q470" s="3"/>
      <c r="R470" s="3" t="s">
        <v>56</v>
      </c>
      <c r="S470" s="3" t="s">
        <v>56</v>
      </c>
      <c r="T470" s="3" t="s">
        <v>1607</v>
      </c>
      <c r="U470" s="3">
        <v>2960000</v>
      </c>
      <c r="V470" s="3" t="s">
        <v>242</v>
      </c>
      <c r="W470" s="3" t="s">
        <v>68</v>
      </c>
      <c r="X470" s="3" t="s">
        <v>56</v>
      </c>
      <c r="Y470" s="3">
        <v>0</v>
      </c>
      <c r="Z470" s="3">
        <v>210</v>
      </c>
      <c r="AA470" s="3" t="s">
        <v>84</v>
      </c>
      <c r="AB470" s="3">
        <v>0</v>
      </c>
      <c r="AC470" s="3" t="s">
        <v>68</v>
      </c>
      <c r="AD470" s="3" t="s">
        <v>56</v>
      </c>
      <c r="AE470" s="3"/>
      <c r="AF470" s="3"/>
      <c r="AG470" s="4" t="s">
        <v>1581</v>
      </c>
      <c r="AH470" s="3">
        <v>2960000</v>
      </c>
      <c r="AI470" s="3">
        <v>0</v>
      </c>
      <c r="AJ470" s="3" t="s">
        <v>77</v>
      </c>
      <c r="AK470" s="3" t="s">
        <v>61</v>
      </c>
      <c r="AL470" s="3" t="s">
        <v>72</v>
      </c>
      <c r="AM470" s="3">
        <v>19443966</v>
      </c>
      <c r="AN470" s="3"/>
      <c r="AO470" s="3" t="s">
        <v>56</v>
      </c>
      <c r="AP470" s="3" t="s">
        <v>56</v>
      </c>
      <c r="AQ470" s="3" t="s">
        <v>1578</v>
      </c>
      <c r="AR470" s="4" t="s">
        <v>1583</v>
      </c>
      <c r="AS470" s="4" t="s">
        <v>427</v>
      </c>
      <c r="AT470" s="3" t="s">
        <v>1337</v>
      </c>
      <c r="AU470" s="6" t="s">
        <v>901</v>
      </c>
      <c r="AV470" s="6" t="s">
        <v>3600</v>
      </c>
      <c r="AW470" s="3" t="str">
        <f t="shared" si="215"/>
        <v>2019000050067</v>
      </c>
      <c r="AX470" t="str">
        <f>VLOOKUP(AW470,'447 F23.8  PROYECTOS DE INVE...'!$F$10:$P$694,11,0)</f>
        <v>2021/09/13</v>
      </c>
      <c r="AY470" s="3"/>
      <c r="AZ470" s="3" t="str">
        <f t="shared" si="207"/>
        <v>2023/08/03</v>
      </c>
      <c r="BA470" s="18" t="str">
        <f>VLOOKUP(AW470,'447 F23.8  PROYECTOS DE INVE...'!$JE$10:$JE$68,1,FALSE)</f>
        <v>2019000050067</v>
      </c>
      <c r="BB470" s="3" t="str">
        <f t="shared" si="216"/>
        <v>4 LIQUIDADO</v>
      </c>
      <c r="BC470" s="40" t="str">
        <f>VLOOKUP(BA470,'447 F23.8  PROYECTOS DE INVE...'!$F$10:$R$770,13,0)</f>
        <v>1 APROBADO</v>
      </c>
      <c r="BD470" s="40" t="str">
        <f t="shared" si="217"/>
        <v>4 LIQUIDADO1 APROBADO</v>
      </c>
      <c r="BG470" t="str">
        <f>IFERROR(VLOOKUP('448 F23.9  CONTRATOS REALIZA...'!BD470,Hoja1!$F$2:$G$7,2,0),"ERROR")</f>
        <v>ERROR</v>
      </c>
      <c r="BH470" s="3" t="str">
        <f t="shared" si="218"/>
        <v>40 ASIGNACIÓN PARA LA INVERSIÓN REGIONAL - DEPARTAMENTOS ART. 209 DE LA LEY 2056 DE 2020</v>
      </c>
      <c r="BI470" t="str">
        <f>VLOOKUP(F470,'447 F23.8  PROYECTOS DE INVE...'!$F$10:$U$68,16,0)</f>
        <v>40 ASIGNACIÓN PARA LA INVERSIÓN REGIONAL - DEPARTAMENTOS ART. 209 DE LA LEY 2056 DE 2020</v>
      </c>
      <c r="BJ470" t="b">
        <f t="shared" si="208"/>
        <v>1</v>
      </c>
      <c r="BK470" s="4" t="str">
        <f t="shared" si="219"/>
        <v>2023/08/03</v>
      </c>
      <c r="BL470" s="4" t="str">
        <f t="shared" si="220"/>
        <v>2023/08/03</v>
      </c>
      <c r="BM470" s="4" t="str">
        <f t="shared" si="221"/>
        <v>2024/06/03</v>
      </c>
      <c r="BN470" s="4" t="str">
        <f t="shared" si="222"/>
        <v>2024/06/30</v>
      </c>
      <c r="BO470" s="15" t="str">
        <f t="shared" si="209"/>
        <v>2023/08/03</v>
      </c>
      <c r="BP470" s="15" t="str">
        <f t="shared" si="210"/>
        <v>2023/08/03</v>
      </c>
      <c r="BQ470" s="15" t="str">
        <f t="shared" si="211"/>
        <v>2024/06/03</v>
      </c>
      <c r="BR470" s="15" t="str">
        <f t="shared" si="223"/>
        <v>2024/06/30</v>
      </c>
      <c r="BS470" s="15" t="str">
        <f t="shared" si="224"/>
        <v>OK</v>
      </c>
      <c r="BT470" s="15" t="str">
        <f t="shared" si="225"/>
        <v>OK</v>
      </c>
      <c r="BU470" s="15" t="str">
        <f t="shared" si="226"/>
        <v>OK</v>
      </c>
      <c r="BV470" s="15" t="str">
        <f t="shared" si="227"/>
        <v>OK</v>
      </c>
      <c r="BW470" s="16">
        <f t="shared" si="212"/>
        <v>0</v>
      </c>
      <c r="BX470" s="16">
        <f t="shared" si="213"/>
        <v>305</v>
      </c>
      <c r="BY470">
        <f t="shared" si="228"/>
        <v>27</v>
      </c>
      <c r="BZ470" t="str">
        <f t="shared" si="229"/>
        <v>OK</v>
      </c>
      <c r="CA470" t="str">
        <f t="shared" si="230"/>
        <v>OK</v>
      </c>
      <c r="CB470" t="str">
        <f t="shared" si="231"/>
        <v>OK</v>
      </c>
      <c r="CC470" t="str">
        <f t="shared" si="232"/>
        <v>OK</v>
      </c>
      <c r="CD470" s="43" t="s">
        <v>1615</v>
      </c>
      <c r="CE470" s="44" t="s">
        <v>1615</v>
      </c>
      <c r="CF470" s="44" t="s">
        <v>1114</v>
      </c>
      <c r="CH470" s="8">
        <f t="shared" si="233"/>
        <v>263</v>
      </c>
      <c r="CI470" s="8">
        <f t="shared" si="234"/>
        <v>45473</v>
      </c>
      <c r="CJ470">
        <f t="shared" si="214"/>
        <v>0</v>
      </c>
    </row>
    <row r="471" spans="1:88" ht="15.75" thickBot="1" x14ac:dyDescent="0.3">
      <c r="A471" s="1">
        <v>461</v>
      </c>
      <c r="B471" t="s">
        <v>2123</v>
      </c>
      <c r="C471" s="3" t="s">
        <v>58</v>
      </c>
      <c r="D471" s="3" t="s">
        <v>56</v>
      </c>
      <c r="E471" s="3" t="s">
        <v>396</v>
      </c>
      <c r="F471" s="3" t="s">
        <v>896</v>
      </c>
      <c r="G471" s="3" t="s">
        <v>1608</v>
      </c>
      <c r="H471" s="3" t="s">
        <v>140</v>
      </c>
      <c r="I471" s="3">
        <v>2531735</v>
      </c>
      <c r="J471" s="3" t="s">
        <v>269</v>
      </c>
      <c r="K471" s="3" t="s">
        <v>903</v>
      </c>
      <c r="L471" s="3" t="s">
        <v>280</v>
      </c>
      <c r="M471" s="4" t="s">
        <v>1576</v>
      </c>
      <c r="N471" s="3" t="s">
        <v>61</v>
      </c>
      <c r="O471" s="3" t="s">
        <v>72</v>
      </c>
      <c r="P471" s="3">
        <v>1016061350</v>
      </c>
      <c r="Q471" s="3"/>
      <c r="R471" s="3" t="s">
        <v>56</v>
      </c>
      <c r="S471" s="3" t="s">
        <v>56</v>
      </c>
      <c r="T471" s="3" t="s">
        <v>1609</v>
      </c>
      <c r="U471" s="3">
        <v>2531735</v>
      </c>
      <c r="V471" s="3" t="s">
        <v>242</v>
      </c>
      <c r="W471" s="3" t="s">
        <v>68</v>
      </c>
      <c r="X471" s="3" t="s">
        <v>56</v>
      </c>
      <c r="Y471" s="3">
        <v>0</v>
      </c>
      <c r="Z471" s="3">
        <v>210</v>
      </c>
      <c r="AA471" s="3" t="s">
        <v>84</v>
      </c>
      <c r="AB471" s="3">
        <v>0</v>
      </c>
      <c r="AC471" s="3" t="s">
        <v>68</v>
      </c>
      <c r="AD471" s="3" t="s">
        <v>56</v>
      </c>
      <c r="AE471" s="3"/>
      <c r="AF471" s="3"/>
      <c r="AG471" s="4" t="s">
        <v>1576</v>
      </c>
      <c r="AH471" s="3">
        <v>2531735</v>
      </c>
      <c r="AI471" s="3">
        <v>0</v>
      </c>
      <c r="AJ471" s="3" t="s">
        <v>77</v>
      </c>
      <c r="AK471" s="3" t="s">
        <v>61</v>
      </c>
      <c r="AL471" s="3" t="s">
        <v>72</v>
      </c>
      <c r="AM471" s="3">
        <v>19443966</v>
      </c>
      <c r="AN471" s="3"/>
      <c r="AO471" s="3" t="s">
        <v>56</v>
      </c>
      <c r="AP471" s="3" t="s">
        <v>56</v>
      </c>
      <c r="AQ471" s="3" t="s">
        <v>1578</v>
      </c>
      <c r="AR471" s="4" t="s">
        <v>1579</v>
      </c>
      <c r="AS471" s="4" t="s">
        <v>427</v>
      </c>
      <c r="AT471" s="3" t="s">
        <v>1610</v>
      </c>
      <c r="AU471" s="6" t="s">
        <v>901</v>
      </c>
      <c r="AV471" s="6" t="s">
        <v>3600</v>
      </c>
      <c r="AW471" s="3" t="str">
        <f t="shared" si="215"/>
        <v>2019000050067</v>
      </c>
      <c r="AX471" t="str">
        <f>VLOOKUP(AW471,'447 F23.8  PROYECTOS DE INVE...'!$F$10:$P$694,11,0)</f>
        <v>2021/09/13</v>
      </c>
      <c r="AY471" s="3"/>
      <c r="AZ471" s="3" t="str">
        <f t="shared" si="207"/>
        <v>2023/08/08</v>
      </c>
      <c r="BA471" s="18" t="str">
        <f>VLOOKUP(AW471,'447 F23.8  PROYECTOS DE INVE...'!$JE$10:$JE$68,1,FALSE)</f>
        <v>2019000050067</v>
      </c>
      <c r="BB471" s="3" t="str">
        <f t="shared" si="216"/>
        <v>4 LIQUIDADO</v>
      </c>
      <c r="BC471" s="40" t="str">
        <f>VLOOKUP(BA471,'447 F23.8  PROYECTOS DE INVE...'!$F$10:$R$770,13,0)</f>
        <v>1 APROBADO</v>
      </c>
      <c r="BD471" s="40" t="str">
        <f t="shared" si="217"/>
        <v>4 LIQUIDADO1 APROBADO</v>
      </c>
      <c r="BG471" t="str">
        <f>IFERROR(VLOOKUP('448 F23.9  CONTRATOS REALIZA...'!BD471,Hoja1!$F$2:$G$7,2,0),"ERROR")</f>
        <v>ERROR</v>
      </c>
      <c r="BH471" s="3" t="str">
        <f t="shared" si="218"/>
        <v>40 ASIGNACIÓN PARA LA INVERSIÓN REGIONAL - DEPARTAMENTOS ART. 209 DE LA LEY 2056 DE 2020</v>
      </c>
      <c r="BI471" t="str">
        <f>VLOOKUP(F471,'447 F23.8  PROYECTOS DE INVE...'!$F$10:$U$68,16,0)</f>
        <v>40 ASIGNACIÓN PARA LA INVERSIÓN REGIONAL - DEPARTAMENTOS ART. 209 DE LA LEY 2056 DE 2020</v>
      </c>
      <c r="BJ471" t="b">
        <f t="shared" si="208"/>
        <v>1</v>
      </c>
      <c r="BK471" s="4" t="str">
        <f t="shared" si="219"/>
        <v>2023/08/08</v>
      </c>
      <c r="BL471" s="4" t="str">
        <f t="shared" si="220"/>
        <v>2023/08/08</v>
      </c>
      <c r="BM471" s="4" t="str">
        <f t="shared" si="221"/>
        <v>2024/06/08</v>
      </c>
      <c r="BN471" s="4" t="str">
        <f t="shared" si="222"/>
        <v>2024/06/30</v>
      </c>
      <c r="BO471" s="15" t="str">
        <f t="shared" si="209"/>
        <v>2023/08/08</v>
      </c>
      <c r="BP471" s="15" t="str">
        <f t="shared" si="210"/>
        <v>2023/08/08</v>
      </c>
      <c r="BQ471" s="15" t="str">
        <f t="shared" si="211"/>
        <v>2024/06/08</v>
      </c>
      <c r="BR471" s="15" t="str">
        <f t="shared" si="223"/>
        <v>2024/06/30</v>
      </c>
      <c r="BS471" s="15" t="str">
        <f t="shared" si="224"/>
        <v>OK</v>
      </c>
      <c r="BT471" s="15" t="str">
        <f t="shared" si="225"/>
        <v>OK</v>
      </c>
      <c r="BU471" s="15" t="str">
        <f t="shared" si="226"/>
        <v>OK</v>
      </c>
      <c r="BV471" s="15" t="str">
        <f t="shared" si="227"/>
        <v>OK</v>
      </c>
      <c r="BW471" s="16">
        <f t="shared" si="212"/>
        <v>0</v>
      </c>
      <c r="BX471" s="16">
        <f t="shared" si="213"/>
        <v>305</v>
      </c>
      <c r="BY471">
        <f t="shared" si="228"/>
        <v>22</v>
      </c>
      <c r="BZ471" t="str">
        <f t="shared" si="229"/>
        <v>OK</v>
      </c>
      <c r="CA471" t="str">
        <f t="shared" si="230"/>
        <v>OK</v>
      </c>
      <c r="CB471" t="str">
        <f t="shared" si="231"/>
        <v>OK</v>
      </c>
      <c r="CC471" t="str">
        <f t="shared" si="232"/>
        <v>OK</v>
      </c>
      <c r="CD471" s="43" t="s">
        <v>1665</v>
      </c>
      <c r="CE471" s="44" t="s">
        <v>1665</v>
      </c>
      <c r="CF471" s="44" t="s">
        <v>1667</v>
      </c>
      <c r="CH471" s="8">
        <f t="shared" si="233"/>
        <v>2</v>
      </c>
      <c r="CI471" s="8">
        <f t="shared" si="234"/>
        <v>45473</v>
      </c>
      <c r="CJ471">
        <f t="shared" si="214"/>
        <v>0</v>
      </c>
    </row>
    <row r="472" spans="1:88" ht="15.75" thickBot="1" x14ac:dyDescent="0.3">
      <c r="A472" s="1">
        <v>462</v>
      </c>
      <c r="B472" t="s">
        <v>2124</v>
      </c>
      <c r="C472" s="3" t="s">
        <v>58</v>
      </c>
      <c r="D472" s="3" t="s">
        <v>56</v>
      </c>
      <c r="E472" s="3" t="s">
        <v>396</v>
      </c>
      <c r="F472" s="3" t="s">
        <v>896</v>
      </c>
      <c r="G472" s="3" t="s">
        <v>1611</v>
      </c>
      <c r="H472" s="3" t="s">
        <v>140</v>
      </c>
      <c r="I472" s="3">
        <v>3860000</v>
      </c>
      <c r="J472" s="3" t="s">
        <v>269</v>
      </c>
      <c r="K472" s="3" t="s">
        <v>903</v>
      </c>
      <c r="L472" s="3" t="s">
        <v>280</v>
      </c>
      <c r="M472" s="4" t="s">
        <v>1576</v>
      </c>
      <c r="N472" s="3" t="s">
        <v>61</v>
      </c>
      <c r="O472" s="3" t="s">
        <v>72</v>
      </c>
      <c r="P472" s="3">
        <v>38200556</v>
      </c>
      <c r="Q472" s="3"/>
      <c r="R472" s="3" t="s">
        <v>56</v>
      </c>
      <c r="S472" s="3" t="s">
        <v>56</v>
      </c>
      <c r="T472" s="3" t="s">
        <v>1612</v>
      </c>
      <c r="U472" s="3">
        <v>3860000</v>
      </c>
      <c r="V472" s="3" t="s">
        <v>242</v>
      </c>
      <c r="W472" s="3" t="s">
        <v>68</v>
      </c>
      <c r="X472" s="3" t="s">
        <v>56</v>
      </c>
      <c r="Y472" s="3">
        <v>0</v>
      </c>
      <c r="Z472" s="3">
        <v>210</v>
      </c>
      <c r="AA472" s="3" t="s">
        <v>84</v>
      </c>
      <c r="AB472" s="3">
        <v>0</v>
      </c>
      <c r="AC472" s="3" t="s">
        <v>68</v>
      </c>
      <c r="AD472" s="3" t="s">
        <v>56</v>
      </c>
      <c r="AE472" s="3"/>
      <c r="AF472" s="3"/>
      <c r="AG472" s="4" t="s">
        <v>1576</v>
      </c>
      <c r="AH472" s="3">
        <v>3860000</v>
      </c>
      <c r="AI472" s="3">
        <v>0</v>
      </c>
      <c r="AJ472" s="3" t="s">
        <v>77</v>
      </c>
      <c r="AK472" s="3" t="s">
        <v>61</v>
      </c>
      <c r="AL472" s="3" t="s">
        <v>72</v>
      </c>
      <c r="AM472" s="3">
        <v>19443966</v>
      </c>
      <c r="AN472" s="3"/>
      <c r="AO472" s="3" t="s">
        <v>56</v>
      </c>
      <c r="AP472" s="3" t="s">
        <v>56</v>
      </c>
      <c r="AQ472" s="3" t="s">
        <v>1578</v>
      </c>
      <c r="AR472" s="4" t="s">
        <v>1579</v>
      </c>
      <c r="AS472" s="4" t="s">
        <v>427</v>
      </c>
      <c r="AT472" s="3" t="s">
        <v>1613</v>
      </c>
      <c r="AU472" s="6" t="s">
        <v>901</v>
      </c>
      <c r="AV472" s="6" t="s">
        <v>3600</v>
      </c>
      <c r="AW472" s="3" t="str">
        <f t="shared" si="215"/>
        <v>2019000050067</v>
      </c>
      <c r="AX472" t="str">
        <f>VLOOKUP(AW472,'447 F23.8  PROYECTOS DE INVE...'!$F$10:$P$694,11,0)</f>
        <v>2021/09/13</v>
      </c>
      <c r="AY472" s="3"/>
      <c r="AZ472" s="3" t="str">
        <f t="shared" si="207"/>
        <v>2023/08/08</v>
      </c>
      <c r="BA472" s="18" t="str">
        <f>VLOOKUP(AW472,'447 F23.8  PROYECTOS DE INVE...'!$JE$10:$JE$68,1,FALSE)</f>
        <v>2019000050067</v>
      </c>
      <c r="BB472" s="3" t="str">
        <f t="shared" si="216"/>
        <v>4 LIQUIDADO</v>
      </c>
      <c r="BC472" s="40" t="str">
        <f>VLOOKUP(BA472,'447 F23.8  PROYECTOS DE INVE...'!$F$10:$R$770,13,0)</f>
        <v>1 APROBADO</v>
      </c>
      <c r="BD472" s="40" t="str">
        <f t="shared" si="217"/>
        <v>4 LIQUIDADO1 APROBADO</v>
      </c>
      <c r="BG472" t="str">
        <f>IFERROR(VLOOKUP('448 F23.9  CONTRATOS REALIZA...'!BD472,Hoja1!$F$2:$G$7,2,0),"ERROR")</f>
        <v>ERROR</v>
      </c>
      <c r="BH472" s="3" t="str">
        <f t="shared" si="218"/>
        <v>40 ASIGNACIÓN PARA LA INVERSIÓN REGIONAL - DEPARTAMENTOS ART. 209 DE LA LEY 2056 DE 2020</v>
      </c>
      <c r="BI472" t="str">
        <f>VLOOKUP(F472,'447 F23.8  PROYECTOS DE INVE...'!$F$10:$U$68,16,0)</f>
        <v>40 ASIGNACIÓN PARA LA INVERSIÓN REGIONAL - DEPARTAMENTOS ART. 209 DE LA LEY 2056 DE 2020</v>
      </c>
      <c r="BJ472" t="b">
        <f t="shared" si="208"/>
        <v>1</v>
      </c>
      <c r="BK472" s="4" t="str">
        <f t="shared" si="219"/>
        <v>2023/08/08</v>
      </c>
      <c r="BL472" s="4" t="str">
        <f t="shared" si="220"/>
        <v>2023/08/08</v>
      </c>
      <c r="BM472" s="4" t="str">
        <f t="shared" si="221"/>
        <v>2024/06/08</v>
      </c>
      <c r="BN472" s="4" t="str">
        <f t="shared" si="222"/>
        <v>2024/06/30</v>
      </c>
      <c r="BO472" s="15" t="str">
        <f t="shared" si="209"/>
        <v>2023/08/08</v>
      </c>
      <c r="BP472" s="15" t="str">
        <f t="shared" si="210"/>
        <v>2023/08/08</v>
      </c>
      <c r="BQ472" s="15" t="str">
        <f t="shared" si="211"/>
        <v>2024/06/08</v>
      </c>
      <c r="BR472" s="15" t="str">
        <f t="shared" si="223"/>
        <v>2024/06/30</v>
      </c>
      <c r="BS472" s="15" t="str">
        <f t="shared" si="224"/>
        <v>OK</v>
      </c>
      <c r="BT472" s="15" t="str">
        <f t="shared" si="225"/>
        <v>OK</v>
      </c>
      <c r="BU472" s="15" t="str">
        <f t="shared" si="226"/>
        <v>OK</v>
      </c>
      <c r="BV472" s="15" t="str">
        <f t="shared" si="227"/>
        <v>OK</v>
      </c>
      <c r="BW472" s="16">
        <f t="shared" si="212"/>
        <v>0</v>
      </c>
      <c r="BX472" s="16">
        <f t="shared" si="213"/>
        <v>305</v>
      </c>
      <c r="BY472">
        <f t="shared" si="228"/>
        <v>22</v>
      </c>
      <c r="BZ472" t="str">
        <f t="shared" si="229"/>
        <v>OK</v>
      </c>
      <c r="CA472" t="str">
        <f t="shared" si="230"/>
        <v>OK</v>
      </c>
      <c r="CB472" t="str">
        <f t="shared" si="231"/>
        <v>OK</v>
      </c>
      <c r="CC472" t="str">
        <f t="shared" si="232"/>
        <v>OK</v>
      </c>
      <c r="CD472" s="43" t="s">
        <v>522</v>
      </c>
      <c r="CE472" s="44" t="s">
        <v>522</v>
      </c>
      <c r="CF472" s="44" t="s">
        <v>1669</v>
      </c>
      <c r="CH472" s="8">
        <f t="shared" si="233"/>
        <v>17</v>
      </c>
      <c r="CI472" s="8">
        <f t="shared" si="234"/>
        <v>45473</v>
      </c>
      <c r="CJ472">
        <f t="shared" si="214"/>
        <v>0</v>
      </c>
    </row>
    <row r="473" spans="1:88" ht="15.75" thickBot="1" x14ac:dyDescent="0.3">
      <c r="A473" s="1">
        <v>463</v>
      </c>
      <c r="B473" t="s">
        <v>2125</v>
      </c>
      <c r="C473" s="3" t="s">
        <v>58</v>
      </c>
      <c r="D473" s="3" t="s">
        <v>56</v>
      </c>
      <c r="E473" s="3" t="s">
        <v>396</v>
      </c>
      <c r="F473" s="3" t="s">
        <v>896</v>
      </c>
      <c r="G473" s="3" t="s">
        <v>1614</v>
      </c>
      <c r="H473" s="3" t="s">
        <v>140</v>
      </c>
      <c r="I473" s="3">
        <v>2360000</v>
      </c>
      <c r="J473" s="3" t="s">
        <v>269</v>
      </c>
      <c r="K473" s="3" t="s">
        <v>903</v>
      </c>
      <c r="L473" s="3" t="s">
        <v>280</v>
      </c>
      <c r="M473" s="4" t="s">
        <v>1615</v>
      </c>
      <c r="N473" s="3" t="s">
        <v>61</v>
      </c>
      <c r="O473" s="3" t="s">
        <v>72</v>
      </c>
      <c r="P473" s="3">
        <v>52194542</v>
      </c>
      <c r="Q473" s="3"/>
      <c r="R473" s="3" t="s">
        <v>56</v>
      </c>
      <c r="S473" s="3" t="s">
        <v>56</v>
      </c>
      <c r="T473" s="3" t="s">
        <v>1616</v>
      </c>
      <c r="U473" s="3">
        <v>2360000</v>
      </c>
      <c r="V473" s="3" t="s">
        <v>242</v>
      </c>
      <c r="W473" s="3" t="s">
        <v>68</v>
      </c>
      <c r="X473" s="3" t="s">
        <v>56</v>
      </c>
      <c r="Y473" s="3">
        <v>0</v>
      </c>
      <c r="Z473" s="3">
        <v>210</v>
      </c>
      <c r="AA473" s="3" t="s">
        <v>84</v>
      </c>
      <c r="AB473" s="3">
        <v>0</v>
      </c>
      <c r="AC473" s="3" t="s">
        <v>68</v>
      </c>
      <c r="AD473" s="3" t="s">
        <v>56</v>
      </c>
      <c r="AE473" s="3"/>
      <c r="AF473" s="3"/>
      <c r="AG473" s="4" t="s">
        <v>1615</v>
      </c>
      <c r="AH473" s="3">
        <v>2360000</v>
      </c>
      <c r="AI473" s="3">
        <v>0</v>
      </c>
      <c r="AJ473" s="3" t="s">
        <v>77</v>
      </c>
      <c r="AK473" s="3" t="s">
        <v>61</v>
      </c>
      <c r="AL473" s="3" t="s">
        <v>72</v>
      </c>
      <c r="AM473" s="3">
        <v>19443966</v>
      </c>
      <c r="AN473" s="3"/>
      <c r="AO473" s="3" t="s">
        <v>56</v>
      </c>
      <c r="AP473" s="3" t="s">
        <v>56</v>
      </c>
      <c r="AQ473" s="3" t="s">
        <v>1578</v>
      </c>
      <c r="AR473" s="4" t="s">
        <v>1617</v>
      </c>
      <c r="AS473" s="4" t="s">
        <v>427</v>
      </c>
      <c r="AT473" s="3" t="s">
        <v>1618</v>
      </c>
      <c r="AU473" s="6" t="s">
        <v>901</v>
      </c>
      <c r="AV473" s="6" t="s">
        <v>3600</v>
      </c>
      <c r="AW473" s="3" t="str">
        <f t="shared" si="215"/>
        <v>2019000050067</v>
      </c>
      <c r="AX473" t="str">
        <f>VLOOKUP(AW473,'447 F23.8  PROYECTOS DE INVE...'!$F$10:$P$694,11,0)</f>
        <v>2021/09/13</v>
      </c>
      <c r="AY473" s="3"/>
      <c r="AZ473" s="3" t="str">
        <f t="shared" si="207"/>
        <v>2023/08/14</v>
      </c>
      <c r="BA473" s="18" t="str">
        <f>VLOOKUP(AW473,'447 F23.8  PROYECTOS DE INVE...'!$JE$10:$JE$68,1,FALSE)</f>
        <v>2019000050067</v>
      </c>
      <c r="BB473" s="3" t="str">
        <f t="shared" si="216"/>
        <v>4 LIQUIDADO</v>
      </c>
      <c r="BC473" s="40" t="str">
        <f>VLOOKUP(BA473,'447 F23.8  PROYECTOS DE INVE...'!$F$10:$R$770,13,0)</f>
        <v>1 APROBADO</v>
      </c>
      <c r="BD473" s="40" t="str">
        <f t="shared" si="217"/>
        <v>4 LIQUIDADO1 APROBADO</v>
      </c>
      <c r="BG473" t="str">
        <f>IFERROR(VLOOKUP('448 F23.9  CONTRATOS REALIZA...'!BD473,Hoja1!$F$2:$G$7,2,0),"ERROR")</f>
        <v>ERROR</v>
      </c>
      <c r="BH473" s="3" t="str">
        <f t="shared" si="218"/>
        <v>40 ASIGNACIÓN PARA LA INVERSIÓN REGIONAL - DEPARTAMENTOS ART. 209 DE LA LEY 2056 DE 2020</v>
      </c>
      <c r="BI473" t="str">
        <f>VLOOKUP(F473,'447 F23.8  PROYECTOS DE INVE...'!$F$10:$U$68,16,0)</f>
        <v>40 ASIGNACIÓN PARA LA INVERSIÓN REGIONAL - DEPARTAMENTOS ART. 209 DE LA LEY 2056 DE 2020</v>
      </c>
      <c r="BJ473" t="b">
        <f t="shared" si="208"/>
        <v>1</v>
      </c>
      <c r="BK473" s="4" t="str">
        <f t="shared" si="219"/>
        <v>2023/08/14</v>
      </c>
      <c r="BL473" s="4" t="str">
        <f t="shared" si="220"/>
        <v>2023/08/14</v>
      </c>
      <c r="BM473" s="4" t="str">
        <f t="shared" si="221"/>
        <v>2024/06/14</v>
      </c>
      <c r="BN473" s="4" t="str">
        <f t="shared" si="222"/>
        <v>2024/06/30</v>
      </c>
      <c r="BO473" s="15" t="str">
        <f t="shared" si="209"/>
        <v>2023/08/14</v>
      </c>
      <c r="BP473" s="15" t="str">
        <f t="shared" si="210"/>
        <v>2023/08/14</v>
      </c>
      <c r="BQ473" s="15" t="str">
        <f t="shared" si="211"/>
        <v>2024/06/14</v>
      </c>
      <c r="BR473" s="15" t="str">
        <f t="shared" si="223"/>
        <v>2024/06/30</v>
      </c>
      <c r="BS473" s="15" t="str">
        <f t="shared" si="224"/>
        <v>OK</v>
      </c>
      <c r="BT473" s="15" t="str">
        <f t="shared" si="225"/>
        <v>OK</v>
      </c>
      <c r="BU473" s="15" t="str">
        <f t="shared" si="226"/>
        <v>OK</v>
      </c>
      <c r="BV473" s="15" t="str">
        <f t="shared" si="227"/>
        <v>OK</v>
      </c>
      <c r="BW473" s="16">
        <f t="shared" si="212"/>
        <v>0</v>
      </c>
      <c r="BX473" s="16">
        <f t="shared" si="213"/>
        <v>305</v>
      </c>
      <c r="BY473">
        <f t="shared" si="228"/>
        <v>16</v>
      </c>
      <c r="BZ473" t="str">
        <f t="shared" si="229"/>
        <v>OK</v>
      </c>
      <c r="CA473" t="str">
        <f t="shared" si="230"/>
        <v>OK</v>
      </c>
      <c r="CB473" t="str">
        <f t="shared" si="231"/>
        <v>OK</v>
      </c>
      <c r="CC473" t="str">
        <f t="shared" si="232"/>
        <v>OK</v>
      </c>
      <c r="CD473" s="43" t="s">
        <v>522</v>
      </c>
      <c r="CE473" s="44" t="s">
        <v>522</v>
      </c>
      <c r="CF473" s="44" t="s">
        <v>1669</v>
      </c>
      <c r="CH473" s="8">
        <f t="shared" si="233"/>
        <v>17</v>
      </c>
      <c r="CI473" s="8">
        <f t="shared" si="234"/>
        <v>45473</v>
      </c>
      <c r="CJ473">
        <f t="shared" si="214"/>
        <v>0</v>
      </c>
    </row>
    <row r="474" spans="1:88" ht="15.75" thickBot="1" x14ac:dyDescent="0.3">
      <c r="A474" s="1">
        <v>464</v>
      </c>
      <c r="B474" t="s">
        <v>2126</v>
      </c>
      <c r="C474" s="3" t="s">
        <v>58</v>
      </c>
      <c r="D474" s="3" t="s">
        <v>56</v>
      </c>
      <c r="E474" s="3" t="s">
        <v>396</v>
      </c>
      <c r="F474" s="3" t="s">
        <v>896</v>
      </c>
      <c r="G474" s="3" t="s">
        <v>1619</v>
      </c>
      <c r="H474" s="3" t="s">
        <v>140</v>
      </c>
      <c r="I474" s="3">
        <v>2930000</v>
      </c>
      <c r="J474" s="3" t="s">
        <v>269</v>
      </c>
      <c r="K474" s="3" t="s">
        <v>903</v>
      </c>
      <c r="L474" s="3" t="s">
        <v>280</v>
      </c>
      <c r="M474" s="4" t="s">
        <v>1615</v>
      </c>
      <c r="N474" s="3" t="s">
        <v>61</v>
      </c>
      <c r="O474" s="3" t="s">
        <v>72</v>
      </c>
      <c r="P474" s="3">
        <v>1015403721</v>
      </c>
      <c r="Q474" s="3"/>
      <c r="R474" s="3" t="s">
        <v>56</v>
      </c>
      <c r="S474" s="3" t="s">
        <v>56</v>
      </c>
      <c r="T474" s="3" t="s">
        <v>1620</v>
      </c>
      <c r="U474" s="3">
        <v>2930000</v>
      </c>
      <c r="V474" s="3" t="s">
        <v>242</v>
      </c>
      <c r="W474" s="3" t="s">
        <v>68</v>
      </c>
      <c r="X474" s="3" t="s">
        <v>56</v>
      </c>
      <c r="Y474" s="3">
        <v>0</v>
      </c>
      <c r="Z474" s="3">
        <v>210</v>
      </c>
      <c r="AA474" s="3" t="s">
        <v>84</v>
      </c>
      <c r="AB474" s="3">
        <v>0</v>
      </c>
      <c r="AC474" s="3" t="s">
        <v>68</v>
      </c>
      <c r="AD474" s="3" t="s">
        <v>56</v>
      </c>
      <c r="AE474" s="3"/>
      <c r="AF474" s="3"/>
      <c r="AG474" s="4" t="s">
        <v>1615</v>
      </c>
      <c r="AH474" s="3">
        <v>2930000</v>
      </c>
      <c r="AI474" s="3">
        <v>0</v>
      </c>
      <c r="AJ474" s="3" t="s">
        <v>77</v>
      </c>
      <c r="AK474" s="3" t="s">
        <v>61</v>
      </c>
      <c r="AL474" s="3" t="s">
        <v>72</v>
      </c>
      <c r="AM474" s="3">
        <v>19443966</v>
      </c>
      <c r="AN474" s="3"/>
      <c r="AO474" s="3" t="s">
        <v>56</v>
      </c>
      <c r="AP474" s="3" t="s">
        <v>56</v>
      </c>
      <c r="AQ474" s="3" t="s">
        <v>1578</v>
      </c>
      <c r="AR474" s="4" t="s">
        <v>1617</v>
      </c>
      <c r="AS474" s="4" t="s">
        <v>427</v>
      </c>
      <c r="AT474" s="3" t="s">
        <v>1621</v>
      </c>
      <c r="AU474" s="6" t="s">
        <v>901</v>
      </c>
      <c r="AV474" s="6" t="s">
        <v>3600</v>
      </c>
      <c r="AW474" s="3" t="str">
        <f t="shared" si="215"/>
        <v>2019000050067</v>
      </c>
      <c r="AX474" t="str">
        <f>VLOOKUP(AW474,'447 F23.8  PROYECTOS DE INVE...'!$F$10:$P$694,11,0)</f>
        <v>2021/09/13</v>
      </c>
      <c r="AY474" s="3"/>
      <c r="AZ474" s="3" t="str">
        <f t="shared" si="207"/>
        <v>2023/08/14</v>
      </c>
      <c r="BA474" s="18" t="str">
        <f>VLOOKUP(AW474,'447 F23.8  PROYECTOS DE INVE...'!$JE$10:$JE$68,1,FALSE)</f>
        <v>2019000050067</v>
      </c>
      <c r="BB474" s="3" t="str">
        <f t="shared" si="216"/>
        <v>4 LIQUIDADO</v>
      </c>
      <c r="BC474" s="40" t="str">
        <f>VLOOKUP(BA474,'447 F23.8  PROYECTOS DE INVE...'!$F$10:$R$770,13,0)</f>
        <v>1 APROBADO</v>
      </c>
      <c r="BD474" s="40" t="str">
        <f t="shared" si="217"/>
        <v>4 LIQUIDADO1 APROBADO</v>
      </c>
      <c r="BG474" t="str">
        <f>IFERROR(VLOOKUP('448 F23.9  CONTRATOS REALIZA...'!BD474,Hoja1!$F$2:$G$7,2,0),"ERROR")</f>
        <v>ERROR</v>
      </c>
      <c r="BH474" s="3" t="str">
        <f t="shared" si="218"/>
        <v>40 ASIGNACIÓN PARA LA INVERSIÓN REGIONAL - DEPARTAMENTOS ART. 209 DE LA LEY 2056 DE 2020</v>
      </c>
      <c r="BI474" t="str">
        <f>VLOOKUP(F474,'447 F23.8  PROYECTOS DE INVE...'!$F$10:$U$68,16,0)</f>
        <v>40 ASIGNACIÓN PARA LA INVERSIÓN REGIONAL - DEPARTAMENTOS ART. 209 DE LA LEY 2056 DE 2020</v>
      </c>
      <c r="BJ474" t="b">
        <f t="shared" si="208"/>
        <v>1</v>
      </c>
      <c r="BK474" s="4" t="str">
        <f t="shared" si="219"/>
        <v>2023/08/14</v>
      </c>
      <c r="BL474" s="4" t="str">
        <f t="shared" si="220"/>
        <v>2023/08/14</v>
      </c>
      <c r="BM474" s="4" t="str">
        <f t="shared" si="221"/>
        <v>2024/06/14</v>
      </c>
      <c r="BN474" s="4" t="str">
        <f t="shared" si="222"/>
        <v>2024/06/30</v>
      </c>
      <c r="BO474" s="15" t="str">
        <f t="shared" si="209"/>
        <v>2023/08/14</v>
      </c>
      <c r="BP474" s="15" t="str">
        <f t="shared" si="210"/>
        <v>2023/08/14</v>
      </c>
      <c r="BQ474" s="15" t="str">
        <f t="shared" si="211"/>
        <v>2024/06/14</v>
      </c>
      <c r="BR474" s="15" t="str">
        <f t="shared" si="223"/>
        <v>2024/06/30</v>
      </c>
      <c r="BS474" s="15" t="str">
        <f t="shared" si="224"/>
        <v>OK</v>
      </c>
      <c r="BT474" s="15" t="str">
        <f t="shared" si="225"/>
        <v>OK</v>
      </c>
      <c r="BU474" s="15" t="str">
        <f t="shared" si="226"/>
        <v>OK</v>
      </c>
      <c r="BV474" s="15" t="str">
        <f t="shared" si="227"/>
        <v>OK</v>
      </c>
      <c r="BW474" s="16">
        <f t="shared" si="212"/>
        <v>0</v>
      </c>
      <c r="BX474" s="16">
        <f t="shared" si="213"/>
        <v>305</v>
      </c>
      <c r="BY474">
        <f t="shared" si="228"/>
        <v>16</v>
      </c>
      <c r="BZ474" t="str">
        <f t="shared" si="229"/>
        <v>OK</v>
      </c>
      <c r="CA474" t="str">
        <f t="shared" si="230"/>
        <v>OK</v>
      </c>
      <c r="CB474" t="str">
        <f t="shared" si="231"/>
        <v>OK</v>
      </c>
      <c r="CC474" t="str">
        <f t="shared" si="232"/>
        <v>OK</v>
      </c>
      <c r="CD474" s="43" t="s">
        <v>522</v>
      </c>
      <c r="CE474" s="44" t="s">
        <v>522</v>
      </c>
      <c r="CF474" s="44" t="s">
        <v>1669</v>
      </c>
      <c r="CH474" s="8">
        <f t="shared" si="233"/>
        <v>17</v>
      </c>
      <c r="CI474" s="8">
        <f t="shared" si="234"/>
        <v>45473</v>
      </c>
      <c r="CJ474">
        <f t="shared" si="214"/>
        <v>0</v>
      </c>
    </row>
    <row r="475" spans="1:88" ht="15.75" thickBot="1" x14ac:dyDescent="0.3">
      <c r="A475" s="1">
        <v>465</v>
      </c>
      <c r="B475" t="s">
        <v>2127</v>
      </c>
      <c r="C475" s="3" t="s">
        <v>58</v>
      </c>
      <c r="D475" s="3" t="s">
        <v>56</v>
      </c>
      <c r="E475" s="3" t="s">
        <v>396</v>
      </c>
      <c r="F475" s="3" t="s">
        <v>896</v>
      </c>
      <c r="G475" s="3" t="s">
        <v>1622</v>
      </c>
      <c r="H475" s="3" t="s">
        <v>140</v>
      </c>
      <c r="I475" s="3">
        <v>2320000</v>
      </c>
      <c r="J475" s="3" t="s">
        <v>269</v>
      </c>
      <c r="K475" s="3" t="s">
        <v>903</v>
      </c>
      <c r="L475" s="3" t="s">
        <v>280</v>
      </c>
      <c r="M475" s="4" t="s">
        <v>1615</v>
      </c>
      <c r="N475" s="3" t="s">
        <v>61</v>
      </c>
      <c r="O475" s="3" t="s">
        <v>72</v>
      </c>
      <c r="P475" s="3">
        <v>20927659</v>
      </c>
      <c r="Q475" s="3"/>
      <c r="R475" s="3" t="s">
        <v>56</v>
      </c>
      <c r="S475" s="3" t="s">
        <v>56</v>
      </c>
      <c r="T475" s="3" t="s">
        <v>1623</v>
      </c>
      <c r="U475" s="3">
        <v>2320000</v>
      </c>
      <c r="V475" s="3" t="s">
        <v>242</v>
      </c>
      <c r="W475" s="3" t="s">
        <v>68</v>
      </c>
      <c r="X475" s="3" t="s">
        <v>56</v>
      </c>
      <c r="Y475" s="3">
        <v>0</v>
      </c>
      <c r="Z475" s="3">
        <v>210</v>
      </c>
      <c r="AA475" s="3" t="s">
        <v>84</v>
      </c>
      <c r="AB475" s="3">
        <v>0</v>
      </c>
      <c r="AC475" s="3" t="s">
        <v>68</v>
      </c>
      <c r="AD475" s="3" t="s">
        <v>56</v>
      </c>
      <c r="AE475" s="3"/>
      <c r="AF475" s="3"/>
      <c r="AG475" s="4" t="s">
        <v>1615</v>
      </c>
      <c r="AH475" s="3">
        <v>2320000</v>
      </c>
      <c r="AI475" s="3">
        <v>0</v>
      </c>
      <c r="AJ475" s="3" t="s">
        <v>77</v>
      </c>
      <c r="AK475" s="3" t="s">
        <v>61</v>
      </c>
      <c r="AL475" s="3" t="s">
        <v>72</v>
      </c>
      <c r="AM475" s="3">
        <v>19443966</v>
      </c>
      <c r="AN475" s="3"/>
      <c r="AO475" s="3" t="s">
        <v>56</v>
      </c>
      <c r="AP475" s="3" t="s">
        <v>56</v>
      </c>
      <c r="AQ475" s="3" t="s">
        <v>1578</v>
      </c>
      <c r="AR475" s="4" t="s">
        <v>1617</v>
      </c>
      <c r="AS475" s="4" t="s">
        <v>427</v>
      </c>
      <c r="AT475" s="3" t="s">
        <v>1624</v>
      </c>
      <c r="AU475" s="6" t="s">
        <v>901</v>
      </c>
      <c r="AV475" s="6" t="s">
        <v>3600</v>
      </c>
      <c r="AW475" s="3" t="str">
        <f t="shared" si="215"/>
        <v>2019000050067</v>
      </c>
      <c r="AX475" t="str">
        <f>VLOOKUP(AW475,'447 F23.8  PROYECTOS DE INVE...'!$F$10:$P$694,11,0)</f>
        <v>2021/09/13</v>
      </c>
      <c r="AY475" s="3"/>
      <c r="AZ475" s="3" t="str">
        <f t="shared" si="207"/>
        <v>2023/08/14</v>
      </c>
      <c r="BA475" s="18" t="str">
        <f>VLOOKUP(AW475,'447 F23.8  PROYECTOS DE INVE...'!$JE$10:$JE$68,1,FALSE)</f>
        <v>2019000050067</v>
      </c>
      <c r="BB475" s="3" t="str">
        <f t="shared" si="216"/>
        <v>4 LIQUIDADO</v>
      </c>
      <c r="BC475" s="40" t="str">
        <f>VLOOKUP(BA475,'447 F23.8  PROYECTOS DE INVE...'!$F$10:$R$770,13,0)</f>
        <v>1 APROBADO</v>
      </c>
      <c r="BD475" s="40" t="str">
        <f t="shared" si="217"/>
        <v>4 LIQUIDADO1 APROBADO</v>
      </c>
      <c r="BG475" t="str">
        <f>IFERROR(VLOOKUP('448 F23.9  CONTRATOS REALIZA...'!BD475,Hoja1!$F$2:$G$7,2,0),"ERROR")</f>
        <v>ERROR</v>
      </c>
      <c r="BH475" s="3" t="str">
        <f t="shared" si="218"/>
        <v>40 ASIGNACIÓN PARA LA INVERSIÓN REGIONAL - DEPARTAMENTOS ART. 209 DE LA LEY 2056 DE 2020</v>
      </c>
      <c r="BI475" t="str">
        <f>VLOOKUP(F475,'447 F23.8  PROYECTOS DE INVE...'!$F$10:$U$68,16,0)</f>
        <v>40 ASIGNACIÓN PARA LA INVERSIÓN REGIONAL - DEPARTAMENTOS ART. 209 DE LA LEY 2056 DE 2020</v>
      </c>
      <c r="BJ475" t="b">
        <f t="shared" si="208"/>
        <v>1</v>
      </c>
      <c r="BK475" s="4" t="str">
        <f t="shared" si="219"/>
        <v>2023/08/14</v>
      </c>
      <c r="BL475" s="4" t="str">
        <f t="shared" si="220"/>
        <v>2023/08/14</v>
      </c>
      <c r="BM475" s="4" t="str">
        <f t="shared" si="221"/>
        <v>2024/06/14</v>
      </c>
      <c r="BN475" s="4" t="str">
        <f t="shared" si="222"/>
        <v>2024/06/30</v>
      </c>
      <c r="BO475" s="15" t="str">
        <f t="shared" si="209"/>
        <v>2023/08/14</v>
      </c>
      <c r="BP475" s="15" t="str">
        <f t="shared" si="210"/>
        <v>2023/08/14</v>
      </c>
      <c r="BQ475" s="15" t="str">
        <f t="shared" si="211"/>
        <v>2024/06/14</v>
      </c>
      <c r="BR475" s="15" t="str">
        <f t="shared" si="223"/>
        <v>2024/06/30</v>
      </c>
      <c r="BS475" s="15" t="str">
        <f t="shared" si="224"/>
        <v>OK</v>
      </c>
      <c r="BT475" s="15" t="str">
        <f t="shared" si="225"/>
        <v>OK</v>
      </c>
      <c r="BU475" s="15" t="str">
        <f t="shared" si="226"/>
        <v>OK</v>
      </c>
      <c r="BV475" s="15" t="str">
        <f t="shared" si="227"/>
        <v>OK</v>
      </c>
      <c r="BW475" s="16">
        <f t="shared" si="212"/>
        <v>0</v>
      </c>
      <c r="BX475" s="16">
        <f t="shared" si="213"/>
        <v>305</v>
      </c>
      <c r="BY475">
        <f t="shared" si="228"/>
        <v>16</v>
      </c>
      <c r="BZ475" t="str">
        <f t="shared" si="229"/>
        <v>OK</v>
      </c>
      <c r="CA475" t="str">
        <f t="shared" si="230"/>
        <v>OK</v>
      </c>
      <c r="CB475" t="str">
        <f t="shared" si="231"/>
        <v>OK</v>
      </c>
      <c r="CC475" t="str">
        <f t="shared" si="232"/>
        <v>OK</v>
      </c>
      <c r="CD475" s="43" t="s">
        <v>522</v>
      </c>
      <c r="CE475" s="44" t="s">
        <v>522</v>
      </c>
      <c r="CF475" s="44" t="s">
        <v>1669</v>
      </c>
      <c r="CH475" s="8">
        <f t="shared" si="233"/>
        <v>17</v>
      </c>
      <c r="CI475" s="8">
        <f t="shared" si="234"/>
        <v>45473</v>
      </c>
      <c r="CJ475">
        <f t="shared" si="214"/>
        <v>0</v>
      </c>
    </row>
    <row r="476" spans="1:88" ht="15.75" thickBot="1" x14ac:dyDescent="0.3">
      <c r="A476" s="1">
        <v>466</v>
      </c>
      <c r="B476" t="s">
        <v>2128</v>
      </c>
      <c r="C476" s="3" t="s">
        <v>58</v>
      </c>
      <c r="D476" s="3" t="s">
        <v>56</v>
      </c>
      <c r="E476" s="3" t="s">
        <v>396</v>
      </c>
      <c r="F476" s="3" t="s">
        <v>896</v>
      </c>
      <c r="G476" s="3" t="s">
        <v>1625</v>
      </c>
      <c r="H476" s="3" t="s">
        <v>140</v>
      </c>
      <c r="I476" s="3">
        <v>3260000</v>
      </c>
      <c r="J476" s="3" t="s">
        <v>269</v>
      </c>
      <c r="K476" s="3" t="s">
        <v>903</v>
      </c>
      <c r="L476" s="3" t="s">
        <v>280</v>
      </c>
      <c r="M476" s="4" t="s">
        <v>1615</v>
      </c>
      <c r="N476" s="3" t="s">
        <v>61</v>
      </c>
      <c r="O476" s="3" t="s">
        <v>72</v>
      </c>
      <c r="P476" s="3">
        <v>1024515383</v>
      </c>
      <c r="Q476" s="3"/>
      <c r="R476" s="3" t="s">
        <v>56</v>
      </c>
      <c r="S476" s="3" t="s">
        <v>56</v>
      </c>
      <c r="T476" s="3" t="s">
        <v>1626</v>
      </c>
      <c r="U476" s="3">
        <v>3260000</v>
      </c>
      <c r="V476" s="3" t="s">
        <v>242</v>
      </c>
      <c r="W476" s="3" t="s">
        <v>68</v>
      </c>
      <c r="X476" s="3" t="s">
        <v>56</v>
      </c>
      <c r="Y476" s="3">
        <v>0</v>
      </c>
      <c r="Z476" s="3">
        <v>210</v>
      </c>
      <c r="AA476" s="3" t="s">
        <v>84</v>
      </c>
      <c r="AB476" s="3">
        <v>0</v>
      </c>
      <c r="AC476" s="3" t="s">
        <v>68</v>
      </c>
      <c r="AD476" s="3" t="s">
        <v>56</v>
      </c>
      <c r="AE476" s="3"/>
      <c r="AF476" s="3"/>
      <c r="AG476" s="4" t="s">
        <v>1615</v>
      </c>
      <c r="AH476" s="3">
        <v>3260000</v>
      </c>
      <c r="AI476" s="3">
        <v>0</v>
      </c>
      <c r="AJ476" s="3" t="s">
        <v>77</v>
      </c>
      <c r="AK476" s="3" t="s">
        <v>61</v>
      </c>
      <c r="AL476" s="3" t="s">
        <v>72</v>
      </c>
      <c r="AM476" s="3">
        <v>19443966</v>
      </c>
      <c r="AN476" s="3"/>
      <c r="AO476" s="3" t="s">
        <v>56</v>
      </c>
      <c r="AP476" s="3" t="s">
        <v>56</v>
      </c>
      <c r="AQ476" s="3" t="s">
        <v>1578</v>
      </c>
      <c r="AR476" s="4" t="s">
        <v>1617</v>
      </c>
      <c r="AS476" s="4" t="s">
        <v>427</v>
      </c>
      <c r="AT476" s="3" t="s">
        <v>1627</v>
      </c>
      <c r="AU476" s="6" t="s">
        <v>901</v>
      </c>
      <c r="AV476" s="6" t="s">
        <v>3600</v>
      </c>
      <c r="AW476" s="3" t="str">
        <f t="shared" si="215"/>
        <v>2019000050067</v>
      </c>
      <c r="AX476" t="str">
        <f>VLOOKUP(AW476,'447 F23.8  PROYECTOS DE INVE...'!$F$10:$P$694,11,0)</f>
        <v>2021/09/13</v>
      </c>
      <c r="AY476" s="3"/>
      <c r="AZ476" s="3" t="str">
        <f t="shared" si="207"/>
        <v>2023/08/14</v>
      </c>
      <c r="BA476" s="18" t="str">
        <f>VLOOKUP(AW476,'447 F23.8  PROYECTOS DE INVE...'!$JE$10:$JE$68,1,FALSE)</f>
        <v>2019000050067</v>
      </c>
      <c r="BB476" s="3" t="str">
        <f t="shared" si="216"/>
        <v>4 LIQUIDADO</v>
      </c>
      <c r="BC476" s="40" t="str">
        <f>VLOOKUP(BA476,'447 F23.8  PROYECTOS DE INVE...'!$F$10:$R$770,13,0)</f>
        <v>1 APROBADO</v>
      </c>
      <c r="BD476" s="40" t="str">
        <f t="shared" si="217"/>
        <v>4 LIQUIDADO1 APROBADO</v>
      </c>
      <c r="BG476" t="str">
        <f>IFERROR(VLOOKUP('448 F23.9  CONTRATOS REALIZA...'!BD476,Hoja1!$F$2:$G$7,2,0),"ERROR")</f>
        <v>ERROR</v>
      </c>
      <c r="BH476" s="3" t="str">
        <f t="shared" si="218"/>
        <v>40 ASIGNACIÓN PARA LA INVERSIÓN REGIONAL - DEPARTAMENTOS ART. 209 DE LA LEY 2056 DE 2020</v>
      </c>
      <c r="BI476" t="str">
        <f>VLOOKUP(F476,'447 F23.8  PROYECTOS DE INVE...'!$F$10:$U$68,16,0)</f>
        <v>40 ASIGNACIÓN PARA LA INVERSIÓN REGIONAL - DEPARTAMENTOS ART. 209 DE LA LEY 2056 DE 2020</v>
      </c>
      <c r="BJ476" t="b">
        <f t="shared" si="208"/>
        <v>1</v>
      </c>
      <c r="BK476" s="4" t="str">
        <f t="shared" si="219"/>
        <v>2023/08/14</v>
      </c>
      <c r="BL476" s="4" t="str">
        <f t="shared" si="220"/>
        <v>2023/08/14</v>
      </c>
      <c r="BM476" s="4" t="str">
        <f t="shared" si="221"/>
        <v>2024/06/14</v>
      </c>
      <c r="BN476" s="4" t="str">
        <f t="shared" si="222"/>
        <v>2024/06/30</v>
      </c>
      <c r="BO476" s="15" t="str">
        <f t="shared" si="209"/>
        <v>2023/08/14</v>
      </c>
      <c r="BP476" s="15" t="str">
        <f t="shared" si="210"/>
        <v>2023/08/14</v>
      </c>
      <c r="BQ476" s="15" t="str">
        <f t="shared" si="211"/>
        <v>2024/06/14</v>
      </c>
      <c r="BR476" s="15" t="str">
        <f t="shared" si="223"/>
        <v>2024/06/30</v>
      </c>
      <c r="BS476" s="15" t="str">
        <f t="shared" si="224"/>
        <v>OK</v>
      </c>
      <c r="BT476" s="15" t="str">
        <f t="shared" si="225"/>
        <v>OK</v>
      </c>
      <c r="BU476" s="15" t="str">
        <f t="shared" si="226"/>
        <v>OK</v>
      </c>
      <c r="BV476" s="15" t="str">
        <f t="shared" si="227"/>
        <v>OK</v>
      </c>
      <c r="BW476" s="16">
        <f t="shared" si="212"/>
        <v>0</v>
      </c>
      <c r="BX476" s="16">
        <f t="shared" si="213"/>
        <v>305</v>
      </c>
      <c r="BY476">
        <f t="shared" si="228"/>
        <v>16</v>
      </c>
      <c r="BZ476" t="str">
        <f t="shared" si="229"/>
        <v>OK</v>
      </c>
      <c r="CA476" t="str">
        <f t="shared" si="230"/>
        <v>OK</v>
      </c>
      <c r="CB476" t="str">
        <f t="shared" si="231"/>
        <v>OK</v>
      </c>
      <c r="CC476" t="str">
        <f t="shared" si="232"/>
        <v>OK</v>
      </c>
      <c r="CD476" s="43" t="s">
        <v>539</v>
      </c>
      <c r="CE476" s="44" t="s">
        <v>539</v>
      </c>
      <c r="CF476" s="44" t="s">
        <v>1673</v>
      </c>
      <c r="CH476" s="8">
        <f t="shared" si="233"/>
        <v>-2</v>
      </c>
      <c r="CI476" s="8">
        <f t="shared" si="234"/>
        <v>45473</v>
      </c>
      <c r="CJ476">
        <f t="shared" si="214"/>
        <v>0</v>
      </c>
    </row>
    <row r="477" spans="1:88" ht="15.75" thickBot="1" x14ac:dyDescent="0.3">
      <c r="A477" s="1">
        <v>467</v>
      </c>
      <c r="B477" t="s">
        <v>2129</v>
      </c>
      <c r="C477" s="3" t="s">
        <v>58</v>
      </c>
      <c r="D477" s="3" t="s">
        <v>56</v>
      </c>
      <c r="E477" s="3" t="s">
        <v>396</v>
      </c>
      <c r="F477" s="3" t="s">
        <v>896</v>
      </c>
      <c r="G477" s="3" t="s">
        <v>1628</v>
      </c>
      <c r="H477" s="3" t="s">
        <v>140</v>
      </c>
      <c r="I477" s="3">
        <v>2320000</v>
      </c>
      <c r="J477" s="3" t="s">
        <v>269</v>
      </c>
      <c r="K477" s="3" t="s">
        <v>903</v>
      </c>
      <c r="L477" s="3" t="s">
        <v>280</v>
      </c>
      <c r="M477" s="4" t="s">
        <v>1615</v>
      </c>
      <c r="N477" s="3" t="s">
        <v>61</v>
      </c>
      <c r="O477" s="3" t="s">
        <v>72</v>
      </c>
      <c r="P477" s="3">
        <v>23896762</v>
      </c>
      <c r="Q477" s="3"/>
      <c r="R477" s="3" t="s">
        <v>56</v>
      </c>
      <c r="S477" s="3" t="s">
        <v>56</v>
      </c>
      <c r="T477" s="3" t="s">
        <v>1629</v>
      </c>
      <c r="U477" s="3">
        <v>2320000</v>
      </c>
      <c r="V477" s="3" t="s">
        <v>242</v>
      </c>
      <c r="W477" s="3" t="s">
        <v>68</v>
      </c>
      <c r="X477" s="3" t="s">
        <v>56</v>
      </c>
      <c r="Y477" s="3">
        <v>0</v>
      </c>
      <c r="Z477" s="3">
        <v>210</v>
      </c>
      <c r="AA477" s="3" t="s">
        <v>84</v>
      </c>
      <c r="AB477" s="3">
        <v>0</v>
      </c>
      <c r="AC477" s="3" t="s">
        <v>68</v>
      </c>
      <c r="AD477" s="3" t="s">
        <v>56</v>
      </c>
      <c r="AE477" s="3"/>
      <c r="AF477" s="3"/>
      <c r="AG477" s="4" t="s">
        <v>1615</v>
      </c>
      <c r="AH477" s="3">
        <v>2320000</v>
      </c>
      <c r="AI477" s="3">
        <v>0</v>
      </c>
      <c r="AJ477" s="3" t="s">
        <v>77</v>
      </c>
      <c r="AK477" s="3" t="s">
        <v>61</v>
      </c>
      <c r="AL477" s="3" t="s">
        <v>72</v>
      </c>
      <c r="AM477" s="3">
        <v>19443966</v>
      </c>
      <c r="AN477" s="3"/>
      <c r="AO477" s="3" t="s">
        <v>56</v>
      </c>
      <c r="AP477" s="3" t="s">
        <v>56</v>
      </c>
      <c r="AQ477" s="3" t="s">
        <v>1578</v>
      </c>
      <c r="AR477" s="4" t="s">
        <v>1617</v>
      </c>
      <c r="AS477" s="4" t="s">
        <v>427</v>
      </c>
      <c r="AT477" s="3" t="s">
        <v>1630</v>
      </c>
      <c r="AU477" s="6" t="s">
        <v>901</v>
      </c>
      <c r="AV477" s="6" t="s">
        <v>3600</v>
      </c>
      <c r="AW477" s="3" t="str">
        <f t="shared" si="215"/>
        <v>2019000050067</v>
      </c>
      <c r="AX477" t="str">
        <f>VLOOKUP(AW477,'447 F23.8  PROYECTOS DE INVE...'!$F$10:$P$694,11,0)</f>
        <v>2021/09/13</v>
      </c>
      <c r="AY477" s="3"/>
      <c r="AZ477" s="3" t="str">
        <f t="shared" si="207"/>
        <v>2023/08/14</v>
      </c>
      <c r="BA477" s="18" t="str">
        <f>VLOOKUP(AW477,'447 F23.8  PROYECTOS DE INVE...'!$JE$10:$JE$68,1,FALSE)</f>
        <v>2019000050067</v>
      </c>
      <c r="BB477" s="3" t="str">
        <f t="shared" si="216"/>
        <v>4 LIQUIDADO</v>
      </c>
      <c r="BC477" s="40" t="str">
        <f>VLOOKUP(BA477,'447 F23.8  PROYECTOS DE INVE...'!$F$10:$R$770,13,0)</f>
        <v>1 APROBADO</v>
      </c>
      <c r="BD477" s="40" t="str">
        <f t="shared" si="217"/>
        <v>4 LIQUIDADO1 APROBADO</v>
      </c>
      <c r="BG477" t="str">
        <f>IFERROR(VLOOKUP('448 F23.9  CONTRATOS REALIZA...'!BD477,Hoja1!$F$2:$G$7,2,0),"ERROR")</f>
        <v>ERROR</v>
      </c>
      <c r="BH477" s="3" t="str">
        <f t="shared" si="218"/>
        <v>40 ASIGNACIÓN PARA LA INVERSIÓN REGIONAL - DEPARTAMENTOS ART. 209 DE LA LEY 2056 DE 2020</v>
      </c>
      <c r="BI477" t="str">
        <f>VLOOKUP(F477,'447 F23.8  PROYECTOS DE INVE...'!$F$10:$U$68,16,0)</f>
        <v>40 ASIGNACIÓN PARA LA INVERSIÓN REGIONAL - DEPARTAMENTOS ART. 209 DE LA LEY 2056 DE 2020</v>
      </c>
      <c r="BJ477" t="b">
        <f t="shared" si="208"/>
        <v>1</v>
      </c>
      <c r="BK477" s="4" t="str">
        <f t="shared" si="219"/>
        <v>2023/08/14</v>
      </c>
      <c r="BL477" s="4" t="str">
        <f t="shared" si="220"/>
        <v>2023/08/14</v>
      </c>
      <c r="BM477" s="4" t="str">
        <f t="shared" si="221"/>
        <v>2024/06/14</v>
      </c>
      <c r="BN477" s="4" t="str">
        <f t="shared" si="222"/>
        <v>2024/06/30</v>
      </c>
      <c r="BO477" s="15" t="str">
        <f t="shared" si="209"/>
        <v>2023/08/14</v>
      </c>
      <c r="BP477" s="15" t="str">
        <f t="shared" si="210"/>
        <v>2023/08/14</v>
      </c>
      <c r="BQ477" s="15" t="str">
        <f t="shared" si="211"/>
        <v>2024/06/14</v>
      </c>
      <c r="BR477" s="15" t="str">
        <f t="shared" si="223"/>
        <v>2024/06/30</v>
      </c>
      <c r="BS477" s="15" t="str">
        <f t="shared" si="224"/>
        <v>OK</v>
      </c>
      <c r="BT477" s="15" t="str">
        <f t="shared" si="225"/>
        <v>OK</v>
      </c>
      <c r="BU477" s="15" t="str">
        <f t="shared" si="226"/>
        <v>OK</v>
      </c>
      <c r="BV477" s="15" t="str">
        <f t="shared" si="227"/>
        <v>OK</v>
      </c>
      <c r="BW477" s="16">
        <f t="shared" si="212"/>
        <v>0</v>
      </c>
      <c r="BX477" s="16">
        <f t="shared" si="213"/>
        <v>305</v>
      </c>
      <c r="BY477">
        <f t="shared" si="228"/>
        <v>16</v>
      </c>
      <c r="BZ477" t="str">
        <f t="shared" si="229"/>
        <v>OK</v>
      </c>
      <c r="CA477" t="str">
        <f t="shared" si="230"/>
        <v>OK</v>
      </c>
      <c r="CB477" t="str">
        <f t="shared" si="231"/>
        <v>OK</v>
      </c>
      <c r="CC477" t="str">
        <f t="shared" si="232"/>
        <v>OK</v>
      </c>
      <c r="CD477" s="43" t="s">
        <v>539</v>
      </c>
      <c r="CE477" s="44" t="s">
        <v>539</v>
      </c>
      <c r="CF477" s="44" t="s">
        <v>1673</v>
      </c>
      <c r="CH477" s="8">
        <f t="shared" si="233"/>
        <v>-2</v>
      </c>
      <c r="CI477" s="8">
        <f t="shared" si="234"/>
        <v>45473</v>
      </c>
      <c r="CJ477">
        <f t="shared" si="214"/>
        <v>0</v>
      </c>
    </row>
    <row r="478" spans="1:88" ht="15.75" thickBot="1" x14ac:dyDescent="0.3">
      <c r="A478" s="1">
        <v>468</v>
      </c>
      <c r="B478" t="s">
        <v>2130</v>
      </c>
      <c r="C478" s="3" t="s">
        <v>58</v>
      </c>
      <c r="D478" s="3" t="s">
        <v>56</v>
      </c>
      <c r="E478" s="3" t="s">
        <v>396</v>
      </c>
      <c r="F478" s="3" t="s">
        <v>896</v>
      </c>
      <c r="G478" s="3" t="s">
        <v>1631</v>
      </c>
      <c r="H478" s="3" t="s">
        <v>140</v>
      </c>
      <c r="I478" s="3">
        <v>3260000</v>
      </c>
      <c r="J478" s="3" t="s">
        <v>269</v>
      </c>
      <c r="K478" s="3" t="s">
        <v>903</v>
      </c>
      <c r="L478" s="3" t="s">
        <v>280</v>
      </c>
      <c r="M478" s="4" t="s">
        <v>505</v>
      </c>
      <c r="N478" s="3" t="s">
        <v>61</v>
      </c>
      <c r="O478" s="3" t="s">
        <v>72</v>
      </c>
      <c r="P478" s="3">
        <v>52762996</v>
      </c>
      <c r="Q478" s="3"/>
      <c r="R478" s="3" t="s">
        <v>56</v>
      </c>
      <c r="S478" s="3" t="s">
        <v>56</v>
      </c>
      <c r="T478" s="3" t="s">
        <v>1632</v>
      </c>
      <c r="U478" s="3">
        <v>3260000</v>
      </c>
      <c r="V478" s="3" t="s">
        <v>242</v>
      </c>
      <c r="W478" s="3" t="s">
        <v>68</v>
      </c>
      <c r="X478" s="3" t="s">
        <v>56</v>
      </c>
      <c r="Y478" s="3">
        <v>0</v>
      </c>
      <c r="Z478" s="3">
        <v>210</v>
      </c>
      <c r="AA478" s="3" t="s">
        <v>84</v>
      </c>
      <c r="AB478" s="3">
        <v>0</v>
      </c>
      <c r="AC478" s="3" t="s">
        <v>68</v>
      </c>
      <c r="AD478" s="3" t="s">
        <v>56</v>
      </c>
      <c r="AE478" s="3"/>
      <c r="AF478" s="3"/>
      <c r="AG478" s="4" t="s">
        <v>505</v>
      </c>
      <c r="AH478" s="3">
        <v>3260000</v>
      </c>
      <c r="AI478" s="3">
        <v>0</v>
      </c>
      <c r="AJ478" s="3" t="s">
        <v>77</v>
      </c>
      <c r="AK478" s="3" t="s">
        <v>61</v>
      </c>
      <c r="AL478" s="3" t="s">
        <v>72</v>
      </c>
      <c r="AM478" s="3">
        <v>19443966</v>
      </c>
      <c r="AN478" s="3"/>
      <c r="AO478" s="3" t="s">
        <v>56</v>
      </c>
      <c r="AP478" s="3" t="s">
        <v>56</v>
      </c>
      <c r="AQ478" s="3" t="s">
        <v>1578</v>
      </c>
      <c r="AR478" s="4" t="s">
        <v>1633</v>
      </c>
      <c r="AS478" s="4" t="s">
        <v>427</v>
      </c>
      <c r="AT478" s="3" t="s">
        <v>1634</v>
      </c>
      <c r="AU478" s="6" t="s">
        <v>901</v>
      </c>
      <c r="AV478" s="6" t="s">
        <v>3600</v>
      </c>
      <c r="AW478" s="3" t="str">
        <f t="shared" si="215"/>
        <v>2019000050067</v>
      </c>
      <c r="AX478" t="str">
        <f>VLOOKUP(AW478,'447 F23.8  PROYECTOS DE INVE...'!$F$10:$P$694,11,0)</f>
        <v>2021/09/13</v>
      </c>
      <c r="AY478" s="3"/>
      <c r="AZ478" s="3" t="str">
        <f t="shared" si="207"/>
        <v>2023/08/15</v>
      </c>
      <c r="BA478" s="18" t="str">
        <f>VLOOKUP(AW478,'447 F23.8  PROYECTOS DE INVE...'!$JE$10:$JE$68,1,FALSE)</f>
        <v>2019000050067</v>
      </c>
      <c r="BB478" s="3" t="str">
        <f t="shared" si="216"/>
        <v>4 LIQUIDADO</v>
      </c>
      <c r="BC478" s="40" t="str">
        <f>VLOOKUP(BA478,'447 F23.8  PROYECTOS DE INVE...'!$F$10:$R$770,13,0)</f>
        <v>1 APROBADO</v>
      </c>
      <c r="BD478" s="40" t="str">
        <f t="shared" si="217"/>
        <v>4 LIQUIDADO1 APROBADO</v>
      </c>
      <c r="BG478" t="str">
        <f>IFERROR(VLOOKUP('448 F23.9  CONTRATOS REALIZA...'!BD478,Hoja1!$F$2:$G$7,2,0),"ERROR")</f>
        <v>ERROR</v>
      </c>
      <c r="BH478" s="3" t="str">
        <f t="shared" si="218"/>
        <v>40 ASIGNACIÓN PARA LA INVERSIÓN REGIONAL - DEPARTAMENTOS ART. 209 DE LA LEY 2056 DE 2020</v>
      </c>
      <c r="BI478" t="str">
        <f>VLOOKUP(F478,'447 F23.8  PROYECTOS DE INVE...'!$F$10:$U$68,16,0)</f>
        <v>40 ASIGNACIÓN PARA LA INVERSIÓN REGIONAL - DEPARTAMENTOS ART. 209 DE LA LEY 2056 DE 2020</v>
      </c>
      <c r="BJ478" t="b">
        <f t="shared" si="208"/>
        <v>1</v>
      </c>
      <c r="BK478" s="4" t="str">
        <f t="shared" si="219"/>
        <v>2023/08/15</v>
      </c>
      <c r="BL478" s="4" t="str">
        <f t="shared" si="220"/>
        <v>2023/08/15</v>
      </c>
      <c r="BM478" s="4" t="str">
        <f t="shared" si="221"/>
        <v>2024/06/15</v>
      </c>
      <c r="BN478" s="4" t="str">
        <f t="shared" si="222"/>
        <v>2024/06/30</v>
      </c>
      <c r="BO478" s="15" t="str">
        <f t="shared" si="209"/>
        <v>2023/08/15</v>
      </c>
      <c r="BP478" s="15" t="str">
        <f t="shared" si="210"/>
        <v>2023/08/15</v>
      </c>
      <c r="BQ478" s="15" t="str">
        <f t="shared" si="211"/>
        <v>2024/06/15</v>
      </c>
      <c r="BR478" s="15" t="str">
        <f t="shared" si="223"/>
        <v>2024/06/30</v>
      </c>
      <c r="BS478" s="15" t="str">
        <f t="shared" si="224"/>
        <v>OK</v>
      </c>
      <c r="BT478" s="15" t="str">
        <f t="shared" si="225"/>
        <v>OK</v>
      </c>
      <c r="BU478" s="15" t="str">
        <f t="shared" si="226"/>
        <v>OK</v>
      </c>
      <c r="BV478" s="15" t="str">
        <f t="shared" si="227"/>
        <v>OK</v>
      </c>
      <c r="BW478" s="16">
        <f t="shared" si="212"/>
        <v>0</v>
      </c>
      <c r="BX478" s="16">
        <f t="shared" si="213"/>
        <v>305</v>
      </c>
      <c r="BY478">
        <f t="shared" si="228"/>
        <v>15</v>
      </c>
      <c r="BZ478" t="str">
        <f t="shared" si="229"/>
        <v>OK</v>
      </c>
      <c r="CA478" t="str">
        <f t="shared" si="230"/>
        <v>OK</v>
      </c>
      <c r="CB478" t="str">
        <f t="shared" si="231"/>
        <v>OK</v>
      </c>
      <c r="CC478" t="str">
        <f t="shared" si="232"/>
        <v>OK</v>
      </c>
      <c r="CD478" s="43" t="s">
        <v>391</v>
      </c>
      <c r="CE478" s="44" t="s">
        <v>481</v>
      </c>
      <c r="CF478" s="44" t="s">
        <v>400</v>
      </c>
      <c r="CH478" s="8">
        <f t="shared" si="233"/>
        <v>-31</v>
      </c>
      <c r="CI478" s="8">
        <f t="shared" si="234"/>
        <v>45473</v>
      </c>
      <c r="CJ478">
        <f t="shared" si="214"/>
        <v>0</v>
      </c>
    </row>
    <row r="479" spans="1:88" ht="15.75" thickBot="1" x14ac:dyDescent="0.3">
      <c r="A479" s="1">
        <v>469</v>
      </c>
      <c r="B479" t="s">
        <v>2131</v>
      </c>
      <c r="C479" s="3" t="s">
        <v>58</v>
      </c>
      <c r="D479" s="3" t="s">
        <v>56</v>
      </c>
      <c r="E479" s="3" t="s">
        <v>396</v>
      </c>
      <c r="F479" s="3" t="s">
        <v>896</v>
      </c>
      <c r="G479" s="3" t="s">
        <v>1635</v>
      </c>
      <c r="H479" s="3" t="s">
        <v>140</v>
      </c>
      <c r="I479" s="3">
        <v>2320000</v>
      </c>
      <c r="J479" s="3" t="s">
        <v>269</v>
      </c>
      <c r="K479" s="3" t="s">
        <v>903</v>
      </c>
      <c r="L479" s="3" t="s">
        <v>280</v>
      </c>
      <c r="M479" s="4" t="s">
        <v>505</v>
      </c>
      <c r="N479" s="3" t="s">
        <v>61</v>
      </c>
      <c r="O479" s="3" t="s">
        <v>72</v>
      </c>
      <c r="P479" s="3">
        <v>31006500</v>
      </c>
      <c r="Q479" s="3"/>
      <c r="R479" s="3" t="s">
        <v>56</v>
      </c>
      <c r="S479" s="3" t="s">
        <v>56</v>
      </c>
      <c r="T479" s="3" t="s">
        <v>1636</v>
      </c>
      <c r="U479" s="3">
        <v>2320000</v>
      </c>
      <c r="V479" s="3" t="s">
        <v>242</v>
      </c>
      <c r="W479" s="3" t="s">
        <v>68</v>
      </c>
      <c r="X479" s="3" t="s">
        <v>56</v>
      </c>
      <c r="Y479" s="3">
        <v>0</v>
      </c>
      <c r="Z479" s="3">
        <v>210</v>
      </c>
      <c r="AA479" s="3" t="s">
        <v>84</v>
      </c>
      <c r="AB479" s="3">
        <v>0</v>
      </c>
      <c r="AC479" s="3" t="s">
        <v>68</v>
      </c>
      <c r="AD479" s="3" t="s">
        <v>56</v>
      </c>
      <c r="AE479" s="3"/>
      <c r="AF479" s="3"/>
      <c r="AG479" s="4" t="s">
        <v>505</v>
      </c>
      <c r="AH479" s="3">
        <v>2320000</v>
      </c>
      <c r="AI479" s="3">
        <v>0</v>
      </c>
      <c r="AJ479" s="3" t="s">
        <v>77</v>
      </c>
      <c r="AK479" s="3" t="s">
        <v>61</v>
      </c>
      <c r="AL479" s="3" t="s">
        <v>72</v>
      </c>
      <c r="AM479" s="3">
        <v>19443966</v>
      </c>
      <c r="AN479" s="3"/>
      <c r="AO479" s="3" t="s">
        <v>56</v>
      </c>
      <c r="AP479" s="3" t="s">
        <v>56</v>
      </c>
      <c r="AQ479" s="3" t="s">
        <v>1578</v>
      </c>
      <c r="AR479" s="4" t="s">
        <v>1633</v>
      </c>
      <c r="AS479" s="4" t="s">
        <v>427</v>
      </c>
      <c r="AT479" s="3" t="s">
        <v>1637</v>
      </c>
      <c r="AU479" s="6" t="s">
        <v>901</v>
      </c>
      <c r="AV479" s="6" t="s">
        <v>3600</v>
      </c>
      <c r="AW479" s="3" t="str">
        <f t="shared" si="215"/>
        <v>2019000050067</v>
      </c>
      <c r="AX479" t="str">
        <f>VLOOKUP(AW479,'447 F23.8  PROYECTOS DE INVE...'!$F$10:$P$694,11,0)</f>
        <v>2021/09/13</v>
      </c>
      <c r="AY479" s="3"/>
      <c r="AZ479" s="3" t="str">
        <f t="shared" si="207"/>
        <v>2023/08/15</v>
      </c>
      <c r="BA479" s="18" t="str">
        <f>VLOOKUP(AW479,'447 F23.8  PROYECTOS DE INVE...'!$JE$10:$JE$68,1,FALSE)</f>
        <v>2019000050067</v>
      </c>
      <c r="BB479" s="3" t="str">
        <f t="shared" si="216"/>
        <v>4 LIQUIDADO</v>
      </c>
      <c r="BC479" s="40" t="str">
        <f>VLOOKUP(BA479,'447 F23.8  PROYECTOS DE INVE...'!$F$10:$R$770,13,0)</f>
        <v>1 APROBADO</v>
      </c>
      <c r="BD479" s="40" t="str">
        <f t="shared" si="217"/>
        <v>4 LIQUIDADO1 APROBADO</v>
      </c>
      <c r="BG479" t="str">
        <f>IFERROR(VLOOKUP('448 F23.9  CONTRATOS REALIZA...'!BD479,Hoja1!$F$2:$G$7,2,0),"ERROR")</f>
        <v>ERROR</v>
      </c>
      <c r="BH479" s="3" t="str">
        <f t="shared" si="218"/>
        <v>40 ASIGNACIÓN PARA LA INVERSIÓN REGIONAL - DEPARTAMENTOS ART. 209 DE LA LEY 2056 DE 2020</v>
      </c>
      <c r="BI479" t="str">
        <f>VLOOKUP(F479,'447 F23.8  PROYECTOS DE INVE...'!$F$10:$U$68,16,0)</f>
        <v>40 ASIGNACIÓN PARA LA INVERSIÓN REGIONAL - DEPARTAMENTOS ART. 209 DE LA LEY 2056 DE 2020</v>
      </c>
      <c r="BJ479" t="b">
        <f t="shared" si="208"/>
        <v>1</v>
      </c>
      <c r="BK479" s="4" t="str">
        <f t="shared" si="219"/>
        <v>2023/08/15</v>
      </c>
      <c r="BL479" s="4" t="str">
        <f t="shared" si="220"/>
        <v>2023/08/15</v>
      </c>
      <c r="BM479" s="4" t="str">
        <f t="shared" si="221"/>
        <v>2024/06/15</v>
      </c>
      <c r="BN479" s="4" t="str">
        <f t="shared" si="222"/>
        <v>2024/06/30</v>
      </c>
      <c r="BO479" s="15" t="str">
        <f t="shared" si="209"/>
        <v>2023/08/15</v>
      </c>
      <c r="BP479" s="15" t="str">
        <f t="shared" si="210"/>
        <v>2023/08/15</v>
      </c>
      <c r="BQ479" s="15" t="str">
        <f t="shared" si="211"/>
        <v>2024/06/15</v>
      </c>
      <c r="BR479" s="15" t="str">
        <f t="shared" si="223"/>
        <v>2024/06/30</v>
      </c>
      <c r="BS479" s="15" t="str">
        <f t="shared" si="224"/>
        <v>OK</v>
      </c>
      <c r="BT479" s="15" t="str">
        <f t="shared" si="225"/>
        <v>OK</v>
      </c>
      <c r="BU479" s="15" t="str">
        <f t="shared" si="226"/>
        <v>OK</v>
      </c>
      <c r="BV479" s="15" t="str">
        <f t="shared" si="227"/>
        <v>OK</v>
      </c>
      <c r="BW479" s="16">
        <f t="shared" si="212"/>
        <v>0</v>
      </c>
      <c r="BX479" s="16">
        <f t="shared" si="213"/>
        <v>305</v>
      </c>
      <c r="BY479">
        <f t="shared" si="228"/>
        <v>15</v>
      </c>
      <c r="BZ479" t="str">
        <f t="shared" si="229"/>
        <v>OK</v>
      </c>
      <c r="CA479" t="str">
        <f t="shared" si="230"/>
        <v>OK</v>
      </c>
      <c r="CB479" t="str">
        <f t="shared" si="231"/>
        <v>OK</v>
      </c>
      <c r="CC479" t="str">
        <f t="shared" si="232"/>
        <v>OK</v>
      </c>
      <c r="CD479" s="43" t="s">
        <v>1679</v>
      </c>
      <c r="CE479" s="44" t="s">
        <v>1679</v>
      </c>
      <c r="CF479" s="44" t="s">
        <v>1673</v>
      </c>
      <c r="CH479" s="8">
        <f t="shared" si="233"/>
        <v>-2</v>
      </c>
      <c r="CI479" s="8">
        <f t="shared" si="234"/>
        <v>45473</v>
      </c>
      <c r="CJ479">
        <f t="shared" si="214"/>
        <v>0</v>
      </c>
    </row>
    <row r="480" spans="1:88" ht="15.75" thickBot="1" x14ac:dyDescent="0.3">
      <c r="A480" s="1">
        <v>470</v>
      </c>
      <c r="B480" t="s">
        <v>2132</v>
      </c>
      <c r="C480" s="3" t="s">
        <v>58</v>
      </c>
      <c r="D480" s="3" t="s">
        <v>56</v>
      </c>
      <c r="E480" s="3" t="s">
        <v>396</v>
      </c>
      <c r="F480" s="3" t="s">
        <v>896</v>
      </c>
      <c r="G480" s="3" t="s">
        <v>1638</v>
      </c>
      <c r="H480" s="3" t="s">
        <v>140</v>
      </c>
      <c r="I480" s="3">
        <v>2510000</v>
      </c>
      <c r="J480" s="3" t="s">
        <v>269</v>
      </c>
      <c r="K480" s="3" t="s">
        <v>903</v>
      </c>
      <c r="L480" s="3" t="s">
        <v>280</v>
      </c>
      <c r="M480" s="4" t="s">
        <v>505</v>
      </c>
      <c r="N480" s="3" t="s">
        <v>61</v>
      </c>
      <c r="O480" s="3" t="s">
        <v>72</v>
      </c>
      <c r="P480" s="3">
        <v>88030603</v>
      </c>
      <c r="Q480" s="3"/>
      <c r="R480" s="3" t="s">
        <v>56</v>
      </c>
      <c r="S480" s="3" t="s">
        <v>56</v>
      </c>
      <c r="T480" s="3" t="s">
        <v>1639</v>
      </c>
      <c r="U480" s="3">
        <v>2510000</v>
      </c>
      <c r="V480" s="3" t="s">
        <v>242</v>
      </c>
      <c r="W480" s="3" t="s">
        <v>68</v>
      </c>
      <c r="X480" s="3" t="s">
        <v>56</v>
      </c>
      <c r="Y480" s="3">
        <v>0</v>
      </c>
      <c r="Z480" s="3">
        <v>210</v>
      </c>
      <c r="AA480" s="3" t="s">
        <v>84</v>
      </c>
      <c r="AB480" s="3">
        <v>0</v>
      </c>
      <c r="AC480" s="3" t="s">
        <v>68</v>
      </c>
      <c r="AD480" s="3" t="s">
        <v>56</v>
      </c>
      <c r="AE480" s="3"/>
      <c r="AF480" s="3"/>
      <c r="AG480" s="4" t="s">
        <v>505</v>
      </c>
      <c r="AH480" s="3">
        <v>2510000</v>
      </c>
      <c r="AI480" s="3">
        <v>0</v>
      </c>
      <c r="AJ480" s="3" t="s">
        <v>77</v>
      </c>
      <c r="AK480" s="3" t="s">
        <v>61</v>
      </c>
      <c r="AL480" s="3" t="s">
        <v>72</v>
      </c>
      <c r="AM480" s="3">
        <v>19443966</v>
      </c>
      <c r="AN480" s="3"/>
      <c r="AO480" s="3" t="s">
        <v>56</v>
      </c>
      <c r="AP480" s="3" t="s">
        <v>56</v>
      </c>
      <c r="AQ480" s="3" t="s">
        <v>1578</v>
      </c>
      <c r="AR480" s="4" t="s">
        <v>1633</v>
      </c>
      <c r="AS480" s="4" t="s">
        <v>427</v>
      </c>
      <c r="AT480" s="3" t="s">
        <v>1288</v>
      </c>
      <c r="AU480" s="6" t="s">
        <v>901</v>
      </c>
      <c r="AV480" s="6" t="s">
        <v>3600</v>
      </c>
      <c r="AW480" s="3" t="str">
        <f t="shared" si="215"/>
        <v>2019000050067</v>
      </c>
      <c r="AX480" t="str">
        <f>VLOOKUP(AW480,'447 F23.8  PROYECTOS DE INVE...'!$F$10:$P$694,11,0)</f>
        <v>2021/09/13</v>
      </c>
      <c r="AY480" s="3"/>
      <c r="AZ480" s="3" t="str">
        <f t="shared" si="207"/>
        <v>2023/08/15</v>
      </c>
      <c r="BA480" s="18" t="str">
        <f>VLOOKUP(AW480,'447 F23.8  PROYECTOS DE INVE...'!$JE$10:$JE$68,1,FALSE)</f>
        <v>2019000050067</v>
      </c>
      <c r="BB480" s="3" t="str">
        <f t="shared" si="216"/>
        <v>4 LIQUIDADO</v>
      </c>
      <c r="BC480" s="40" t="str">
        <f>VLOOKUP(BA480,'447 F23.8  PROYECTOS DE INVE...'!$F$10:$R$770,13,0)</f>
        <v>1 APROBADO</v>
      </c>
      <c r="BD480" s="40" t="str">
        <f t="shared" si="217"/>
        <v>4 LIQUIDADO1 APROBADO</v>
      </c>
      <c r="BG480" t="str">
        <f>IFERROR(VLOOKUP('448 F23.9  CONTRATOS REALIZA...'!BD480,Hoja1!$F$2:$G$7,2,0),"ERROR")</f>
        <v>ERROR</v>
      </c>
      <c r="BH480" s="3" t="str">
        <f t="shared" si="218"/>
        <v>40 ASIGNACIÓN PARA LA INVERSIÓN REGIONAL - DEPARTAMENTOS ART. 209 DE LA LEY 2056 DE 2020</v>
      </c>
      <c r="BI480" t="str">
        <f>VLOOKUP(F480,'447 F23.8  PROYECTOS DE INVE...'!$F$10:$U$68,16,0)</f>
        <v>40 ASIGNACIÓN PARA LA INVERSIÓN REGIONAL - DEPARTAMENTOS ART. 209 DE LA LEY 2056 DE 2020</v>
      </c>
      <c r="BJ480" t="b">
        <f t="shared" si="208"/>
        <v>1</v>
      </c>
      <c r="BK480" s="4" t="str">
        <f t="shared" si="219"/>
        <v>2023/08/15</v>
      </c>
      <c r="BL480" s="4" t="str">
        <f t="shared" si="220"/>
        <v>2023/08/15</v>
      </c>
      <c r="BM480" s="4" t="str">
        <f t="shared" si="221"/>
        <v>2024/06/15</v>
      </c>
      <c r="BN480" s="4" t="str">
        <f t="shared" si="222"/>
        <v>2024/06/30</v>
      </c>
      <c r="BO480" s="15" t="str">
        <f t="shared" si="209"/>
        <v>2023/08/15</v>
      </c>
      <c r="BP480" s="15" t="str">
        <f t="shared" si="210"/>
        <v>2023/08/15</v>
      </c>
      <c r="BQ480" s="15" t="str">
        <f t="shared" si="211"/>
        <v>2024/06/15</v>
      </c>
      <c r="BR480" s="15" t="str">
        <f t="shared" si="223"/>
        <v>2024/06/30</v>
      </c>
      <c r="BS480" s="15" t="str">
        <f t="shared" si="224"/>
        <v>OK</v>
      </c>
      <c r="BT480" s="15" t="str">
        <f t="shared" si="225"/>
        <v>OK</v>
      </c>
      <c r="BU480" s="15" t="str">
        <f t="shared" si="226"/>
        <v>OK</v>
      </c>
      <c r="BV480" s="15" t="str">
        <f t="shared" si="227"/>
        <v>OK</v>
      </c>
      <c r="BW480" s="16">
        <f t="shared" si="212"/>
        <v>0</v>
      </c>
      <c r="BX480" s="16">
        <f t="shared" si="213"/>
        <v>305</v>
      </c>
      <c r="BY480">
        <f t="shared" si="228"/>
        <v>15</v>
      </c>
      <c r="BZ480" t="str">
        <f t="shared" si="229"/>
        <v>OK</v>
      </c>
      <c r="CA480" t="str">
        <f t="shared" si="230"/>
        <v>OK</v>
      </c>
      <c r="CB480" t="str">
        <f t="shared" si="231"/>
        <v>OK</v>
      </c>
      <c r="CC480" t="str">
        <f t="shared" si="232"/>
        <v>OK</v>
      </c>
      <c r="CD480" s="43" t="s">
        <v>1679</v>
      </c>
      <c r="CE480" s="44" t="s">
        <v>1679</v>
      </c>
      <c r="CF480" s="44" t="s">
        <v>1673</v>
      </c>
      <c r="CH480" s="8">
        <f t="shared" si="233"/>
        <v>-2</v>
      </c>
      <c r="CI480" s="8">
        <f t="shared" si="234"/>
        <v>45473</v>
      </c>
      <c r="CJ480">
        <f t="shared" si="214"/>
        <v>0</v>
      </c>
    </row>
    <row r="481" spans="1:88" ht="15.75" thickBot="1" x14ac:dyDescent="0.3">
      <c r="A481" s="1">
        <v>471</v>
      </c>
      <c r="B481" t="s">
        <v>2133</v>
      </c>
      <c r="C481" s="3" t="s">
        <v>58</v>
      </c>
      <c r="D481" s="3" t="s">
        <v>56</v>
      </c>
      <c r="E481" s="3" t="s">
        <v>396</v>
      </c>
      <c r="F481" s="3" t="s">
        <v>896</v>
      </c>
      <c r="G481" s="3" t="s">
        <v>1640</v>
      </c>
      <c r="H481" s="3" t="s">
        <v>140</v>
      </c>
      <c r="I481" s="3">
        <v>2660000</v>
      </c>
      <c r="J481" s="3" t="s">
        <v>269</v>
      </c>
      <c r="K481" s="3" t="s">
        <v>903</v>
      </c>
      <c r="L481" s="3" t="s">
        <v>280</v>
      </c>
      <c r="M481" s="4" t="s">
        <v>505</v>
      </c>
      <c r="N481" s="3" t="s">
        <v>61</v>
      </c>
      <c r="O481" s="3" t="s">
        <v>72</v>
      </c>
      <c r="P481" s="3">
        <v>1129496568</v>
      </c>
      <c r="Q481" s="3"/>
      <c r="R481" s="3" t="s">
        <v>56</v>
      </c>
      <c r="S481" s="3" t="s">
        <v>56</v>
      </c>
      <c r="T481" s="3" t="s">
        <v>1641</v>
      </c>
      <c r="U481" s="3">
        <v>2660000</v>
      </c>
      <c r="V481" s="3" t="s">
        <v>242</v>
      </c>
      <c r="W481" s="3" t="s">
        <v>68</v>
      </c>
      <c r="X481" s="3" t="s">
        <v>56</v>
      </c>
      <c r="Y481" s="3">
        <v>0</v>
      </c>
      <c r="Z481" s="3">
        <v>210</v>
      </c>
      <c r="AA481" s="3" t="s">
        <v>84</v>
      </c>
      <c r="AB481" s="3">
        <v>0</v>
      </c>
      <c r="AC481" s="3" t="s">
        <v>68</v>
      </c>
      <c r="AD481" s="3" t="s">
        <v>56</v>
      </c>
      <c r="AE481" s="3"/>
      <c r="AF481" s="3"/>
      <c r="AG481" s="4" t="s">
        <v>505</v>
      </c>
      <c r="AH481" s="3">
        <v>2660000</v>
      </c>
      <c r="AI481" s="3">
        <v>0</v>
      </c>
      <c r="AJ481" s="3" t="s">
        <v>77</v>
      </c>
      <c r="AK481" s="3" t="s">
        <v>61</v>
      </c>
      <c r="AL481" s="3" t="s">
        <v>72</v>
      </c>
      <c r="AM481" s="3">
        <v>19443966</v>
      </c>
      <c r="AN481" s="3"/>
      <c r="AO481" s="3" t="s">
        <v>56</v>
      </c>
      <c r="AP481" s="3" t="s">
        <v>56</v>
      </c>
      <c r="AQ481" s="3" t="s">
        <v>1578</v>
      </c>
      <c r="AR481" s="4" t="s">
        <v>1633</v>
      </c>
      <c r="AS481" s="4" t="s">
        <v>427</v>
      </c>
      <c r="AT481" s="3" t="s">
        <v>1642</v>
      </c>
      <c r="AU481" s="6" t="s">
        <v>901</v>
      </c>
      <c r="AV481" s="6" t="s">
        <v>3600</v>
      </c>
      <c r="AW481" s="3" t="str">
        <f t="shared" si="215"/>
        <v>2019000050067</v>
      </c>
      <c r="AX481" t="str">
        <f>VLOOKUP(AW481,'447 F23.8  PROYECTOS DE INVE...'!$F$10:$P$694,11,0)</f>
        <v>2021/09/13</v>
      </c>
      <c r="AY481" s="3"/>
      <c r="AZ481" s="3" t="str">
        <f t="shared" si="207"/>
        <v>2023/08/15</v>
      </c>
      <c r="BA481" s="18" t="str">
        <f>VLOOKUP(AW481,'447 F23.8  PROYECTOS DE INVE...'!$JE$10:$JE$68,1,FALSE)</f>
        <v>2019000050067</v>
      </c>
      <c r="BB481" s="3" t="str">
        <f t="shared" si="216"/>
        <v>4 LIQUIDADO</v>
      </c>
      <c r="BC481" s="40" t="str">
        <f>VLOOKUP(BA481,'447 F23.8  PROYECTOS DE INVE...'!$F$10:$R$770,13,0)</f>
        <v>1 APROBADO</v>
      </c>
      <c r="BD481" s="40" t="str">
        <f t="shared" si="217"/>
        <v>4 LIQUIDADO1 APROBADO</v>
      </c>
      <c r="BG481" t="str">
        <f>IFERROR(VLOOKUP('448 F23.9  CONTRATOS REALIZA...'!BD481,Hoja1!$F$2:$G$7,2,0),"ERROR")</f>
        <v>ERROR</v>
      </c>
      <c r="BH481" s="3" t="str">
        <f t="shared" si="218"/>
        <v>40 ASIGNACIÓN PARA LA INVERSIÓN REGIONAL - DEPARTAMENTOS ART. 209 DE LA LEY 2056 DE 2020</v>
      </c>
      <c r="BI481" t="str">
        <f>VLOOKUP(F481,'447 F23.8  PROYECTOS DE INVE...'!$F$10:$U$68,16,0)</f>
        <v>40 ASIGNACIÓN PARA LA INVERSIÓN REGIONAL - DEPARTAMENTOS ART. 209 DE LA LEY 2056 DE 2020</v>
      </c>
      <c r="BJ481" t="b">
        <f t="shared" si="208"/>
        <v>1</v>
      </c>
      <c r="BK481" s="4" t="str">
        <f t="shared" si="219"/>
        <v>2023/08/15</v>
      </c>
      <c r="BL481" s="4" t="str">
        <f t="shared" si="220"/>
        <v>2023/08/15</v>
      </c>
      <c r="BM481" s="4" t="str">
        <f t="shared" si="221"/>
        <v>2024/06/15</v>
      </c>
      <c r="BN481" s="4" t="str">
        <f t="shared" si="222"/>
        <v>2024/06/30</v>
      </c>
      <c r="BO481" s="15" t="str">
        <f t="shared" si="209"/>
        <v>2023/08/15</v>
      </c>
      <c r="BP481" s="15" t="str">
        <f t="shared" si="210"/>
        <v>2023/08/15</v>
      </c>
      <c r="BQ481" s="15" t="str">
        <f t="shared" si="211"/>
        <v>2024/06/15</v>
      </c>
      <c r="BR481" s="15" t="str">
        <f t="shared" si="223"/>
        <v>2024/06/30</v>
      </c>
      <c r="BS481" s="15" t="str">
        <f t="shared" si="224"/>
        <v>OK</v>
      </c>
      <c r="BT481" s="15" t="str">
        <f t="shared" si="225"/>
        <v>OK</v>
      </c>
      <c r="BU481" s="15" t="str">
        <f t="shared" si="226"/>
        <v>OK</v>
      </c>
      <c r="BV481" s="15" t="str">
        <f t="shared" si="227"/>
        <v>OK</v>
      </c>
      <c r="BW481" s="16">
        <f t="shared" si="212"/>
        <v>0</v>
      </c>
      <c r="BX481" s="16">
        <f t="shared" si="213"/>
        <v>305</v>
      </c>
      <c r="BY481">
        <f t="shared" si="228"/>
        <v>15</v>
      </c>
      <c r="BZ481" t="str">
        <f t="shared" si="229"/>
        <v>OK</v>
      </c>
      <c r="CA481" t="str">
        <f t="shared" si="230"/>
        <v>OK</v>
      </c>
      <c r="CB481" t="str">
        <f t="shared" si="231"/>
        <v>OK</v>
      </c>
      <c r="CC481" t="str">
        <f t="shared" si="232"/>
        <v>OK</v>
      </c>
      <c r="CD481" s="43" t="s">
        <v>1679</v>
      </c>
      <c r="CE481" s="44" t="s">
        <v>1679</v>
      </c>
      <c r="CF481" s="44" t="s">
        <v>1673</v>
      </c>
      <c r="CH481" s="8">
        <f t="shared" si="233"/>
        <v>-2</v>
      </c>
      <c r="CI481" s="8">
        <f t="shared" si="234"/>
        <v>45473</v>
      </c>
      <c r="CJ481">
        <f t="shared" si="214"/>
        <v>0</v>
      </c>
    </row>
    <row r="482" spans="1:88" ht="15.75" thickBot="1" x14ac:dyDescent="0.3">
      <c r="A482" s="1">
        <v>472</v>
      </c>
      <c r="B482" t="s">
        <v>2134</v>
      </c>
      <c r="C482" s="3" t="s">
        <v>58</v>
      </c>
      <c r="D482" s="3" t="s">
        <v>56</v>
      </c>
      <c r="E482" s="3" t="s">
        <v>396</v>
      </c>
      <c r="F482" s="3" t="s">
        <v>896</v>
      </c>
      <c r="G482" s="3" t="s">
        <v>1643</v>
      </c>
      <c r="H482" s="3" t="s">
        <v>140</v>
      </c>
      <c r="I482" s="3">
        <v>4160000</v>
      </c>
      <c r="J482" s="3" t="s">
        <v>269</v>
      </c>
      <c r="K482" s="3" t="s">
        <v>903</v>
      </c>
      <c r="L482" s="3" t="s">
        <v>280</v>
      </c>
      <c r="M482" s="4" t="s">
        <v>1644</v>
      </c>
      <c r="N482" s="3" t="s">
        <v>61</v>
      </c>
      <c r="O482" s="3" t="s">
        <v>72</v>
      </c>
      <c r="P482" s="3">
        <v>1065871802</v>
      </c>
      <c r="Q482" s="3"/>
      <c r="R482" s="3" t="s">
        <v>56</v>
      </c>
      <c r="S482" s="3" t="s">
        <v>56</v>
      </c>
      <c r="T482" s="3" t="s">
        <v>1645</v>
      </c>
      <c r="U482" s="3">
        <v>4160000</v>
      </c>
      <c r="V482" s="3" t="s">
        <v>242</v>
      </c>
      <c r="W482" s="3" t="s">
        <v>68</v>
      </c>
      <c r="X482" s="3" t="s">
        <v>56</v>
      </c>
      <c r="Y482" s="3">
        <v>0</v>
      </c>
      <c r="Z482" s="3">
        <v>210</v>
      </c>
      <c r="AA482" s="3" t="s">
        <v>84</v>
      </c>
      <c r="AB482" s="3">
        <v>0</v>
      </c>
      <c r="AC482" s="3" t="s">
        <v>68</v>
      </c>
      <c r="AD482" s="3" t="s">
        <v>56</v>
      </c>
      <c r="AE482" s="3"/>
      <c r="AF482" s="3"/>
      <c r="AG482" s="4" t="s">
        <v>1644</v>
      </c>
      <c r="AH482" s="3">
        <v>4160000</v>
      </c>
      <c r="AI482" s="3">
        <v>0</v>
      </c>
      <c r="AJ482" s="3" t="s">
        <v>77</v>
      </c>
      <c r="AK482" s="3" t="s">
        <v>61</v>
      </c>
      <c r="AL482" s="3" t="s">
        <v>72</v>
      </c>
      <c r="AM482" s="3">
        <v>19443966</v>
      </c>
      <c r="AN482" s="3"/>
      <c r="AO482" s="3" t="s">
        <v>56</v>
      </c>
      <c r="AP482" s="3" t="s">
        <v>56</v>
      </c>
      <c r="AQ482" s="3" t="s">
        <v>1578</v>
      </c>
      <c r="AR482" s="4" t="s">
        <v>1646</v>
      </c>
      <c r="AS482" s="4" t="s">
        <v>427</v>
      </c>
      <c r="AT482" s="3" t="s">
        <v>1647</v>
      </c>
      <c r="AU482" s="6" t="s">
        <v>901</v>
      </c>
      <c r="AV482" s="6" t="s">
        <v>3600</v>
      </c>
      <c r="AW482" s="3" t="str">
        <f t="shared" si="215"/>
        <v>2019000050067</v>
      </c>
      <c r="AX482" t="str">
        <f>VLOOKUP(AW482,'447 F23.8  PROYECTOS DE INVE...'!$F$10:$P$694,11,0)</f>
        <v>2021/09/13</v>
      </c>
      <c r="AY482" s="3"/>
      <c r="AZ482" s="3" t="str">
        <f t="shared" si="207"/>
        <v>2023/08/18</v>
      </c>
      <c r="BA482" s="18" t="str">
        <f>VLOOKUP(AW482,'447 F23.8  PROYECTOS DE INVE...'!$JE$10:$JE$68,1,FALSE)</f>
        <v>2019000050067</v>
      </c>
      <c r="BB482" s="3" t="str">
        <f t="shared" si="216"/>
        <v>4 LIQUIDADO</v>
      </c>
      <c r="BC482" s="40" t="str">
        <f>VLOOKUP(BA482,'447 F23.8  PROYECTOS DE INVE...'!$F$10:$R$770,13,0)</f>
        <v>1 APROBADO</v>
      </c>
      <c r="BD482" s="40" t="str">
        <f t="shared" si="217"/>
        <v>4 LIQUIDADO1 APROBADO</v>
      </c>
      <c r="BG482" t="str">
        <f>IFERROR(VLOOKUP('448 F23.9  CONTRATOS REALIZA...'!BD482,Hoja1!$F$2:$G$7,2,0),"ERROR")</f>
        <v>ERROR</v>
      </c>
      <c r="BH482" s="3" t="str">
        <f t="shared" si="218"/>
        <v>40 ASIGNACIÓN PARA LA INVERSIÓN REGIONAL - DEPARTAMENTOS ART. 209 DE LA LEY 2056 DE 2020</v>
      </c>
      <c r="BI482" t="str">
        <f>VLOOKUP(F482,'447 F23.8  PROYECTOS DE INVE...'!$F$10:$U$68,16,0)</f>
        <v>40 ASIGNACIÓN PARA LA INVERSIÓN REGIONAL - DEPARTAMENTOS ART. 209 DE LA LEY 2056 DE 2020</v>
      </c>
      <c r="BJ482" t="b">
        <f t="shared" si="208"/>
        <v>1</v>
      </c>
      <c r="BK482" s="4" t="str">
        <f t="shared" si="219"/>
        <v>2023/08/18</v>
      </c>
      <c r="BL482" s="4" t="str">
        <f t="shared" si="220"/>
        <v>2023/08/18</v>
      </c>
      <c r="BM482" s="4" t="str">
        <f t="shared" si="221"/>
        <v>2024/06/18</v>
      </c>
      <c r="BN482" s="4" t="str">
        <f t="shared" si="222"/>
        <v>2024/06/30</v>
      </c>
      <c r="BO482" s="15" t="str">
        <f t="shared" si="209"/>
        <v>2023/08/18</v>
      </c>
      <c r="BP482" s="15" t="str">
        <f t="shared" si="210"/>
        <v>2023/08/18</v>
      </c>
      <c r="BQ482" s="15" t="str">
        <f t="shared" si="211"/>
        <v>2024/06/18</v>
      </c>
      <c r="BR482" s="15" t="str">
        <f t="shared" si="223"/>
        <v>2024/06/30</v>
      </c>
      <c r="BS482" s="15" t="str">
        <f t="shared" si="224"/>
        <v>OK</v>
      </c>
      <c r="BT482" s="15" t="str">
        <f t="shared" si="225"/>
        <v>OK</v>
      </c>
      <c r="BU482" s="15" t="str">
        <f t="shared" si="226"/>
        <v>OK</v>
      </c>
      <c r="BV482" s="15" t="str">
        <f t="shared" si="227"/>
        <v>OK</v>
      </c>
      <c r="BW482" s="16">
        <f t="shared" si="212"/>
        <v>0</v>
      </c>
      <c r="BX482" s="16">
        <f t="shared" si="213"/>
        <v>305</v>
      </c>
      <c r="BY482">
        <f t="shared" si="228"/>
        <v>12</v>
      </c>
      <c r="BZ482" t="str">
        <f t="shared" si="229"/>
        <v>OK</v>
      </c>
      <c r="CA482" t="str">
        <f t="shared" si="230"/>
        <v>OK</v>
      </c>
      <c r="CB482" t="str">
        <f t="shared" si="231"/>
        <v>OK</v>
      </c>
      <c r="CC482" t="str">
        <f t="shared" si="232"/>
        <v>OK</v>
      </c>
      <c r="CD482" s="43" t="s">
        <v>1679</v>
      </c>
      <c r="CE482" s="44" t="s">
        <v>1679</v>
      </c>
      <c r="CF482" s="44" t="s">
        <v>1673</v>
      </c>
      <c r="CH482" s="8">
        <f t="shared" si="233"/>
        <v>-2</v>
      </c>
      <c r="CI482" s="8">
        <f t="shared" si="234"/>
        <v>45473</v>
      </c>
      <c r="CJ482">
        <f t="shared" si="214"/>
        <v>0</v>
      </c>
    </row>
    <row r="483" spans="1:88" ht="15.75" thickBot="1" x14ac:dyDescent="0.3">
      <c r="A483" s="1">
        <v>473</v>
      </c>
      <c r="B483" t="s">
        <v>2135</v>
      </c>
      <c r="C483" s="3" t="s">
        <v>58</v>
      </c>
      <c r="D483" s="3" t="s">
        <v>56</v>
      </c>
      <c r="E483" s="3" t="s">
        <v>396</v>
      </c>
      <c r="F483" s="3" t="s">
        <v>896</v>
      </c>
      <c r="G483" s="3" t="s">
        <v>1648</v>
      </c>
      <c r="H483" s="3" t="s">
        <v>140</v>
      </c>
      <c r="I483" s="3">
        <v>2360000</v>
      </c>
      <c r="J483" s="3" t="s">
        <v>269</v>
      </c>
      <c r="K483" s="3" t="s">
        <v>903</v>
      </c>
      <c r="L483" s="3" t="s">
        <v>280</v>
      </c>
      <c r="M483" s="4" t="s">
        <v>1644</v>
      </c>
      <c r="N483" s="3" t="s">
        <v>61</v>
      </c>
      <c r="O483" s="3" t="s">
        <v>72</v>
      </c>
      <c r="P483" s="3">
        <v>1034310932</v>
      </c>
      <c r="Q483" s="3"/>
      <c r="R483" s="3" t="s">
        <v>56</v>
      </c>
      <c r="S483" s="3" t="s">
        <v>56</v>
      </c>
      <c r="T483" s="3" t="s">
        <v>1649</v>
      </c>
      <c r="U483" s="3">
        <v>2360000</v>
      </c>
      <c r="V483" s="3" t="s">
        <v>242</v>
      </c>
      <c r="W483" s="3" t="s">
        <v>68</v>
      </c>
      <c r="X483" s="3" t="s">
        <v>56</v>
      </c>
      <c r="Y483" s="3">
        <v>0</v>
      </c>
      <c r="Z483" s="3">
        <v>210</v>
      </c>
      <c r="AA483" s="3" t="s">
        <v>84</v>
      </c>
      <c r="AB483" s="3">
        <v>0</v>
      </c>
      <c r="AC483" s="3" t="s">
        <v>68</v>
      </c>
      <c r="AD483" s="3" t="s">
        <v>56</v>
      </c>
      <c r="AE483" s="3"/>
      <c r="AF483" s="3"/>
      <c r="AG483" s="4" t="s">
        <v>1644</v>
      </c>
      <c r="AH483" s="3">
        <v>2360000</v>
      </c>
      <c r="AI483" s="3">
        <v>0</v>
      </c>
      <c r="AJ483" s="3" t="s">
        <v>77</v>
      </c>
      <c r="AK483" s="3" t="s">
        <v>61</v>
      </c>
      <c r="AL483" s="3" t="s">
        <v>72</v>
      </c>
      <c r="AM483" s="3">
        <v>19443966</v>
      </c>
      <c r="AN483" s="3"/>
      <c r="AO483" s="3" t="s">
        <v>56</v>
      </c>
      <c r="AP483" s="3" t="s">
        <v>56</v>
      </c>
      <c r="AQ483" s="3" t="s">
        <v>1578</v>
      </c>
      <c r="AR483" s="4" t="s">
        <v>1646</v>
      </c>
      <c r="AS483" s="4" t="s">
        <v>427</v>
      </c>
      <c r="AT483" s="3" t="s">
        <v>1240</v>
      </c>
      <c r="AU483" s="6" t="s">
        <v>901</v>
      </c>
      <c r="AV483" s="6" t="s">
        <v>3600</v>
      </c>
      <c r="AW483" s="3" t="str">
        <f t="shared" si="215"/>
        <v>2019000050067</v>
      </c>
      <c r="AX483" t="str">
        <f>VLOOKUP(AW483,'447 F23.8  PROYECTOS DE INVE...'!$F$10:$P$694,11,0)</f>
        <v>2021/09/13</v>
      </c>
      <c r="AY483" s="3"/>
      <c r="AZ483" s="3" t="str">
        <f t="shared" si="207"/>
        <v>2023/08/18</v>
      </c>
      <c r="BA483" s="18" t="str">
        <f>VLOOKUP(AW483,'447 F23.8  PROYECTOS DE INVE...'!$JE$10:$JE$68,1,FALSE)</f>
        <v>2019000050067</v>
      </c>
      <c r="BB483" s="3" t="str">
        <f t="shared" si="216"/>
        <v>4 LIQUIDADO</v>
      </c>
      <c r="BC483" s="40" t="str">
        <f>VLOOKUP(BA483,'447 F23.8  PROYECTOS DE INVE...'!$F$10:$R$770,13,0)</f>
        <v>1 APROBADO</v>
      </c>
      <c r="BD483" s="40" t="str">
        <f t="shared" si="217"/>
        <v>4 LIQUIDADO1 APROBADO</v>
      </c>
      <c r="BG483" t="str">
        <f>IFERROR(VLOOKUP('448 F23.9  CONTRATOS REALIZA...'!BD483,Hoja1!$F$2:$G$7,2,0),"ERROR")</f>
        <v>ERROR</v>
      </c>
      <c r="BH483" s="3" t="str">
        <f t="shared" si="218"/>
        <v>40 ASIGNACIÓN PARA LA INVERSIÓN REGIONAL - DEPARTAMENTOS ART. 209 DE LA LEY 2056 DE 2020</v>
      </c>
      <c r="BI483" t="str">
        <f>VLOOKUP(F483,'447 F23.8  PROYECTOS DE INVE...'!$F$10:$U$68,16,0)</f>
        <v>40 ASIGNACIÓN PARA LA INVERSIÓN REGIONAL - DEPARTAMENTOS ART. 209 DE LA LEY 2056 DE 2020</v>
      </c>
      <c r="BJ483" t="b">
        <f t="shared" si="208"/>
        <v>1</v>
      </c>
      <c r="BK483" s="4" t="str">
        <f t="shared" si="219"/>
        <v>2023/08/18</v>
      </c>
      <c r="BL483" s="4" t="str">
        <f t="shared" si="220"/>
        <v>2023/08/18</v>
      </c>
      <c r="BM483" s="4" t="str">
        <f t="shared" si="221"/>
        <v>2024/06/18</v>
      </c>
      <c r="BN483" s="4" t="str">
        <f t="shared" si="222"/>
        <v>2024/06/30</v>
      </c>
      <c r="BO483" s="15" t="str">
        <f t="shared" si="209"/>
        <v>2023/08/18</v>
      </c>
      <c r="BP483" s="15" t="str">
        <f t="shared" si="210"/>
        <v>2023/08/18</v>
      </c>
      <c r="BQ483" s="15" t="str">
        <f t="shared" si="211"/>
        <v>2024/06/18</v>
      </c>
      <c r="BR483" s="15" t="str">
        <f t="shared" si="223"/>
        <v>2024/06/30</v>
      </c>
      <c r="BS483" s="15" t="str">
        <f t="shared" si="224"/>
        <v>OK</v>
      </c>
      <c r="BT483" s="15" t="str">
        <f t="shared" si="225"/>
        <v>OK</v>
      </c>
      <c r="BU483" s="15" t="str">
        <f t="shared" si="226"/>
        <v>OK</v>
      </c>
      <c r="BV483" s="15" t="str">
        <f t="shared" si="227"/>
        <v>OK</v>
      </c>
      <c r="BW483" s="16">
        <f t="shared" si="212"/>
        <v>0</v>
      </c>
      <c r="BX483" s="16">
        <f t="shared" si="213"/>
        <v>305</v>
      </c>
      <c r="BY483">
        <f t="shared" si="228"/>
        <v>12</v>
      </c>
      <c r="BZ483" t="str">
        <f t="shared" si="229"/>
        <v>OK</v>
      </c>
      <c r="CA483" t="str">
        <f t="shared" si="230"/>
        <v>OK</v>
      </c>
      <c r="CB483" t="str">
        <f t="shared" si="231"/>
        <v>OK</v>
      </c>
      <c r="CC483" t="str">
        <f t="shared" si="232"/>
        <v>OK</v>
      </c>
      <c r="CD483" s="43" t="s">
        <v>1679</v>
      </c>
      <c r="CE483" s="44" t="s">
        <v>1679</v>
      </c>
      <c r="CF483" s="44" t="s">
        <v>1673</v>
      </c>
      <c r="CH483" s="8">
        <f t="shared" si="233"/>
        <v>-2</v>
      </c>
      <c r="CI483" s="8">
        <f t="shared" si="234"/>
        <v>45473</v>
      </c>
      <c r="CJ483">
        <f t="shared" si="214"/>
        <v>0</v>
      </c>
    </row>
    <row r="484" spans="1:88" ht="15.75" thickBot="1" x14ac:dyDescent="0.3">
      <c r="A484" s="1">
        <v>474</v>
      </c>
      <c r="B484" t="s">
        <v>2136</v>
      </c>
      <c r="C484" s="3" t="s">
        <v>58</v>
      </c>
      <c r="D484" s="3" t="s">
        <v>56</v>
      </c>
      <c r="E484" s="3" t="s">
        <v>396</v>
      </c>
      <c r="F484" s="3" t="s">
        <v>896</v>
      </c>
      <c r="G484" s="3" t="s">
        <v>1650</v>
      </c>
      <c r="H484" s="3" t="s">
        <v>140</v>
      </c>
      <c r="I484" s="3">
        <v>3656785</v>
      </c>
      <c r="J484" s="3" t="s">
        <v>269</v>
      </c>
      <c r="K484" s="3" t="s">
        <v>903</v>
      </c>
      <c r="L484" s="3" t="s">
        <v>280</v>
      </c>
      <c r="M484" s="4" t="s">
        <v>1651</v>
      </c>
      <c r="N484" s="3" t="s">
        <v>61</v>
      </c>
      <c r="O484" s="3" t="s">
        <v>72</v>
      </c>
      <c r="P484" s="3">
        <v>53092010</v>
      </c>
      <c r="Q484" s="3"/>
      <c r="R484" s="3" t="s">
        <v>56</v>
      </c>
      <c r="S484" s="3" t="s">
        <v>56</v>
      </c>
      <c r="T484" s="3" t="s">
        <v>1652</v>
      </c>
      <c r="U484" s="3">
        <v>3656785</v>
      </c>
      <c r="V484" s="3" t="s">
        <v>242</v>
      </c>
      <c r="W484" s="3" t="s">
        <v>68</v>
      </c>
      <c r="X484" s="3" t="s">
        <v>56</v>
      </c>
      <c r="Y484" s="3">
        <v>0</v>
      </c>
      <c r="Z484" s="3">
        <v>210</v>
      </c>
      <c r="AA484" s="3" t="s">
        <v>84</v>
      </c>
      <c r="AB484" s="3">
        <v>0</v>
      </c>
      <c r="AC484" s="3" t="s">
        <v>68</v>
      </c>
      <c r="AD484" s="3" t="s">
        <v>56</v>
      </c>
      <c r="AE484" s="3"/>
      <c r="AF484" s="3"/>
      <c r="AG484" s="4" t="s">
        <v>1651</v>
      </c>
      <c r="AH484" s="3">
        <v>3656785</v>
      </c>
      <c r="AI484" s="3">
        <v>0</v>
      </c>
      <c r="AJ484" s="3" t="s">
        <v>77</v>
      </c>
      <c r="AK484" s="3" t="s">
        <v>61</v>
      </c>
      <c r="AL484" s="3" t="s">
        <v>72</v>
      </c>
      <c r="AM484" s="3">
        <v>19443966</v>
      </c>
      <c r="AN484" s="3"/>
      <c r="AO484" s="3" t="s">
        <v>56</v>
      </c>
      <c r="AP484" s="3" t="s">
        <v>56</v>
      </c>
      <c r="AQ484" s="3" t="s">
        <v>1578</v>
      </c>
      <c r="AR484" s="4" t="s">
        <v>1653</v>
      </c>
      <c r="AS484" s="4" t="s">
        <v>427</v>
      </c>
      <c r="AT484" s="3" t="s">
        <v>1621</v>
      </c>
      <c r="AU484" s="6" t="s">
        <v>901</v>
      </c>
      <c r="AV484" s="6" t="s">
        <v>3600</v>
      </c>
      <c r="AW484" s="3" t="str">
        <f t="shared" si="215"/>
        <v>2019000050067</v>
      </c>
      <c r="AX484" t="str">
        <f>VLOOKUP(AW484,'447 F23.8  PROYECTOS DE INVE...'!$F$10:$P$694,11,0)</f>
        <v>2021/09/13</v>
      </c>
      <c r="AY484" s="3"/>
      <c r="AZ484" s="3" t="str">
        <f t="shared" si="207"/>
        <v>2023/08/17</v>
      </c>
      <c r="BA484" s="18" t="str">
        <f>VLOOKUP(AW484,'447 F23.8  PROYECTOS DE INVE...'!$JE$10:$JE$68,1,FALSE)</f>
        <v>2019000050067</v>
      </c>
      <c r="BB484" s="3" t="str">
        <f t="shared" si="216"/>
        <v>4 LIQUIDADO</v>
      </c>
      <c r="BC484" s="40" t="str">
        <f>VLOOKUP(BA484,'447 F23.8  PROYECTOS DE INVE...'!$F$10:$R$770,13,0)</f>
        <v>1 APROBADO</v>
      </c>
      <c r="BD484" s="40" t="str">
        <f t="shared" si="217"/>
        <v>4 LIQUIDADO1 APROBADO</v>
      </c>
      <c r="BG484" t="str">
        <f>IFERROR(VLOOKUP('448 F23.9  CONTRATOS REALIZA...'!BD484,Hoja1!$F$2:$G$7,2,0),"ERROR")</f>
        <v>ERROR</v>
      </c>
      <c r="BH484" s="3" t="str">
        <f t="shared" si="218"/>
        <v>40 ASIGNACIÓN PARA LA INVERSIÓN REGIONAL - DEPARTAMENTOS ART. 209 DE LA LEY 2056 DE 2020</v>
      </c>
      <c r="BI484" t="str">
        <f>VLOOKUP(F484,'447 F23.8  PROYECTOS DE INVE...'!$F$10:$U$68,16,0)</f>
        <v>40 ASIGNACIÓN PARA LA INVERSIÓN REGIONAL - DEPARTAMENTOS ART. 209 DE LA LEY 2056 DE 2020</v>
      </c>
      <c r="BJ484" t="b">
        <f t="shared" si="208"/>
        <v>1</v>
      </c>
      <c r="BK484" s="4" t="str">
        <f t="shared" si="219"/>
        <v>2023/08/17</v>
      </c>
      <c r="BL484" s="4" t="str">
        <f t="shared" si="220"/>
        <v>2023/08/17</v>
      </c>
      <c r="BM484" s="4" t="str">
        <f t="shared" si="221"/>
        <v>2024/06/17</v>
      </c>
      <c r="BN484" s="4" t="str">
        <f t="shared" si="222"/>
        <v>2024/06/30</v>
      </c>
      <c r="BO484" s="15" t="str">
        <f t="shared" si="209"/>
        <v>2023/08/17</v>
      </c>
      <c r="BP484" s="15" t="str">
        <f t="shared" si="210"/>
        <v>2023/08/17</v>
      </c>
      <c r="BQ484" s="15" t="str">
        <f t="shared" si="211"/>
        <v>2024/06/17</v>
      </c>
      <c r="BR484" s="15" t="str">
        <f t="shared" si="223"/>
        <v>2024/06/30</v>
      </c>
      <c r="BS484" s="15" t="str">
        <f t="shared" si="224"/>
        <v>OK</v>
      </c>
      <c r="BT484" s="15" t="str">
        <f t="shared" si="225"/>
        <v>OK</v>
      </c>
      <c r="BU484" s="15" t="str">
        <f t="shared" si="226"/>
        <v>OK</v>
      </c>
      <c r="BV484" s="15" t="str">
        <f t="shared" si="227"/>
        <v>OK</v>
      </c>
      <c r="BW484" s="16">
        <f t="shared" si="212"/>
        <v>0</v>
      </c>
      <c r="BX484" s="16">
        <f t="shared" si="213"/>
        <v>305</v>
      </c>
      <c r="BY484">
        <f t="shared" si="228"/>
        <v>13</v>
      </c>
      <c r="BZ484" t="str">
        <f t="shared" si="229"/>
        <v>OK</v>
      </c>
      <c r="CA484" t="str">
        <f t="shared" si="230"/>
        <v>OK</v>
      </c>
      <c r="CB484" t="str">
        <f t="shared" si="231"/>
        <v>OK</v>
      </c>
      <c r="CC484" t="str">
        <f t="shared" si="232"/>
        <v>OK</v>
      </c>
      <c r="CD484" s="43" t="s">
        <v>1679</v>
      </c>
      <c r="CE484" s="44" t="s">
        <v>1679</v>
      </c>
      <c r="CF484" s="44" t="s">
        <v>1673</v>
      </c>
      <c r="CH484" s="8">
        <f t="shared" si="233"/>
        <v>-2</v>
      </c>
      <c r="CI484" s="8">
        <f t="shared" si="234"/>
        <v>45473</v>
      </c>
      <c r="CJ484">
        <f t="shared" si="214"/>
        <v>0</v>
      </c>
    </row>
    <row r="485" spans="1:88" ht="15.75" thickBot="1" x14ac:dyDescent="0.3">
      <c r="A485" s="1">
        <v>475</v>
      </c>
      <c r="B485" t="s">
        <v>2137</v>
      </c>
      <c r="C485" s="3" t="s">
        <v>58</v>
      </c>
      <c r="D485" s="3" t="s">
        <v>56</v>
      </c>
      <c r="E485" s="3" t="s">
        <v>396</v>
      </c>
      <c r="F485" s="3" t="s">
        <v>896</v>
      </c>
      <c r="G485" s="3" t="s">
        <v>1654</v>
      </c>
      <c r="H485" s="3" t="s">
        <v>140</v>
      </c>
      <c r="I485" s="3">
        <v>7261660</v>
      </c>
      <c r="J485" s="3" t="s">
        <v>269</v>
      </c>
      <c r="K485" s="3" t="s">
        <v>903</v>
      </c>
      <c r="L485" s="3" t="s">
        <v>280</v>
      </c>
      <c r="M485" s="4" t="s">
        <v>505</v>
      </c>
      <c r="N485" s="3" t="s">
        <v>61</v>
      </c>
      <c r="O485" s="3" t="s">
        <v>72</v>
      </c>
      <c r="P485" s="3">
        <v>55058302</v>
      </c>
      <c r="Q485" s="3"/>
      <c r="R485" s="3" t="s">
        <v>56</v>
      </c>
      <c r="S485" s="3" t="s">
        <v>56</v>
      </c>
      <c r="T485" s="3" t="s">
        <v>1655</v>
      </c>
      <c r="U485" s="3">
        <v>7261660</v>
      </c>
      <c r="V485" s="3" t="s">
        <v>242</v>
      </c>
      <c r="W485" s="3" t="s">
        <v>68</v>
      </c>
      <c r="X485" s="3" t="s">
        <v>56</v>
      </c>
      <c r="Y485" s="3">
        <v>0</v>
      </c>
      <c r="Z485" s="3">
        <v>210</v>
      </c>
      <c r="AA485" s="3" t="s">
        <v>84</v>
      </c>
      <c r="AB485" s="3">
        <v>0</v>
      </c>
      <c r="AC485" s="3" t="s">
        <v>68</v>
      </c>
      <c r="AD485" s="3" t="s">
        <v>56</v>
      </c>
      <c r="AE485" s="3"/>
      <c r="AF485" s="3"/>
      <c r="AG485" s="4" t="s">
        <v>505</v>
      </c>
      <c r="AH485" s="3">
        <v>7261660</v>
      </c>
      <c r="AI485" s="3">
        <v>0</v>
      </c>
      <c r="AJ485" s="3" t="s">
        <v>77</v>
      </c>
      <c r="AK485" s="3" t="s">
        <v>61</v>
      </c>
      <c r="AL485" s="3" t="s">
        <v>72</v>
      </c>
      <c r="AM485" s="3">
        <v>19443966</v>
      </c>
      <c r="AN485" s="3"/>
      <c r="AO485" s="3" t="s">
        <v>56</v>
      </c>
      <c r="AP485" s="3" t="s">
        <v>56</v>
      </c>
      <c r="AQ485" s="3" t="s">
        <v>1578</v>
      </c>
      <c r="AR485" s="4" t="s">
        <v>1633</v>
      </c>
      <c r="AS485" s="4" t="s">
        <v>427</v>
      </c>
      <c r="AT485" s="3" t="s">
        <v>1656</v>
      </c>
      <c r="AU485" s="6" t="s">
        <v>901</v>
      </c>
      <c r="AV485" s="6" t="s">
        <v>3600</v>
      </c>
      <c r="AW485" s="3" t="str">
        <f t="shared" si="215"/>
        <v>2019000050067</v>
      </c>
      <c r="AX485" t="str">
        <f>VLOOKUP(AW485,'447 F23.8  PROYECTOS DE INVE...'!$F$10:$P$694,11,0)</f>
        <v>2021/09/13</v>
      </c>
      <c r="AY485" s="3"/>
      <c r="AZ485" s="3" t="str">
        <f t="shared" si="207"/>
        <v>2023/08/15</v>
      </c>
      <c r="BA485" s="18" t="str">
        <f>VLOOKUP(AW485,'447 F23.8  PROYECTOS DE INVE...'!$JE$10:$JE$68,1,FALSE)</f>
        <v>2019000050067</v>
      </c>
      <c r="BB485" s="3" t="str">
        <f t="shared" si="216"/>
        <v>4 LIQUIDADO</v>
      </c>
      <c r="BC485" s="40" t="str">
        <f>VLOOKUP(BA485,'447 F23.8  PROYECTOS DE INVE...'!$F$10:$R$770,13,0)</f>
        <v>1 APROBADO</v>
      </c>
      <c r="BD485" s="40" t="str">
        <f t="shared" si="217"/>
        <v>4 LIQUIDADO1 APROBADO</v>
      </c>
      <c r="BG485" t="str">
        <f>IFERROR(VLOOKUP('448 F23.9  CONTRATOS REALIZA...'!BD485,Hoja1!$F$2:$G$7,2,0),"ERROR")</f>
        <v>ERROR</v>
      </c>
      <c r="BH485" s="3" t="str">
        <f t="shared" si="218"/>
        <v>40 ASIGNACIÓN PARA LA INVERSIÓN REGIONAL - DEPARTAMENTOS ART. 209 DE LA LEY 2056 DE 2020</v>
      </c>
      <c r="BI485" t="str">
        <f>VLOOKUP(F485,'447 F23.8  PROYECTOS DE INVE...'!$F$10:$U$68,16,0)</f>
        <v>40 ASIGNACIÓN PARA LA INVERSIÓN REGIONAL - DEPARTAMENTOS ART. 209 DE LA LEY 2056 DE 2020</v>
      </c>
      <c r="BJ485" t="b">
        <f t="shared" si="208"/>
        <v>1</v>
      </c>
      <c r="BK485" s="4" t="str">
        <f t="shared" si="219"/>
        <v>2023/08/15</v>
      </c>
      <c r="BL485" s="4" t="str">
        <f t="shared" si="220"/>
        <v>2023/08/15</v>
      </c>
      <c r="BM485" s="4" t="str">
        <f t="shared" si="221"/>
        <v>2024/06/15</v>
      </c>
      <c r="BN485" s="4" t="str">
        <f t="shared" si="222"/>
        <v>2024/06/30</v>
      </c>
      <c r="BO485" s="15" t="str">
        <f t="shared" si="209"/>
        <v>2023/08/15</v>
      </c>
      <c r="BP485" s="15" t="str">
        <f t="shared" si="210"/>
        <v>2023/08/15</v>
      </c>
      <c r="BQ485" s="15" t="str">
        <f t="shared" si="211"/>
        <v>2024/06/15</v>
      </c>
      <c r="BR485" s="15" t="str">
        <f t="shared" si="223"/>
        <v>2024/06/30</v>
      </c>
      <c r="BS485" s="15" t="str">
        <f t="shared" si="224"/>
        <v>OK</v>
      </c>
      <c r="BT485" s="15" t="str">
        <f t="shared" si="225"/>
        <v>OK</v>
      </c>
      <c r="BU485" s="15" t="str">
        <f t="shared" si="226"/>
        <v>OK</v>
      </c>
      <c r="BV485" s="15" t="str">
        <f t="shared" si="227"/>
        <v>OK</v>
      </c>
      <c r="BW485" s="16">
        <f t="shared" si="212"/>
        <v>0</v>
      </c>
      <c r="BX485" s="16">
        <f t="shared" si="213"/>
        <v>305</v>
      </c>
      <c r="BY485">
        <f t="shared" si="228"/>
        <v>15</v>
      </c>
      <c r="BZ485" t="str">
        <f t="shared" si="229"/>
        <v>OK</v>
      </c>
      <c r="CA485" t="str">
        <f t="shared" si="230"/>
        <v>OK</v>
      </c>
      <c r="CB485" t="str">
        <f t="shared" si="231"/>
        <v>OK</v>
      </c>
      <c r="CC485" t="str">
        <f t="shared" si="232"/>
        <v>OK</v>
      </c>
      <c r="CD485" s="43" t="s">
        <v>1679</v>
      </c>
      <c r="CE485" s="44" t="s">
        <v>1679</v>
      </c>
      <c r="CF485" s="44" t="s">
        <v>1673</v>
      </c>
      <c r="CH485" s="8">
        <f t="shared" si="233"/>
        <v>-2</v>
      </c>
      <c r="CI485" s="8">
        <f t="shared" si="234"/>
        <v>45473</v>
      </c>
      <c r="CJ485">
        <f t="shared" si="214"/>
        <v>0</v>
      </c>
    </row>
    <row r="486" spans="1:88" ht="15.75" thickBot="1" x14ac:dyDescent="0.3">
      <c r="A486" s="1">
        <v>476</v>
      </c>
      <c r="B486" t="s">
        <v>2138</v>
      </c>
      <c r="C486" s="3" t="s">
        <v>58</v>
      </c>
      <c r="D486" s="3" t="s">
        <v>56</v>
      </c>
      <c r="E486" s="3" t="s">
        <v>396</v>
      </c>
      <c r="F486" s="3" t="s">
        <v>896</v>
      </c>
      <c r="G486" s="3" t="s">
        <v>1657</v>
      </c>
      <c r="H486" s="3" t="s">
        <v>140</v>
      </c>
      <c r="I486" s="3">
        <v>2930000</v>
      </c>
      <c r="J486" s="3" t="s">
        <v>269</v>
      </c>
      <c r="K486" s="3" t="s">
        <v>903</v>
      </c>
      <c r="L486" s="3" t="s">
        <v>280</v>
      </c>
      <c r="M486" s="4" t="s">
        <v>1644</v>
      </c>
      <c r="N486" s="3" t="s">
        <v>61</v>
      </c>
      <c r="O486" s="3" t="s">
        <v>72</v>
      </c>
      <c r="P486" s="3">
        <v>39641955</v>
      </c>
      <c r="Q486" s="3"/>
      <c r="R486" s="3" t="s">
        <v>56</v>
      </c>
      <c r="S486" s="3" t="s">
        <v>56</v>
      </c>
      <c r="T486" s="3" t="s">
        <v>1658</v>
      </c>
      <c r="U486" s="3">
        <v>2930000</v>
      </c>
      <c r="V486" s="3" t="s">
        <v>242</v>
      </c>
      <c r="W486" s="3" t="s">
        <v>68</v>
      </c>
      <c r="X486" s="3" t="s">
        <v>56</v>
      </c>
      <c r="Y486" s="3">
        <v>0</v>
      </c>
      <c r="Z486" s="3">
        <v>210</v>
      </c>
      <c r="AA486" s="3" t="s">
        <v>84</v>
      </c>
      <c r="AB486" s="3">
        <v>0</v>
      </c>
      <c r="AC486" s="3" t="s">
        <v>68</v>
      </c>
      <c r="AD486" s="3" t="s">
        <v>56</v>
      </c>
      <c r="AE486" s="3"/>
      <c r="AF486" s="3"/>
      <c r="AG486" s="4" t="s">
        <v>1644</v>
      </c>
      <c r="AH486" s="3">
        <v>2930000</v>
      </c>
      <c r="AI486" s="3">
        <v>0</v>
      </c>
      <c r="AJ486" s="3" t="s">
        <v>77</v>
      </c>
      <c r="AK486" s="3" t="s">
        <v>61</v>
      </c>
      <c r="AL486" s="3" t="s">
        <v>72</v>
      </c>
      <c r="AM486" s="3">
        <v>19443966</v>
      </c>
      <c r="AN486" s="3"/>
      <c r="AO486" s="3" t="s">
        <v>56</v>
      </c>
      <c r="AP486" s="3" t="s">
        <v>56</v>
      </c>
      <c r="AQ486" s="3" t="s">
        <v>1578</v>
      </c>
      <c r="AR486" s="4" t="s">
        <v>1646</v>
      </c>
      <c r="AS486" s="4" t="s">
        <v>427</v>
      </c>
      <c r="AT486" s="3" t="s">
        <v>1659</v>
      </c>
      <c r="AU486" s="6" t="s">
        <v>901</v>
      </c>
      <c r="AV486" s="6" t="s">
        <v>3600</v>
      </c>
      <c r="AW486" s="3" t="str">
        <f t="shared" si="215"/>
        <v>2019000050067</v>
      </c>
      <c r="AX486" t="str">
        <f>VLOOKUP(AW486,'447 F23.8  PROYECTOS DE INVE...'!$F$10:$P$694,11,0)</f>
        <v>2021/09/13</v>
      </c>
      <c r="AY486" s="3"/>
      <c r="AZ486" s="3" t="str">
        <f t="shared" si="207"/>
        <v>2023/08/18</v>
      </c>
      <c r="BA486" s="18" t="str">
        <f>VLOOKUP(AW486,'447 F23.8  PROYECTOS DE INVE...'!$JE$10:$JE$68,1,FALSE)</f>
        <v>2019000050067</v>
      </c>
      <c r="BB486" s="3" t="str">
        <f t="shared" si="216"/>
        <v>4 LIQUIDADO</v>
      </c>
      <c r="BC486" s="40" t="str">
        <f>VLOOKUP(BA486,'447 F23.8  PROYECTOS DE INVE...'!$F$10:$R$770,13,0)</f>
        <v>1 APROBADO</v>
      </c>
      <c r="BD486" s="40" t="str">
        <f t="shared" si="217"/>
        <v>4 LIQUIDADO1 APROBADO</v>
      </c>
      <c r="BG486" t="str">
        <f>IFERROR(VLOOKUP('448 F23.9  CONTRATOS REALIZA...'!BD486,Hoja1!$F$2:$G$7,2,0),"ERROR")</f>
        <v>ERROR</v>
      </c>
      <c r="BH486" s="3" t="str">
        <f t="shared" si="218"/>
        <v>40 ASIGNACIÓN PARA LA INVERSIÓN REGIONAL - DEPARTAMENTOS ART. 209 DE LA LEY 2056 DE 2020</v>
      </c>
      <c r="BI486" t="str">
        <f>VLOOKUP(F486,'447 F23.8  PROYECTOS DE INVE...'!$F$10:$U$68,16,0)</f>
        <v>40 ASIGNACIÓN PARA LA INVERSIÓN REGIONAL - DEPARTAMENTOS ART. 209 DE LA LEY 2056 DE 2020</v>
      </c>
      <c r="BJ486" t="b">
        <f t="shared" si="208"/>
        <v>1</v>
      </c>
      <c r="BK486" s="4" t="str">
        <f t="shared" si="219"/>
        <v>2023/08/18</v>
      </c>
      <c r="BL486" s="4" t="str">
        <f t="shared" si="220"/>
        <v>2023/08/18</v>
      </c>
      <c r="BM486" s="4" t="str">
        <f t="shared" si="221"/>
        <v>2024/06/18</v>
      </c>
      <c r="BN486" s="4" t="str">
        <f t="shared" si="222"/>
        <v>2024/06/30</v>
      </c>
      <c r="BO486" s="15" t="str">
        <f t="shared" si="209"/>
        <v>2023/08/18</v>
      </c>
      <c r="BP486" s="15" t="str">
        <f t="shared" si="210"/>
        <v>2023/08/18</v>
      </c>
      <c r="BQ486" s="15" t="str">
        <f t="shared" si="211"/>
        <v>2024/06/18</v>
      </c>
      <c r="BR486" s="15" t="str">
        <f t="shared" si="223"/>
        <v>2024/06/30</v>
      </c>
      <c r="BS486" s="15" t="str">
        <f t="shared" si="224"/>
        <v>OK</v>
      </c>
      <c r="BT486" s="15" t="str">
        <f t="shared" si="225"/>
        <v>OK</v>
      </c>
      <c r="BU486" s="15" t="str">
        <f t="shared" si="226"/>
        <v>OK</v>
      </c>
      <c r="BV486" s="15" t="str">
        <f t="shared" si="227"/>
        <v>OK</v>
      </c>
      <c r="BW486" s="16">
        <f t="shared" si="212"/>
        <v>0</v>
      </c>
      <c r="BX486" s="16">
        <f t="shared" si="213"/>
        <v>305</v>
      </c>
      <c r="BY486">
        <f t="shared" si="228"/>
        <v>12</v>
      </c>
      <c r="BZ486" t="str">
        <f t="shared" si="229"/>
        <v>OK</v>
      </c>
      <c r="CA486" t="str">
        <f t="shared" si="230"/>
        <v>OK</v>
      </c>
      <c r="CB486" t="str">
        <f t="shared" si="231"/>
        <v>OK</v>
      </c>
      <c r="CC486" t="str">
        <f t="shared" si="232"/>
        <v>OK</v>
      </c>
      <c r="CD486" s="43" t="s">
        <v>1679</v>
      </c>
      <c r="CE486" s="44" t="s">
        <v>1679</v>
      </c>
      <c r="CF486" s="44" t="s">
        <v>1673</v>
      </c>
      <c r="CH486" s="8">
        <f t="shared" si="233"/>
        <v>-2</v>
      </c>
      <c r="CI486" s="8">
        <f t="shared" si="234"/>
        <v>45473</v>
      </c>
      <c r="CJ486">
        <f t="shared" si="214"/>
        <v>0</v>
      </c>
    </row>
    <row r="487" spans="1:88" ht="15.75" thickBot="1" x14ac:dyDescent="0.3">
      <c r="A487" s="1">
        <v>477</v>
      </c>
      <c r="B487" t="s">
        <v>2139</v>
      </c>
      <c r="C487" s="3" t="s">
        <v>58</v>
      </c>
      <c r="D487" s="3" t="s">
        <v>56</v>
      </c>
      <c r="E487" s="3" t="s">
        <v>396</v>
      </c>
      <c r="F487" s="3" t="s">
        <v>896</v>
      </c>
      <c r="G487" s="3" t="s">
        <v>1660</v>
      </c>
      <c r="H487" s="3" t="s">
        <v>140</v>
      </c>
      <c r="I487" s="3">
        <v>8937499</v>
      </c>
      <c r="J487" s="3" t="s">
        <v>269</v>
      </c>
      <c r="K487" s="3" t="s">
        <v>903</v>
      </c>
      <c r="L487" s="3" t="s">
        <v>280</v>
      </c>
      <c r="M487" s="4" t="s">
        <v>1644</v>
      </c>
      <c r="N487" s="3" t="s">
        <v>61</v>
      </c>
      <c r="O487" s="3" t="s">
        <v>72</v>
      </c>
      <c r="P487" s="3">
        <v>79063191</v>
      </c>
      <c r="Q487" s="3"/>
      <c r="R487" s="3" t="s">
        <v>56</v>
      </c>
      <c r="S487" s="3" t="s">
        <v>56</v>
      </c>
      <c r="T487" s="3" t="s">
        <v>1661</v>
      </c>
      <c r="U487" s="3">
        <v>8937499</v>
      </c>
      <c r="V487" s="3" t="s">
        <v>242</v>
      </c>
      <c r="W487" s="3" t="s">
        <v>68</v>
      </c>
      <c r="X487" s="3" t="s">
        <v>56</v>
      </c>
      <c r="Y487" s="3">
        <v>0</v>
      </c>
      <c r="Z487" s="3">
        <v>210</v>
      </c>
      <c r="AA487" s="3" t="s">
        <v>84</v>
      </c>
      <c r="AB487" s="3">
        <v>0</v>
      </c>
      <c r="AC487" s="3" t="s">
        <v>68</v>
      </c>
      <c r="AD487" s="3" t="s">
        <v>56</v>
      </c>
      <c r="AE487" s="3"/>
      <c r="AF487" s="3"/>
      <c r="AG487" s="4" t="s">
        <v>1644</v>
      </c>
      <c r="AH487" s="3">
        <v>8937499</v>
      </c>
      <c r="AI487" s="3">
        <v>0</v>
      </c>
      <c r="AJ487" s="3" t="s">
        <v>77</v>
      </c>
      <c r="AK487" s="3" t="s">
        <v>61</v>
      </c>
      <c r="AL487" s="3" t="s">
        <v>72</v>
      </c>
      <c r="AM487" s="3">
        <v>79531273</v>
      </c>
      <c r="AN487" s="3"/>
      <c r="AO487" s="3" t="s">
        <v>56</v>
      </c>
      <c r="AP487" s="3" t="s">
        <v>56</v>
      </c>
      <c r="AQ487" s="3" t="s">
        <v>1494</v>
      </c>
      <c r="AR487" s="4" t="s">
        <v>1646</v>
      </c>
      <c r="AS487" s="4" t="s">
        <v>427</v>
      </c>
      <c r="AT487" s="3" t="s">
        <v>1662</v>
      </c>
      <c r="AU487" s="6" t="s">
        <v>901</v>
      </c>
      <c r="AV487" s="6" t="s">
        <v>3600</v>
      </c>
      <c r="AW487" s="3" t="str">
        <f t="shared" si="215"/>
        <v>2019000050067</v>
      </c>
      <c r="AX487" t="str">
        <f>VLOOKUP(AW487,'447 F23.8  PROYECTOS DE INVE...'!$F$10:$P$694,11,0)</f>
        <v>2021/09/13</v>
      </c>
      <c r="AY487" s="3"/>
      <c r="AZ487" s="3" t="str">
        <f t="shared" si="207"/>
        <v>2023/08/18</v>
      </c>
      <c r="BA487" s="18" t="str">
        <f>VLOOKUP(AW487,'447 F23.8  PROYECTOS DE INVE...'!$JE$10:$JE$68,1,FALSE)</f>
        <v>2019000050067</v>
      </c>
      <c r="BB487" s="3" t="str">
        <f t="shared" si="216"/>
        <v>4 LIQUIDADO</v>
      </c>
      <c r="BC487" s="40" t="str">
        <f>VLOOKUP(BA487,'447 F23.8  PROYECTOS DE INVE...'!$F$10:$R$770,13,0)</f>
        <v>1 APROBADO</v>
      </c>
      <c r="BD487" s="40" t="str">
        <f t="shared" si="217"/>
        <v>4 LIQUIDADO1 APROBADO</v>
      </c>
      <c r="BG487" t="str">
        <f>IFERROR(VLOOKUP('448 F23.9  CONTRATOS REALIZA...'!BD487,Hoja1!$F$2:$G$7,2,0),"ERROR")</f>
        <v>ERROR</v>
      </c>
      <c r="BH487" s="3" t="str">
        <f t="shared" si="218"/>
        <v>40 ASIGNACIÓN PARA LA INVERSIÓN REGIONAL - DEPARTAMENTOS ART. 209 DE LA LEY 2056 DE 2020</v>
      </c>
      <c r="BI487" t="str">
        <f>VLOOKUP(F487,'447 F23.8  PROYECTOS DE INVE...'!$F$10:$U$68,16,0)</f>
        <v>40 ASIGNACIÓN PARA LA INVERSIÓN REGIONAL - DEPARTAMENTOS ART. 209 DE LA LEY 2056 DE 2020</v>
      </c>
      <c r="BJ487" t="b">
        <f t="shared" si="208"/>
        <v>1</v>
      </c>
      <c r="BK487" s="4" t="str">
        <f t="shared" si="219"/>
        <v>2023/08/18</v>
      </c>
      <c r="BL487" s="4" t="str">
        <f t="shared" si="220"/>
        <v>2023/08/18</v>
      </c>
      <c r="BM487" s="4" t="str">
        <f t="shared" si="221"/>
        <v>2024/06/18</v>
      </c>
      <c r="BN487" s="4" t="str">
        <f t="shared" si="222"/>
        <v>2024/06/30</v>
      </c>
      <c r="BO487" s="15" t="str">
        <f t="shared" si="209"/>
        <v>2023/08/18</v>
      </c>
      <c r="BP487" s="15" t="str">
        <f t="shared" si="210"/>
        <v>2023/08/18</v>
      </c>
      <c r="BQ487" s="15" t="str">
        <f t="shared" si="211"/>
        <v>2024/06/18</v>
      </c>
      <c r="BR487" s="15" t="str">
        <f t="shared" si="223"/>
        <v>2024/06/30</v>
      </c>
      <c r="BS487" s="15" t="str">
        <f t="shared" si="224"/>
        <v>OK</v>
      </c>
      <c r="BT487" s="15" t="str">
        <f t="shared" si="225"/>
        <v>OK</v>
      </c>
      <c r="BU487" s="15" t="str">
        <f t="shared" si="226"/>
        <v>OK</v>
      </c>
      <c r="BV487" s="15" t="str">
        <f t="shared" si="227"/>
        <v>OK</v>
      </c>
      <c r="BW487" s="16">
        <f t="shared" si="212"/>
        <v>0</v>
      </c>
      <c r="BX487" s="16">
        <f t="shared" si="213"/>
        <v>305</v>
      </c>
      <c r="BY487">
        <f t="shared" si="228"/>
        <v>12</v>
      </c>
      <c r="BZ487" t="str">
        <f t="shared" si="229"/>
        <v>OK</v>
      </c>
      <c r="CA487" t="str">
        <f t="shared" si="230"/>
        <v>OK</v>
      </c>
      <c r="CB487" t="str">
        <f t="shared" si="231"/>
        <v>OK</v>
      </c>
      <c r="CC487" t="str">
        <f t="shared" si="232"/>
        <v>OK</v>
      </c>
      <c r="CD487" s="43" t="s">
        <v>1679</v>
      </c>
      <c r="CE487" s="44" t="s">
        <v>1679</v>
      </c>
      <c r="CF487" s="44" t="s">
        <v>1673</v>
      </c>
      <c r="CH487" s="8">
        <f t="shared" si="233"/>
        <v>-2</v>
      </c>
      <c r="CI487" s="8">
        <f t="shared" si="234"/>
        <v>45473</v>
      </c>
      <c r="CJ487">
        <f t="shared" si="214"/>
        <v>0</v>
      </c>
    </row>
    <row r="488" spans="1:88" ht="15.75" thickBot="1" x14ac:dyDescent="0.3">
      <c r="A488" s="1">
        <v>478</v>
      </c>
      <c r="B488" t="s">
        <v>2140</v>
      </c>
      <c r="C488" s="3" t="s">
        <v>58</v>
      </c>
      <c r="D488" s="3" t="s">
        <v>56</v>
      </c>
      <c r="E488" s="3" t="s">
        <v>396</v>
      </c>
      <c r="F488" s="3" t="s">
        <v>896</v>
      </c>
      <c r="G488" s="3" t="s">
        <v>1112</v>
      </c>
      <c r="H488" s="3" t="s">
        <v>120</v>
      </c>
      <c r="I488" s="3">
        <v>136402618</v>
      </c>
      <c r="J488" s="3" t="s">
        <v>267</v>
      </c>
      <c r="K488" s="3" t="s">
        <v>903</v>
      </c>
      <c r="L488" s="3" t="s">
        <v>280</v>
      </c>
      <c r="M488" s="4" t="s">
        <v>1615</v>
      </c>
      <c r="N488" s="3" t="s">
        <v>71</v>
      </c>
      <c r="O488" s="3" t="s">
        <v>62</v>
      </c>
      <c r="P488" s="3"/>
      <c r="Q488" s="3">
        <v>860041968</v>
      </c>
      <c r="R488" s="3" t="s">
        <v>73</v>
      </c>
      <c r="S488" s="3" t="s">
        <v>56</v>
      </c>
      <c r="T488" s="3" t="s">
        <v>1113</v>
      </c>
      <c r="U488" s="3">
        <v>136402618</v>
      </c>
      <c r="V488" s="3" t="s">
        <v>242</v>
      </c>
      <c r="W488" s="3" t="s">
        <v>68</v>
      </c>
      <c r="X488" s="3" t="s">
        <v>56</v>
      </c>
      <c r="Y488" s="3">
        <v>0</v>
      </c>
      <c r="Z488" s="3">
        <v>210</v>
      </c>
      <c r="AA488" s="3" t="s">
        <v>84</v>
      </c>
      <c r="AB488" s="3">
        <v>0</v>
      </c>
      <c r="AC488" s="3" t="s">
        <v>68</v>
      </c>
      <c r="AD488" s="3" t="s">
        <v>56</v>
      </c>
      <c r="AE488" s="3"/>
      <c r="AF488" s="3"/>
      <c r="AG488" s="4" t="s">
        <v>1615</v>
      </c>
      <c r="AH488" s="3">
        <v>136402618</v>
      </c>
      <c r="AI488" s="3">
        <v>0</v>
      </c>
      <c r="AJ488" s="3" t="s">
        <v>77</v>
      </c>
      <c r="AK488" s="3" t="s">
        <v>61</v>
      </c>
      <c r="AL488" s="3" t="s">
        <v>72</v>
      </c>
      <c r="AM488" s="3">
        <v>19443966</v>
      </c>
      <c r="AN488" s="3"/>
      <c r="AO488" s="3" t="s">
        <v>56</v>
      </c>
      <c r="AP488" s="3" t="s">
        <v>56</v>
      </c>
      <c r="AQ488" s="3" t="s">
        <v>1578</v>
      </c>
      <c r="AR488" s="4" t="s">
        <v>1114</v>
      </c>
      <c r="AS488" s="4" t="s">
        <v>56</v>
      </c>
      <c r="AT488" s="3" t="s">
        <v>1663</v>
      </c>
      <c r="AU488" s="6" t="s">
        <v>901</v>
      </c>
      <c r="AV488" s="6" t="s">
        <v>3600</v>
      </c>
      <c r="AW488" s="3" t="str">
        <f t="shared" si="215"/>
        <v>2019000050067</v>
      </c>
      <c r="AX488" t="str">
        <f>VLOOKUP(AW488,'447 F23.8  PROYECTOS DE INVE...'!$F$10:$P$694,11,0)</f>
        <v>2021/09/13</v>
      </c>
      <c r="AY488" s="3"/>
      <c r="AZ488" s="3" t="str">
        <f t="shared" si="207"/>
        <v>2023/08/14</v>
      </c>
      <c r="BA488" s="18" t="str">
        <f>VLOOKUP(AW488,'447 F23.8  PROYECTOS DE INVE...'!$JE$10:$JE$68,1,FALSE)</f>
        <v>2019000050067</v>
      </c>
      <c r="BB488" s="3" t="str">
        <f t="shared" si="216"/>
        <v>3 TERMINADO PERO NO LIQUIDADO</v>
      </c>
      <c r="BC488" s="40" t="str">
        <f>VLOOKUP(BA488,'447 F23.8  PROYECTOS DE INVE...'!$F$10:$R$770,13,0)</f>
        <v>1 APROBADO</v>
      </c>
      <c r="BD488" s="40" t="str">
        <f t="shared" si="217"/>
        <v>3 TERMINADO PERO NO LIQUIDADO1 APROBADO</v>
      </c>
      <c r="BG488" t="str">
        <f>IFERROR(VLOOKUP('448 F23.9  CONTRATOS REALIZA...'!BD488,Hoja1!$F$2:$G$7,2,0),"ERROR")</f>
        <v>ERROR</v>
      </c>
      <c r="BH488" s="3" t="str">
        <f t="shared" si="218"/>
        <v>40 ASIGNACIÓN PARA LA INVERSIÓN REGIONAL - DEPARTAMENTOS ART. 209 DE LA LEY 2056 DE 2020</v>
      </c>
      <c r="BI488" t="str">
        <f>VLOOKUP(F488,'447 F23.8  PROYECTOS DE INVE...'!$F$10:$U$68,16,0)</f>
        <v>40 ASIGNACIÓN PARA LA INVERSIÓN REGIONAL - DEPARTAMENTOS ART. 209 DE LA LEY 2056 DE 2020</v>
      </c>
      <c r="BJ488" t="b">
        <f t="shared" si="208"/>
        <v>1</v>
      </c>
      <c r="BK488" s="4" t="str">
        <f t="shared" si="219"/>
        <v>2023/08/14</v>
      </c>
      <c r="BL488" s="4" t="str">
        <f t="shared" si="220"/>
        <v>2023/08/14</v>
      </c>
      <c r="BM488" s="4" t="str">
        <f t="shared" si="221"/>
        <v>2023/10/11</v>
      </c>
      <c r="BN488" s="4" t="str">
        <f t="shared" si="222"/>
        <v/>
      </c>
      <c r="BO488" s="15" t="str">
        <f t="shared" si="209"/>
        <v>2023/08/14</v>
      </c>
      <c r="BP488" s="15" t="str">
        <f t="shared" si="210"/>
        <v>2023/08/14</v>
      </c>
      <c r="BQ488" s="15" t="str">
        <f t="shared" si="211"/>
        <v>2023/10/11</v>
      </c>
      <c r="BR488" s="15" t="str">
        <f t="shared" si="223"/>
        <v>SIN FECHA LIQUIDACIÓN</v>
      </c>
      <c r="BS488" s="15" t="str">
        <f t="shared" si="224"/>
        <v>OK</v>
      </c>
      <c r="BT488" s="15" t="str">
        <f t="shared" si="225"/>
        <v>OK</v>
      </c>
      <c r="BU488" s="15" t="str">
        <f t="shared" si="226"/>
        <v>OK</v>
      </c>
      <c r="BV488" s="15" t="e">
        <f t="shared" si="227"/>
        <v>#VALUE!</v>
      </c>
      <c r="BW488" s="16">
        <f t="shared" si="212"/>
        <v>0</v>
      </c>
      <c r="BX488" s="16">
        <f t="shared" si="213"/>
        <v>58</v>
      </c>
      <c r="BY488" t="str">
        <f t="shared" si="228"/>
        <v/>
      </c>
      <c r="BZ488" t="str">
        <f t="shared" si="229"/>
        <v>OK</v>
      </c>
      <c r="CA488" t="str">
        <f t="shared" si="230"/>
        <v>OK</v>
      </c>
      <c r="CB488" t="str">
        <f t="shared" si="231"/>
        <v>OK</v>
      </c>
      <c r="CC488" t="str">
        <f t="shared" si="232"/>
        <v>ERROR</v>
      </c>
      <c r="CD488" s="43" t="s">
        <v>1679</v>
      </c>
      <c r="CE488" s="44" t="s">
        <v>1679</v>
      </c>
      <c r="CF488" s="44" t="s">
        <v>1673</v>
      </c>
      <c r="CH488" s="8">
        <f t="shared" si="233"/>
        <v>-2</v>
      </c>
      <c r="CI488" s="8">
        <f t="shared" si="234"/>
        <v>45473</v>
      </c>
      <c r="CJ488">
        <f t="shared" si="214"/>
        <v>0</v>
      </c>
    </row>
    <row r="489" spans="1:88" ht="15.75" thickBot="1" x14ac:dyDescent="0.3">
      <c r="A489" s="1">
        <v>479</v>
      </c>
      <c r="B489" t="s">
        <v>2141</v>
      </c>
      <c r="C489" s="3" t="s">
        <v>58</v>
      </c>
      <c r="D489" s="3" t="s">
        <v>56</v>
      </c>
      <c r="E489" s="3" t="s">
        <v>396</v>
      </c>
      <c r="F489" s="3" t="s">
        <v>896</v>
      </c>
      <c r="G489" s="3" t="s">
        <v>1664</v>
      </c>
      <c r="H489" s="3" t="s">
        <v>140</v>
      </c>
      <c r="I489" s="3">
        <v>2510000</v>
      </c>
      <c r="J489" s="3" t="s">
        <v>269</v>
      </c>
      <c r="K489" s="3" t="s">
        <v>903</v>
      </c>
      <c r="L489" s="3" t="s">
        <v>280</v>
      </c>
      <c r="M489" s="4" t="s">
        <v>1665</v>
      </c>
      <c r="N489" s="3" t="s">
        <v>61</v>
      </c>
      <c r="O489" s="3" t="s">
        <v>72</v>
      </c>
      <c r="P489" s="3">
        <v>52304223</v>
      </c>
      <c r="Q489" s="3"/>
      <c r="R489" s="3" t="s">
        <v>56</v>
      </c>
      <c r="S489" s="3" t="s">
        <v>56</v>
      </c>
      <c r="T489" s="3" t="s">
        <v>1666</v>
      </c>
      <c r="U489" s="3">
        <v>2510000</v>
      </c>
      <c r="V489" s="3" t="s">
        <v>242</v>
      </c>
      <c r="W489" s="3" t="s">
        <v>68</v>
      </c>
      <c r="X489" s="3" t="s">
        <v>56</v>
      </c>
      <c r="Y489" s="3">
        <v>0</v>
      </c>
      <c r="Z489" s="3">
        <v>210</v>
      </c>
      <c r="AA489" s="3" t="s">
        <v>84</v>
      </c>
      <c r="AB489" s="3">
        <v>0</v>
      </c>
      <c r="AC489" s="3" t="s">
        <v>68</v>
      </c>
      <c r="AD489" s="3" t="s">
        <v>56</v>
      </c>
      <c r="AE489" s="3"/>
      <c r="AF489" s="3"/>
      <c r="AG489" s="4" t="s">
        <v>1665</v>
      </c>
      <c r="AH489" s="3">
        <v>2510000</v>
      </c>
      <c r="AI489" s="3">
        <v>0</v>
      </c>
      <c r="AJ489" s="3" t="s">
        <v>77</v>
      </c>
      <c r="AK489" s="3" t="s">
        <v>61</v>
      </c>
      <c r="AL489" s="3" t="s">
        <v>72</v>
      </c>
      <c r="AM489" s="3">
        <v>19443966</v>
      </c>
      <c r="AN489" s="3"/>
      <c r="AO489" s="3" t="s">
        <v>56</v>
      </c>
      <c r="AP489" s="3" t="s">
        <v>56</v>
      </c>
      <c r="AQ489" s="3" t="s">
        <v>1578</v>
      </c>
      <c r="AR489" s="4" t="s">
        <v>1667</v>
      </c>
      <c r="AS489" s="4" t="s">
        <v>427</v>
      </c>
      <c r="AT489" s="3" t="s">
        <v>1411</v>
      </c>
      <c r="AU489" s="6" t="s">
        <v>901</v>
      </c>
      <c r="AV489" s="6" t="s">
        <v>3600</v>
      </c>
      <c r="AW489" s="3" t="str">
        <f t="shared" si="215"/>
        <v>2019000050067</v>
      </c>
      <c r="AX489" t="str">
        <f>VLOOKUP(AW489,'447 F23.8  PROYECTOS DE INVE...'!$F$10:$P$694,11,0)</f>
        <v>2021/09/13</v>
      </c>
      <c r="AY489" s="3"/>
      <c r="AZ489" s="3" t="str">
        <f t="shared" si="207"/>
        <v>2023/08/30</v>
      </c>
      <c r="BA489" s="18" t="str">
        <f>VLOOKUP(AW489,'447 F23.8  PROYECTOS DE INVE...'!$JE$10:$JE$68,1,FALSE)</f>
        <v>2019000050067</v>
      </c>
      <c r="BB489" s="3" t="str">
        <f t="shared" si="216"/>
        <v>4 LIQUIDADO</v>
      </c>
      <c r="BC489" s="40" t="str">
        <f>VLOOKUP(BA489,'447 F23.8  PROYECTOS DE INVE...'!$F$10:$R$770,13,0)</f>
        <v>1 APROBADO</v>
      </c>
      <c r="BD489" s="40" t="str">
        <f t="shared" si="217"/>
        <v>4 LIQUIDADO1 APROBADO</v>
      </c>
      <c r="BG489" t="str">
        <f>IFERROR(VLOOKUP('448 F23.9  CONTRATOS REALIZA...'!BD489,Hoja1!$F$2:$G$7,2,0),"ERROR")</f>
        <v>ERROR</v>
      </c>
      <c r="BH489" s="3" t="str">
        <f t="shared" si="218"/>
        <v>40 ASIGNACIÓN PARA LA INVERSIÓN REGIONAL - DEPARTAMENTOS ART. 209 DE LA LEY 2056 DE 2020</v>
      </c>
      <c r="BI489" t="str">
        <f>VLOOKUP(F489,'447 F23.8  PROYECTOS DE INVE...'!$F$10:$U$68,16,0)</f>
        <v>40 ASIGNACIÓN PARA LA INVERSIÓN REGIONAL - DEPARTAMENTOS ART. 209 DE LA LEY 2056 DE 2020</v>
      </c>
      <c r="BJ489" t="b">
        <f t="shared" si="208"/>
        <v>1</v>
      </c>
      <c r="BK489" s="4" t="str">
        <f t="shared" si="219"/>
        <v>2023/08/30</v>
      </c>
      <c r="BL489" s="4" t="str">
        <f t="shared" si="220"/>
        <v>2023/08/30</v>
      </c>
      <c r="BM489" s="4" t="str">
        <f t="shared" si="221"/>
        <v>2024/06/28</v>
      </c>
      <c r="BN489" s="4" t="str">
        <f t="shared" si="222"/>
        <v>2024/06/30</v>
      </c>
      <c r="BO489" s="15" t="str">
        <f t="shared" si="209"/>
        <v>2023/08/30</v>
      </c>
      <c r="BP489" s="15" t="str">
        <f t="shared" si="210"/>
        <v>2023/08/30</v>
      </c>
      <c r="BQ489" s="15" t="str">
        <f t="shared" si="211"/>
        <v>2024/06/28</v>
      </c>
      <c r="BR489" s="15" t="str">
        <f t="shared" si="223"/>
        <v>2024/06/30</v>
      </c>
      <c r="BS489" s="15" t="str">
        <f t="shared" si="224"/>
        <v>OK</v>
      </c>
      <c r="BT489" s="15" t="str">
        <f t="shared" si="225"/>
        <v>OK</v>
      </c>
      <c r="BU489" s="15" t="str">
        <f t="shared" si="226"/>
        <v>OK</v>
      </c>
      <c r="BV489" s="15" t="str">
        <f t="shared" si="227"/>
        <v>OK</v>
      </c>
      <c r="BW489" s="16">
        <f t="shared" si="212"/>
        <v>0</v>
      </c>
      <c r="BX489" s="16">
        <f t="shared" si="213"/>
        <v>303</v>
      </c>
      <c r="BY489">
        <f t="shared" si="228"/>
        <v>2</v>
      </c>
      <c r="BZ489" t="str">
        <f t="shared" si="229"/>
        <v>OK</v>
      </c>
      <c r="CA489" t="str">
        <f t="shared" si="230"/>
        <v>OK</v>
      </c>
      <c r="CB489" t="str">
        <f t="shared" si="231"/>
        <v>OK</v>
      </c>
      <c r="CC489" t="str">
        <f t="shared" si="232"/>
        <v>OK</v>
      </c>
      <c r="CD489" s="43" t="s">
        <v>391</v>
      </c>
      <c r="CE489" s="44" t="s">
        <v>391</v>
      </c>
      <c r="CF489" s="44" t="s">
        <v>400</v>
      </c>
      <c r="CH489" s="8">
        <f t="shared" si="233"/>
        <v>-31</v>
      </c>
      <c r="CI489" s="8">
        <f t="shared" si="234"/>
        <v>45473</v>
      </c>
      <c r="CJ489">
        <f t="shared" si="214"/>
        <v>0</v>
      </c>
    </row>
    <row r="490" spans="1:88" ht="15.75" thickBot="1" x14ac:dyDescent="0.3">
      <c r="A490" s="1">
        <v>480</v>
      </c>
      <c r="B490" t="s">
        <v>2142</v>
      </c>
      <c r="C490" s="3" t="s">
        <v>58</v>
      </c>
      <c r="D490" s="3" t="s">
        <v>56</v>
      </c>
      <c r="E490" s="3" t="s">
        <v>396</v>
      </c>
      <c r="F490" s="3" t="s">
        <v>896</v>
      </c>
      <c r="G490" s="3" t="s">
        <v>1668</v>
      </c>
      <c r="H490" s="3" t="s">
        <v>140</v>
      </c>
      <c r="I490" s="3">
        <v>47190595</v>
      </c>
      <c r="J490" s="3" t="s">
        <v>264</v>
      </c>
      <c r="K490" s="3" t="s">
        <v>903</v>
      </c>
      <c r="L490" s="3" t="s">
        <v>280</v>
      </c>
      <c r="M490" s="4" t="s">
        <v>522</v>
      </c>
      <c r="N490" s="3" t="s">
        <v>61</v>
      </c>
      <c r="O490" s="3" t="s">
        <v>72</v>
      </c>
      <c r="P490" s="3">
        <v>52157710</v>
      </c>
      <c r="Q490" s="3"/>
      <c r="R490" s="3" t="s">
        <v>56</v>
      </c>
      <c r="S490" s="3" t="s">
        <v>56</v>
      </c>
      <c r="T490" s="3" t="s">
        <v>1378</v>
      </c>
      <c r="U490" s="3">
        <v>47190595</v>
      </c>
      <c r="V490" s="3" t="s">
        <v>242</v>
      </c>
      <c r="W490" s="3" t="s">
        <v>68</v>
      </c>
      <c r="X490" s="3" t="s">
        <v>56</v>
      </c>
      <c r="Y490" s="3">
        <v>0</v>
      </c>
      <c r="Z490" s="3">
        <v>365</v>
      </c>
      <c r="AA490" s="3" t="s">
        <v>84</v>
      </c>
      <c r="AB490" s="3">
        <v>0</v>
      </c>
      <c r="AC490" s="3" t="s">
        <v>68</v>
      </c>
      <c r="AD490" s="3" t="s">
        <v>56</v>
      </c>
      <c r="AE490" s="3"/>
      <c r="AF490" s="3"/>
      <c r="AG490" s="4" t="s">
        <v>522</v>
      </c>
      <c r="AH490" s="3">
        <v>24732102</v>
      </c>
      <c r="AI490" s="3">
        <v>0</v>
      </c>
      <c r="AJ490" s="3" t="s">
        <v>77</v>
      </c>
      <c r="AK490" s="3" t="s">
        <v>61</v>
      </c>
      <c r="AL490" s="3" t="s">
        <v>72</v>
      </c>
      <c r="AM490" s="3">
        <v>19443966</v>
      </c>
      <c r="AN490" s="3"/>
      <c r="AO490" s="3" t="s">
        <v>56</v>
      </c>
      <c r="AP490" s="3" t="s">
        <v>56</v>
      </c>
      <c r="AQ490" s="3" t="s">
        <v>1578</v>
      </c>
      <c r="AR490" s="4" t="s">
        <v>3667</v>
      </c>
      <c r="AS490" s="4" t="s">
        <v>56</v>
      </c>
      <c r="AT490" s="3" t="s">
        <v>1670</v>
      </c>
      <c r="AU490" s="6" t="s">
        <v>901</v>
      </c>
      <c r="AV490" s="6" t="s">
        <v>3600</v>
      </c>
      <c r="AW490" s="3" t="str">
        <f t="shared" si="215"/>
        <v>2019000050067</v>
      </c>
      <c r="AX490" t="str">
        <f>VLOOKUP(AW490,'447 F23.8  PROYECTOS DE INVE...'!$F$10:$P$694,11,0)</f>
        <v>2021/09/13</v>
      </c>
      <c r="AY490" s="3"/>
      <c r="AZ490" s="3" t="str">
        <f t="shared" si="207"/>
        <v>2023/09/13</v>
      </c>
      <c r="BA490" s="18" t="str">
        <f>VLOOKUP(AW490,'447 F23.8  PROYECTOS DE INVE...'!$JE$10:$JE$68,1,FALSE)</f>
        <v>2019000050067</v>
      </c>
      <c r="BB490" s="3" t="str">
        <f t="shared" si="216"/>
        <v>1 EN EJECUCIÓN</v>
      </c>
      <c r="BC490" s="40" t="str">
        <f>VLOOKUP(BA490,'447 F23.8  PROYECTOS DE INVE...'!$F$10:$R$770,13,0)</f>
        <v>1 APROBADO</v>
      </c>
      <c r="BD490" s="40" t="str">
        <f t="shared" si="217"/>
        <v>1 EN EJECUCIÓN1 APROBADO</v>
      </c>
      <c r="BG490" t="str">
        <f>IFERROR(VLOOKUP('448 F23.9  CONTRATOS REALIZA...'!BD490,Hoja1!$F$2:$G$7,2,0),"ERROR")</f>
        <v>ERROR</v>
      </c>
      <c r="BH490" s="3" t="str">
        <f t="shared" si="218"/>
        <v>40 ASIGNACIÓN PARA LA INVERSIÓN REGIONAL - DEPARTAMENTOS ART. 209 DE LA LEY 2056 DE 2020</v>
      </c>
      <c r="BI490" t="str">
        <f>VLOOKUP(F490,'447 F23.8  PROYECTOS DE INVE...'!$F$10:$U$68,16,0)</f>
        <v>40 ASIGNACIÓN PARA LA INVERSIÓN REGIONAL - DEPARTAMENTOS ART. 209 DE LA LEY 2056 DE 2020</v>
      </c>
      <c r="BJ490" t="b">
        <f t="shared" si="208"/>
        <v>1</v>
      </c>
      <c r="BK490" s="4" t="str">
        <f t="shared" si="219"/>
        <v>2023/09/13</v>
      </c>
      <c r="BL490" s="4" t="str">
        <f t="shared" si="220"/>
        <v>2023/09/13</v>
      </c>
      <c r="BM490" s="4" t="str">
        <f t="shared" si="221"/>
        <v>2024/09/12</v>
      </c>
      <c r="BN490" s="4" t="str">
        <f t="shared" si="222"/>
        <v/>
      </c>
      <c r="BO490" s="15" t="str">
        <f t="shared" si="209"/>
        <v>2023/09/13</v>
      </c>
      <c r="BP490" s="15" t="str">
        <f t="shared" si="210"/>
        <v>2023/09/13</v>
      </c>
      <c r="BQ490" s="15" t="str">
        <f t="shared" si="211"/>
        <v>2024/09/12</v>
      </c>
      <c r="BR490" s="15" t="str">
        <f t="shared" si="223"/>
        <v>SIN FECHA LIQUIDACIÓN</v>
      </c>
      <c r="BS490" s="15" t="str">
        <f t="shared" si="224"/>
        <v>OK</v>
      </c>
      <c r="BT490" s="15" t="str">
        <f t="shared" si="225"/>
        <v>OK</v>
      </c>
      <c r="BU490" s="15" t="str">
        <f t="shared" si="226"/>
        <v>OK</v>
      </c>
      <c r="BV490" s="15" t="e">
        <f t="shared" si="227"/>
        <v>#VALUE!</v>
      </c>
      <c r="BW490" s="16">
        <f t="shared" si="212"/>
        <v>0</v>
      </c>
      <c r="BX490" s="16">
        <f t="shared" si="213"/>
        <v>365</v>
      </c>
      <c r="BY490" t="str">
        <f t="shared" si="228"/>
        <v/>
      </c>
      <c r="BZ490" t="str">
        <f t="shared" si="229"/>
        <v>OK</v>
      </c>
      <c r="CA490" t="str">
        <f t="shared" si="230"/>
        <v>OK</v>
      </c>
      <c r="CB490" t="str">
        <f t="shared" si="231"/>
        <v>OK</v>
      </c>
      <c r="CC490" t="str">
        <f t="shared" si="232"/>
        <v>ERROR</v>
      </c>
      <c r="CD490" s="43" t="s">
        <v>1679</v>
      </c>
      <c r="CE490" s="44" t="s">
        <v>1679</v>
      </c>
      <c r="CF490" s="44" t="s">
        <v>1673</v>
      </c>
      <c r="CH490" s="8">
        <f t="shared" si="233"/>
        <v>-2</v>
      </c>
      <c r="CI490" s="8">
        <f t="shared" si="234"/>
        <v>45473</v>
      </c>
      <c r="CJ490">
        <f t="shared" si="214"/>
        <v>22458493</v>
      </c>
    </row>
    <row r="491" spans="1:88" ht="15.75" thickBot="1" x14ac:dyDescent="0.3">
      <c r="A491" s="1">
        <v>481</v>
      </c>
      <c r="B491" t="s">
        <v>2143</v>
      </c>
      <c r="C491" s="3" t="s">
        <v>58</v>
      </c>
      <c r="D491" s="3" t="s">
        <v>56</v>
      </c>
      <c r="E491" s="3" t="s">
        <v>396</v>
      </c>
      <c r="F491" s="3" t="s">
        <v>896</v>
      </c>
      <c r="G491" s="3" t="s">
        <v>1668</v>
      </c>
      <c r="H491" s="3" t="s">
        <v>140</v>
      </c>
      <c r="I491" s="3">
        <v>47190595</v>
      </c>
      <c r="J491" s="3" t="s">
        <v>264</v>
      </c>
      <c r="K491" s="3" t="s">
        <v>903</v>
      </c>
      <c r="L491" s="3" t="s">
        <v>280</v>
      </c>
      <c r="M491" s="4" t="s">
        <v>522</v>
      </c>
      <c r="N491" s="3" t="s">
        <v>61</v>
      </c>
      <c r="O491" s="3" t="s">
        <v>72</v>
      </c>
      <c r="P491" s="3">
        <v>79507889</v>
      </c>
      <c r="Q491" s="3"/>
      <c r="R491" s="3" t="s">
        <v>56</v>
      </c>
      <c r="S491" s="3" t="s">
        <v>56</v>
      </c>
      <c r="T491" s="3" t="s">
        <v>1380</v>
      </c>
      <c r="U491" s="3">
        <v>47190595</v>
      </c>
      <c r="V491" s="3" t="s">
        <v>242</v>
      </c>
      <c r="W491" s="3" t="s">
        <v>68</v>
      </c>
      <c r="X491" s="3" t="s">
        <v>56</v>
      </c>
      <c r="Y491" s="3">
        <v>0</v>
      </c>
      <c r="Z491" s="3">
        <v>365</v>
      </c>
      <c r="AA491" s="3" t="s">
        <v>84</v>
      </c>
      <c r="AB491" s="3">
        <v>0</v>
      </c>
      <c r="AC491" s="3" t="s">
        <v>68</v>
      </c>
      <c r="AD491" s="3" t="s">
        <v>56</v>
      </c>
      <c r="AE491" s="3"/>
      <c r="AF491" s="3"/>
      <c r="AG491" s="4" t="s">
        <v>522</v>
      </c>
      <c r="AH491" s="3">
        <v>24732102</v>
      </c>
      <c r="AI491" s="3">
        <v>0</v>
      </c>
      <c r="AJ491" s="3" t="s">
        <v>77</v>
      </c>
      <c r="AK491" s="3" t="s">
        <v>61</v>
      </c>
      <c r="AL491" s="3" t="s">
        <v>72</v>
      </c>
      <c r="AM491" s="3">
        <v>19443966</v>
      </c>
      <c r="AN491" s="3"/>
      <c r="AO491" s="3" t="s">
        <v>56</v>
      </c>
      <c r="AP491" s="3" t="s">
        <v>56</v>
      </c>
      <c r="AQ491" s="3" t="s">
        <v>1578</v>
      </c>
      <c r="AR491" s="4" t="s">
        <v>3667</v>
      </c>
      <c r="AS491" s="4" t="s">
        <v>56</v>
      </c>
      <c r="AT491" s="3" t="s">
        <v>1670</v>
      </c>
      <c r="AU491" s="6" t="s">
        <v>901</v>
      </c>
      <c r="AV491" s="6" t="s">
        <v>3600</v>
      </c>
      <c r="AW491" s="3" t="str">
        <f t="shared" si="215"/>
        <v>2019000050067</v>
      </c>
      <c r="AX491" t="str">
        <f>VLOOKUP(AW491,'447 F23.8  PROYECTOS DE INVE...'!$F$10:$P$694,11,0)</f>
        <v>2021/09/13</v>
      </c>
      <c r="AY491" s="3"/>
      <c r="AZ491" s="3" t="str">
        <f t="shared" si="207"/>
        <v>2023/09/13</v>
      </c>
      <c r="BA491" s="18" t="str">
        <f>VLOOKUP(AW491,'447 F23.8  PROYECTOS DE INVE...'!$JE$10:$JE$68,1,FALSE)</f>
        <v>2019000050067</v>
      </c>
      <c r="BB491" s="3" t="str">
        <f t="shared" si="216"/>
        <v>1 EN EJECUCIÓN</v>
      </c>
      <c r="BC491" s="40" t="str">
        <f>VLOOKUP(BA491,'447 F23.8  PROYECTOS DE INVE...'!$F$10:$R$770,13,0)</f>
        <v>1 APROBADO</v>
      </c>
      <c r="BD491" s="40" t="str">
        <f t="shared" si="217"/>
        <v>1 EN EJECUCIÓN1 APROBADO</v>
      </c>
      <c r="BG491" t="str">
        <f>IFERROR(VLOOKUP('448 F23.9  CONTRATOS REALIZA...'!BD491,Hoja1!$F$2:$G$7,2,0),"ERROR")</f>
        <v>ERROR</v>
      </c>
      <c r="BH491" s="3" t="str">
        <f t="shared" si="218"/>
        <v>40 ASIGNACIÓN PARA LA INVERSIÓN REGIONAL - DEPARTAMENTOS ART. 209 DE LA LEY 2056 DE 2020</v>
      </c>
      <c r="BI491" t="str">
        <f>VLOOKUP(F491,'447 F23.8  PROYECTOS DE INVE...'!$F$10:$U$68,16,0)</f>
        <v>40 ASIGNACIÓN PARA LA INVERSIÓN REGIONAL - DEPARTAMENTOS ART. 209 DE LA LEY 2056 DE 2020</v>
      </c>
      <c r="BJ491" t="b">
        <f t="shared" si="208"/>
        <v>1</v>
      </c>
      <c r="BK491" s="4" t="str">
        <f t="shared" si="219"/>
        <v>2023/09/13</v>
      </c>
      <c r="BL491" s="4" t="str">
        <f t="shared" si="220"/>
        <v>2023/09/13</v>
      </c>
      <c r="BM491" s="4" t="str">
        <f t="shared" si="221"/>
        <v>2024/09/12</v>
      </c>
      <c r="BN491" s="4" t="str">
        <f t="shared" si="222"/>
        <v/>
      </c>
      <c r="BO491" s="15" t="str">
        <f t="shared" si="209"/>
        <v>2023/09/13</v>
      </c>
      <c r="BP491" s="15" t="str">
        <f t="shared" si="210"/>
        <v>2023/09/13</v>
      </c>
      <c r="BQ491" s="15" t="str">
        <f t="shared" si="211"/>
        <v>2024/09/12</v>
      </c>
      <c r="BR491" s="15" t="str">
        <f t="shared" si="223"/>
        <v>SIN FECHA LIQUIDACIÓN</v>
      </c>
      <c r="BS491" s="15" t="str">
        <f t="shared" si="224"/>
        <v>OK</v>
      </c>
      <c r="BT491" s="15" t="str">
        <f t="shared" si="225"/>
        <v>OK</v>
      </c>
      <c r="BU491" s="15" t="str">
        <f t="shared" si="226"/>
        <v>OK</v>
      </c>
      <c r="BV491" s="15" t="e">
        <f t="shared" si="227"/>
        <v>#VALUE!</v>
      </c>
      <c r="BW491" s="16">
        <f t="shared" si="212"/>
        <v>0</v>
      </c>
      <c r="BX491" s="16">
        <f t="shared" si="213"/>
        <v>365</v>
      </c>
      <c r="BY491" t="str">
        <f t="shared" si="228"/>
        <v/>
      </c>
      <c r="BZ491" t="str">
        <f t="shared" si="229"/>
        <v>OK</v>
      </c>
      <c r="CA491" t="str">
        <f t="shared" si="230"/>
        <v>OK</v>
      </c>
      <c r="CB491" t="str">
        <f t="shared" si="231"/>
        <v>OK</v>
      </c>
      <c r="CC491" t="str">
        <f t="shared" si="232"/>
        <v>ERROR</v>
      </c>
      <c r="CD491" s="43" t="s">
        <v>1679</v>
      </c>
      <c r="CE491" s="44" t="s">
        <v>1679</v>
      </c>
      <c r="CF491" s="44" t="s">
        <v>1673</v>
      </c>
      <c r="CH491" s="8">
        <f t="shared" si="233"/>
        <v>-2</v>
      </c>
      <c r="CI491" s="8">
        <f t="shared" si="234"/>
        <v>45473</v>
      </c>
      <c r="CJ491">
        <f t="shared" si="214"/>
        <v>22458493</v>
      </c>
    </row>
    <row r="492" spans="1:88" ht="15.75" thickBot="1" x14ac:dyDescent="0.3">
      <c r="A492" s="1">
        <v>482</v>
      </c>
      <c r="B492" t="s">
        <v>2144</v>
      </c>
      <c r="C492" s="3" t="s">
        <v>58</v>
      </c>
      <c r="D492" s="3" t="s">
        <v>56</v>
      </c>
      <c r="E492" s="3" t="s">
        <v>396</v>
      </c>
      <c r="F492" s="3" t="s">
        <v>896</v>
      </c>
      <c r="G492" s="3" t="s">
        <v>1668</v>
      </c>
      <c r="H492" s="3" t="s">
        <v>140</v>
      </c>
      <c r="I492" s="3">
        <v>47190595</v>
      </c>
      <c r="J492" s="3" t="s">
        <v>264</v>
      </c>
      <c r="K492" s="3" t="s">
        <v>903</v>
      </c>
      <c r="L492" s="3" t="s">
        <v>280</v>
      </c>
      <c r="M492" s="4" t="s">
        <v>522</v>
      </c>
      <c r="N492" s="3" t="s">
        <v>61</v>
      </c>
      <c r="O492" s="3" t="s">
        <v>72</v>
      </c>
      <c r="P492" s="3">
        <v>79534321</v>
      </c>
      <c r="Q492" s="3"/>
      <c r="R492" s="3" t="s">
        <v>56</v>
      </c>
      <c r="S492" s="3" t="s">
        <v>56</v>
      </c>
      <c r="T492" s="3" t="s">
        <v>1381</v>
      </c>
      <c r="U492" s="3">
        <v>47190595</v>
      </c>
      <c r="V492" s="3" t="s">
        <v>242</v>
      </c>
      <c r="W492" s="3" t="s">
        <v>68</v>
      </c>
      <c r="X492" s="3" t="s">
        <v>56</v>
      </c>
      <c r="Y492" s="3">
        <v>0</v>
      </c>
      <c r="Z492" s="3">
        <v>365</v>
      </c>
      <c r="AA492" s="3" t="s">
        <v>84</v>
      </c>
      <c r="AB492" s="3">
        <v>0</v>
      </c>
      <c r="AC492" s="3" t="s">
        <v>68</v>
      </c>
      <c r="AD492" s="3" t="s">
        <v>56</v>
      </c>
      <c r="AE492" s="3"/>
      <c r="AF492" s="3"/>
      <c r="AG492" s="4" t="s">
        <v>522</v>
      </c>
      <c r="AH492" s="3">
        <v>24732101</v>
      </c>
      <c r="AI492" s="3">
        <v>0</v>
      </c>
      <c r="AJ492" s="3" t="s">
        <v>77</v>
      </c>
      <c r="AK492" s="3" t="s">
        <v>61</v>
      </c>
      <c r="AL492" s="3" t="s">
        <v>72</v>
      </c>
      <c r="AM492" s="3">
        <v>19443966</v>
      </c>
      <c r="AN492" s="3"/>
      <c r="AO492" s="3" t="s">
        <v>56</v>
      </c>
      <c r="AP492" s="3" t="s">
        <v>56</v>
      </c>
      <c r="AQ492" s="3" t="s">
        <v>1578</v>
      </c>
      <c r="AR492" s="4" t="s">
        <v>3667</v>
      </c>
      <c r="AS492" s="4" t="s">
        <v>56</v>
      </c>
      <c r="AT492" s="3" t="s">
        <v>1670</v>
      </c>
      <c r="AU492" s="6" t="s">
        <v>901</v>
      </c>
      <c r="AV492" s="6" t="s">
        <v>3600</v>
      </c>
      <c r="AW492" s="3" t="str">
        <f t="shared" si="215"/>
        <v>2019000050067</v>
      </c>
      <c r="AX492" t="str">
        <f>VLOOKUP(AW492,'447 F23.8  PROYECTOS DE INVE...'!$F$10:$P$694,11,0)</f>
        <v>2021/09/13</v>
      </c>
      <c r="AY492" s="3"/>
      <c r="AZ492" s="3" t="str">
        <f t="shared" si="207"/>
        <v>2023/09/13</v>
      </c>
      <c r="BA492" s="18" t="str">
        <f>VLOOKUP(AW492,'447 F23.8  PROYECTOS DE INVE...'!$JE$10:$JE$68,1,FALSE)</f>
        <v>2019000050067</v>
      </c>
      <c r="BB492" s="3" t="str">
        <f t="shared" si="216"/>
        <v>1 EN EJECUCIÓN</v>
      </c>
      <c r="BC492" s="40" t="str">
        <f>VLOOKUP(BA492,'447 F23.8  PROYECTOS DE INVE...'!$F$10:$R$770,13,0)</f>
        <v>1 APROBADO</v>
      </c>
      <c r="BD492" s="40" t="str">
        <f t="shared" si="217"/>
        <v>1 EN EJECUCIÓN1 APROBADO</v>
      </c>
      <c r="BG492" t="str">
        <f>IFERROR(VLOOKUP('448 F23.9  CONTRATOS REALIZA...'!BD492,Hoja1!$F$2:$G$7,2,0),"ERROR")</f>
        <v>ERROR</v>
      </c>
      <c r="BH492" s="3" t="str">
        <f t="shared" si="218"/>
        <v>40 ASIGNACIÓN PARA LA INVERSIÓN REGIONAL - DEPARTAMENTOS ART. 209 DE LA LEY 2056 DE 2020</v>
      </c>
      <c r="BI492" t="str">
        <f>VLOOKUP(F492,'447 F23.8  PROYECTOS DE INVE...'!$F$10:$U$68,16,0)</f>
        <v>40 ASIGNACIÓN PARA LA INVERSIÓN REGIONAL - DEPARTAMENTOS ART. 209 DE LA LEY 2056 DE 2020</v>
      </c>
      <c r="BJ492" t="b">
        <f t="shared" si="208"/>
        <v>1</v>
      </c>
      <c r="BK492" s="4" t="str">
        <f t="shared" si="219"/>
        <v>2023/09/13</v>
      </c>
      <c r="BL492" s="4" t="str">
        <f t="shared" si="220"/>
        <v>2023/09/13</v>
      </c>
      <c r="BM492" s="4" t="str">
        <f t="shared" si="221"/>
        <v>2024/09/12</v>
      </c>
      <c r="BN492" s="4" t="str">
        <f t="shared" si="222"/>
        <v/>
      </c>
      <c r="BO492" s="15" t="str">
        <f t="shared" si="209"/>
        <v>2023/09/13</v>
      </c>
      <c r="BP492" s="15" t="str">
        <f t="shared" si="210"/>
        <v>2023/09/13</v>
      </c>
      <c r="BQ492" s="15" t="str">
        <f t="shared" si="211"/>
        <v>2024/09/12</v>
      </c>
      <c r="BR492" s="15" t="str">
        <f t="shared" si="223"/>
        <v>SIN FECHA LIQUIDACIÓN</v>
      </c>
      <c r="BS492" s="15" t="str">
        <f t="shared" si="224"/>
        <v>OK</v>
      </c>
      <c r="BT492" s="15" t="str">
        <f t="shared" si="225"/>
        <v>OK</v>
      </c>
      <c r="BU492" s="15" t="str">
        <f t="shared" si="226"/>
        <v>OK</v>
      </c>
      <c r="BV492" s="15" t="e">
        <f t="shared" si="227"/>
        <v>#VALUE!</v>
      </c>
      <c r="BW492" s="16">
        <f t="shared" si="212"/>
        <v>0</v>
      </c>
      <c r="BX492" s="16">
        <f t="shared" si="213"/>
        <v>365</v>
      </c>
      <c r="BY492" t="str">
        <f t="shared" si="228"/>
        <v/>
      </c>
      <c r="BZ492" t="str">
        <f t="shared" si="229"/>
        <v>OK</v>
      </c>
      <c r="CA492" t="str">
        <f t="shared" si="230"/>
        <v>OK</v>
      </c>
      <c r="CB492" t="str">
        <f t="shared" si="231"/>
        <v>OK</v>
      </c>
      <c r="CC492" t="str">
        <f t="shared" si="232"/>
        <v>ERROR</v>
      </c>
      <c r="CD492" s="43" t="s">
        <v>1679</v>
      </c>
      <c r="CE492" s="44" t="s">
        <v>1679</v>
      </c>
      <c r="CF492" s="44" t="s">
        <v>1673</v>
      </c>
      <c r="CH492" s="8">
        <f t="shared" si="233"/>
        <v>-2</v>
      </c>
      <c r="CI492" s="8">
        <f t="shared" si="234"/>
        <v>45473</v>
      </c>
      <c r="CJ492">
        <f t="shared" si="214"/>
        <v>22458494</v>
      </c>
    </row>
    <row r="493" spans="1:88" ht="15.75" thickBot="1" x14ac:dyDescent="0.3">
      <c r="A493" s="1">
        <v>483</v>
      </c>
      <c r="B493" t="s">
        <v>2145</v>
      </c>
      <c r="C493" s="3" t="s">
        <v>58</v>
      </c>
      <c r="D493" s="3" t="s">
        <v>56</v>
      </c>
      <c r="E493" s="3" t="s">
        <v>396</v>
      </c>
      <c r="F493" s="3" t="s">
        <v>896</v>
      </c>
      <c r="G493" s="3" t="s">
        <v>1668</v>
      </c>
      <c r="H493" s="3" t="s">
        <v>140</v>
      </c>
      <c r="I493" s="3">
        <v>47190595</v>
      </c>
      <c r="J493" s="3" t="s">
        <v>264</v>
      </c>
      <c r="K493" s="3" t="s">
        <v>903</v>
      </c>
      <c r="L493" s="3" t="s">
        <v>280</v>
      </c>
      <c r="M493" s="4" t="s">
        <v>522</v>
      </c>
      <c r="N493" s="3" t="s">
        <v>61</v>
      </c>
      <c r="O493" s="3" t="s">
        <v>72</v>
      </c>
      <c r="P493" s="3">
        <v>11389243</v>
      </c>
      <c r="Q493" s="3"/>
      <c r="R493" s="3" t="s">
        <v>56</v>
      </c>
      <c r="S493" s="3" t="s">
        <v>56</v>
      </c>
      <c r="T493" s="3" t="s">
        <v>1382</v>
      </c>
      <c r="U493" s="3">
        <v>47190595</v>
      </c>
      <c r="V493" s="3" t="s">
        <v>242</v>
      </c>
      <c r="W493" s="3" t="s">
        <v>68</v>
      </c>
      <c r="X493" s="3" t="s">
        <v>56</v>
      </c>
      <c r="Y493" s="3">
        <v>0</v>
      </c>
      <c r="Z493" s="3">
        <v>365</v>
      </c>
      <c r="AA493" s="3" t="s">
        <v>84</v>
      </c>
      <c r="AB493" s="3">
        <v>0</v>
      </c>
      <c r="AC493" s="3" t="s">
        <v>68</v>
      </c>
      <c r="AD493" s="3" t="s">
        <v>56</v>
      </c>
      <c r="AE493" s="3"/>
      <c r="AF493" s="3"/>
      <c r="AG493" s="4" t="s">
        <v>522</v>
      </c>
      <c r="AH493" s="3">
        <v>24732102</v>
      </c>
      <c r="AI493" s="3">
        <v>0</v>
      </c>
      <c r="AJ493" s="3" t="s">
        <v>77</v>
      </c>
      <c r="AK493" s="3" t="s">
        <v>61</v>
      </c>
      <c r="AL493" s="3" t="s">
        <v>72</v>
      </c>
      <c r="AM493" s="3">
        <v>19443966</v>
      </c>
      <c r="AN493" s="3"/>
      <c r="AO493" s="3" t="s">
        <v>56</v>
      </c>
      <c r="AP493" s="3" t="s">
        <v>56</v>
      </c>
      <c r="AQ493" s="3" t="s">
        <v>1578</v>
      </c>
      <c r="AR493" s="4" t="s">
        <v>3667</v>
      </c>
      <c r="AS493" s="4" t="s">
        <v>56</v>
      </c>
      <c r="AT493" s="3" t="s">
        <v>1670</v>
      </c>
      <c r="AU493" s="6" t="s">
        <v>901</v>
      </c>
      <c r="AV493" s="6" t="s">
        <v>3600</v>
      </c>
      <c r="AW493" s="3" t="str">
        <f t="shared" si="215"/>
        <v>2019000050067</v>
      </c>
      <c r="AX493" t="str">
        <f>VLOOKUP(AW493,'447 F23.8  PROYECTOS DE INVE...'!$F$10:$P$694,11,0)</f>
        <v>2021/09/13</v>
      </c>
      <c r="AY493" s="3"/>
      <c r="AZ493" s="3" t="str">
        <f t="shared" si="207"/>
        <v>2023/09/13</v>
      </c>
      <c r="BA493" s="18" t="str">
        <f>VLOOKUP(AW493,'447 F23.8  PROYECTOS DE INVE...'!$JE$10:$JE$68,1,FALSE)</f>
        <v>2019000050067</v>
      </c>
      <c r="BB493" s="3" t="str">
        <f t="shared" si="216"/>
        <v>1 EN EJECUCIÓN</v>
      </c>
      <c r="BC493" s="40" t="str">
        <f>VLOOKUP(BA493,'447 F23.8  PROYECTOS DE INVE...'!$F$10:$R$770,13,0)</f>
        <v>1 APROBADO</v>
      </c>
      <c r="BD493" s="40" t="str">
        <f t="shared" si="217"/>
        <v>1 EN EJECUCIÓN1 APROBADO</v>
      </c>
      <c r="BG493" t="str">
        <f>IFERROR(VLOOKUP('448 F23.9  CONTRATOS REALIZA...'!BD493,Hoja1!$F$2:$G$7,2,0),"ERROR")</f>
        <v>ERROR</v>
      </c>
      <c r="BH493" s="3" t="str">
        <f t="shared" si="218"/>
        <v>40 ASIGNACIÓN PARA LA INVERSIÓN REGIONAL - DEPARTAMENTOS ART. 209 DE LA LEY 2056 DE 2020</v>
      </c>
      <c r="BI493" t="str">
        <f>VLOOKUP(F493,'447 F23.8  PROYECTOS DE INVE...'!$F$10:$U$68,16,0)</f>
        <v>40 ASIGNACIÓN PARA LA INVERSIÓN REGIONAL - DEPARTAMENTOS ART. 209 DE LA LEY 2056 DE 2020</v>
      </c>
      <c r="BJ493" t="b">
        <f t="shared" si="208"/>
        <v>1</v>
      </c>
      <c r="BK493" s="4" t="str">
        <f t="shared" si="219"/>
        <v>2023/09/13</v>
      </c>
      <c r="BL493" s="4" t="str">
        <f t="shared" si="220"/>
        <v>2023/09/13</v>
      </c>
      <c r="BM493" s="4" t="str">
        <f t="shared" si="221"/>
        <v>2024/09/12</v>
      </c>
      <c r="BN493" s="4" t="str">
        <f t="shared" si="222"/>
        <v/>
      </c>
      <c r="BO493" s="15" t="str">
        <f t="shared" si="209"/>
        <v>2023/09/13</v>
      </c>
      <c r="BP493" s="15" t="str">
        <f t="shared" si="210"/>
        <v>2023/09/13</v>
      </c>
      <c r="BQ493" s="15" t="str">
        <f t="shared" si="211"/>
        <v>2024/09/12</v>
      </c>
      <c r="BR493" s="15" t="str">
        <f t="shared" si="223"/>
        <v>SIN FECHA LIQUIDACIÓN</v>
      </c>
      <c r="BS493" s="15" t="str">
        <f t="shared" si="224"/>
        <v>OK</v>
      </c>
      <c r="BT493" s="15" t="str">
        <f t="shared" si="225"/>
        <v>OK</v>
      </c>
      <c r="BU493" s="15" t="str">
        <f t="shared" si="226"/>
        <v>OK</v>
      </c>
      <c r="BV493" s="15" t="e">
        <f t="shared" si="227"/>
        <v>#VALUE!</v>
      </c>
      <c r="BW493" s="16">
        <f t="shared" si="212"/>
        <v>0</v>
      </c>
      <c r="BX493" s="16">
        <f t="shared" si="213"/>
        <v>365</v>
      </c>
      <c r="BY493" t="str">
        <f t="shared" si="228"/>
        <v/>
      </c>
      <c r="BZ493" t="str">
        <f t="shared" si="229"/>
        <v>OK</v>
      </c>
      <c r="CA493" t="str">
        <f t="shared" si="230"/>
        <v>OK</v>
      </c>
      <c r="CB493" t="str">
        <f t="shared" si="231"/>
        <v>OK</v>
      </c>
      <c r="CC493" t="str">
        <f t="shared" si="232"/>
        <v>ERROR</v>
      </c>
      <c r="CD493" s="43" t="s">
        <v>1679</v>
      </c>
      <c r="CE493" s="44" t="s">
        <v>1679</v>
      </c>
      <c r="CF493" s="44" t="s">
        <v>1673</v>
      </c>
      <c r="CH493" s="8">
        <f t="shared" si="233"/>
        <v>-2</v>
      </c>
      <c r="CI493" s="8">
        <f t="shared" si="234"/>
        <v>45473</v>
      </c>
      <c r="CJ493">
        <f t="shared" si="214"/>
        <v>22458493</v>
      </c>
    </row>
    <row r="494" spans="1:88" ht="15.75" thickBot="1" x14ac:dyDescent="0.3">
      <c r="A494" s="1">
        <v>484</v>
      </c>
      <c r="B494" t="s">
        <v>2146</v>
      </c>
      <c r="C494" s="3" t="s">
        <v>58</v>
      </c>
      <c r="D494" s="3" t="s">
        <v>56</v>
      </c>
      <c r="E494" s="3" t="s">
        <v>396</v>
      </c>
      <c r="F494" s="3" t="s">
        <v>896</v>
      </c>
      <c r="G494" s="3" t="s">
        <v>1671</v>
      </c>
      <c r="H494" s="3" t="s">
        <v>140</v>
      </c>
      <c r="I494" s="3">
        <v>2320000</v>
      </c>
      <c r="J494" s="3" t="s">
        <v>269</v>
      </c>
      <c r="K494" s="3" t="s">
        <v>903</v>
      </c>
      <c r="L494" s="3" t="s">
        <v>280</v>
      </c>
      <c r="M494" s="4" t="s">
        <v>539</v>
      </c>
      <c r="N494" s="3" t="s">
        <v>61</v>
      </c>
      <c r="O494" s="3" t="s">
        <v>72</v>
      </c>
      <c r="P494" s="3">
        <v>79991941</v>
      </c>
      <c r="Q494" s="3"/>
      <c r="R494" s="3" t="s">
        <v>56</v>
      </c>
      <c r="S494" s="3" t="s">
        <v>56</v>
      </c>
      <c r="T494" s="3" t="s">
        <v>1672</v>
      </c>
      <c r="U494" s="3">
        <v>2320000</v>
      </c>
      <c r="V494" s="3" t="s">
        <v>242</v>
      </c>
      <c r="W494" s="3" t="s">
        <v>68</v>
      </c>
      <c r="X494" s="3" t="s">
        <v>56</v>
      </c>
      <c r="Y494" s="3">
        <v>0</v>
      </c>
      <c r="Z494" s="3">
        <v>240</v>
      </c>
      <c r="AA494" s="3" t="s">
        <v>84</v>
      </c>
      <c r="AB494" s="3">
        <v>0</v>
      </c>
      <c r="AC494" s="3" t="s">
        <v>68</v>
      </c>
      <c r="AD494" s="3" t="s">
        <v>56</v>
      </c>
      <c r="AE494" s="3"/>
      <c r="AF494" s="3"/>
      <c r="AG494" s="4" t="s">
        <v>539</v>
      </c>
      <c r="AH494" s="3">
        <v>2320000</v>
      </c>
      <c r="AI494" s="3">
        <v>0</v>
      </c>
      <c r="AJ494" s="3" t="s">
        <v>77</v>
      </c>
      <c r="AK494" s="3" t="s">
        <v>61</v>
      </c>
      <c r="AL494" s="3" t="s">
        <v>72</v>
      </c>
      <c r="AM494" s="3">
        <v>19443966</v>
      </c>
      <c r="AN494" s="3"/>
      <c r="AO494" s="3" t="s">
        <v>56</v>
      </c>
      <c r="AP494" s="3" t="s">
        <v>56</v>
      </c>
      <c r="AQ494" s="3" t="s">
        <v>1578</v>
      </c>
      <c r="AR494" s="4" t="s">
        <v>427</v>
      </c>
      <c r="AS494" s="4" t="s">
        <v>427</v>
      </c>
      <c r="AT494" s="3" t="s">
        <v>1674</v>
      </c>
      <c r="AU494" s="6" t="s">
        <v>901</v>
      </c>
      <c r="AV494" s="6" t="s">
        <v>3600</v>
      </c>
      <c r="AW494" s="3" t="str">
        <f t="shared" si="215"/>
        <v>2019000050067</v>
      </c>
      <c r="AX494" t="str">
        <f>VLOOKUP(AW494,'447 F23.8  PROYECTOS DE INVE...'!$F$10:$P$694,11,0)</f>
        <v>2021/09/13</v>
      </c>
      <c r="AY494" s="3"/>
      <c r="AZ494" s="3" t="str">
        <f t="shared" si="207"/>
        <v>2023/10/02</v>
      </c>
      <c r="BA494" s="18" t="str">
        <f>VLOOKUP(AW494,'447 F23.8  PROYECTOS DE INVE...'!$JE$10:$JE$68,1,FALSE)</f>
        <v>2019000050067</v>
      </c>
      <c r="BB494" s="3" t="str">
        <f t="shared" si="216"/>
        <v>4 LIQUIDADO</v>
      </c>
      <c r="BC494" s="40" t="str">
        <f>VLOOKUP(BA494,'447 F23.8  PROYECTOS DE INVE...'!$F$10:$R$770,13,0)</f>
        <v>1 APROBADO</v>
      </c>
      <c r="BD494" s="40" t="str">
        <f t="shared" si="217"/>
        <v>4 LIQUIDADO1 APROBADO</v>
      </c>
      <c r="BG494" t="str">
        <f>IFERROR(VLOOKUP('448 F23.9  CONTRATOS REALIZA...'!BD494,Hoja1!$F$2:$G$7,2,0),"ERROR")</f>
        <v>ERROR</v>
      </c>
      <c r="BH494" s="3" t="str">
        <f t="shared" si="218"/>
        <v>40 ASIGNACIÓN PARA LA INVERSIÓN REGIONAL - DEPARTAMENTOS ART. 209 DE LA LEY 2056 DE 2020</v>
      </c>
      <c r="BI494" t="str">
        <f>VLOOKUP(F494,'447 F23.8  PROYECTOS DE INVE...'!$F$10:$U$68,16,0)</f>
        <v>40 ASIGNACIÓN PARA LA INVERSIÓN REGIONAL - DEPARTAMENTOS ART. 209 DE LA LEY 2056 DE 2020</v>
      </c>
      <c r="BJ494" t="b">
        <f t="shared" si="208"/>
        <v>1</v>
      </c>
      <c r="BK494" s="4" t="str">
        <f t="shared" si="219"/>
        <v>2023/10/02</v>
      </c>
      <c r="BL494" s="4" t="str">
        <f t="shared" si="220"/>
        <v>2023/10/02</v>
      </c>
      <c r="BM494" s="4" t="str">
        <f t="shared" si="221"/>
        <v>2024/06/30</v>
      </c>
      <c r="BN494" s="4" t="str">
        <f t="shared" si="222"/>
        <v>2024/06/30</v>
      </c>
      <c r="BO494" s="15" t="str">
        <f t="shared" si="209"/>
        <v>2023/10/02</v>
      </c>
      <c r="BP494" s="15" t="str">
        <f t="shared" si="210"/>
        <v>2023/10/02</v>
      </c>
      <c r="BQ494" s="15" t="str">
        <f t="shared" si="211"/>
        <v>2024/06/30</v>
      </c>
      <c r="BR494" s="15" t="str">
        <f t="shared" si="223"/>
        <v>2024/06/30</v>
      </c>
      <c r="BS494" s="15" t="str">
        <f t="shared" si="224"/>
        <v>OK</v>
      </c>
      <c r="BT494" s="15" t="str">
        <f t="shared" si="225"/>
        <v>OK</v>
      </c>
      <c r="BU494" s="15" t="str">
        <f t="shared" si="226"/>
        <v>OK</v>
      </c>
      <c r="BV494" s="15" t="str">
        <f t="shared" si="227"/>
        <v>OK</v>
      </c>
      <c r="BW494" s="16">
        <f t="shared" si="212"/>
        <v>0</v>
      </c>
      <c r="BX494" s="16">
        <f t="shared" si="213"/>
        <v>272</v>
      </c>
      <c r="BY494">
        <f t="shared" si="228"/>
        <v>0</v>
      </c>
      <c r="BZ494" t="str">
        <f t="shared" si="229"/>
        <v>OK</v>
      </c>
      <c r="CA494" t="str">
        <f t="shared" si="230"/>
        <v>OK</v>
      </c>
      <c r="CB494" t="str">
        <f t="shared" si="231"/>
        <v>OK</v>
      </c>
      <c r="CC494" t="str">
        <f t="shared" si="232"/>
        <v>OK</v>
      </c>
      <c r="CD494" s="43" t="s">
        <v>1679</v>
      </c>
      <c r="CE494" s="44" t="s">
        <v>1679</v>
      </c>
      <c r="CF494" s="44" t="s">
        <v>1673</v>
      </c>
      <c r="CH494" s="8">
        <f t="shared" si="233"/>
        <v>-2</v>
      </c>
      <c r="CI494" s="8">
        <f t="shared" si="234"/>
        <v>45473</v>
      </c>
      <c r="CJ494">
        <f t="shared" si="214"/>
        <v>0</v>
      </c>
    </row>
    <row r="495" spans="1:88" ht="15.75" thickBot="1" x14ac:dyDescent="0.3">
      <c r="A495" s="1">
        <v>485</v>
      </c>
      <c r="B495" t="s">
        <v>2147</v>
      </c>
      <c r="C495" s="3" t="s">
        <v>58</v>
      </c>
      <c r="D495" s="3" t="s">
        <v>56</v>
      </c>
      <c r="E495" s="3" t="s">
        <v>396</v>
      </c>
      <c r="F495" s="3" t="s">
        <v>896</v>
      </c>
      <c r="G495" s="3" t="s">
        <v>1675</v>
      </c>
      <c r="H495" s="3" t="s">
        <v>140</v>
      </c>
      <c r="I495" s="3">
        <v>2320000</v>
      </c>
      <c r="J495" s="3" t="s">
        <v>269</v>
      </c>
      <c r="K495" s="3" t="s">
        <v>903</v>
      </c>
      <c r="L495" s="3" t="s">
        <v>280</v>
      </c>
      <c r="M495" s="4" t="s">
        <v>539</v>
      </c>
      <c r="N495" s="3" t="s">
        <v>61</v>
      </c>
      <c r="O495" s="3" t="s">
        <v>72</v>
      </c>
      <c r="P495" s="3">
        <v>52848540</v>
      </c>
      <c r="Q495" s="3"/>
      <c r="R495" s="3" t="s">
        <v>56</v>
      </c>
      <c r="S495" s="3" t="s">
        <v>56</v>
      </c>
      <c r="T495" s="3" t="s">
        <v>1676</v>
      </c>
      <c r="U495" s="3">
        <v>2320000</v>
      </c>
      <c r="V495" s="3" t="s">
        <v>242</v>
      </c>
      <c r="W495" s="3" t="s">
        <v>68</v>
      </c>
      <c r="X495" s="3" t="s">
        <v>56</v>
      </c>
      <c r="Y495" s="3">
        <v>0</v>
      </c>
      <c r="Z495" s="3">
        <v>240</v>
      </c>
      <c r="AA495" s="3" t="s">
        <v>84</v>
      </c>
      <c r="AB495" s="3">
        <v>0</v>
      </c>
      <c r="AC495" s="3" t="s">
        <v>68</v>
      </c>
      <c r="AD495" s="3" t="s">
        <v>56</v>
      </c>
      <c r="AE495" s="3"/>
      <c r="AF495" s="3"/>
      <c r="AG495" s="4" t="s">
        <v>539</v>
      </c>
      <c r="AH495" s="3">
        <v>2320000</v>
      </c>
      <c r="AI495" s="3">
        <v>0</v>
      </c>
      <c r="AJ495" s="3" t="s">
        <v>77</v>
      </c>
      <c r="AK495" s="3" t="s">
        <v>61</v>
      </c>
      <c r="AL495" s="3" t="s">
        <v>72</v>
      </c>
      <c r="AM495" s="3">
        <v>19443966</v>
      </c>
      <c r="AN495" s="3"/>
      <c r="AO495" s="3" t="s">
        <v>56</v>
      </c>
      <c r="AP495" s="3" t="s">
        <v>56</v>
      </c>
      <c r="AQ495" s="3" t="s">
        <v>1578</v>
      </c>
      <c r="AR495" s="4" t="s">
        <v>427</v>
      </c>
      <c r="AS495" s="4" t="s">
        <v>427</v>
      </c>
      <c r="AT495" s="3" t="s">
        <v>1677</v>
      </c>
      <c r="AU495" s="6" t="s">
        <v>901</v>
      </c>
      <c r="AV495" s="6" t="s">
        <v>3600</v>
      </c>
      <c r="AW495" s="3" t="str">
        <f t="shared" si="215"/>
        <v>2019000050067</v>
      </c>
      <c r="AX495" t="str">
        <f>VLOOKUP(AW495,'447 F23.8  PROYECTOS DE INVE...'!$F$10:$P$694,11,0)</f>
        <v>2021/09/13</v>
      </c>
      <c r="AY495" s="3"/>
      <c r="AZ495" s="3" t="str">
        <f t="shared" si="207"/>
        <v>2023/10/02</v>
      </c>
      <c r="BA495" s="18" t="str">
        <f>VLOOKUP(AW495,'447 F23.8  PROYECTOS DE INVE...'!$JE$10:$JE$68,1,FALSE)</f>
        <v>2019000050067</v>
      </c>
      <c r="BB495" s="3" t="str">
        <f t="shared" si="216"/>
        <v>4 LIQUIDADO</v>
      </c>
      <c r="BC495" s="40" t="str">
        <f>VLOOKUP(BA495,'447 F23.8  PROYECTOS DE INVE...'!$F$10:$R$770,13,0)</f>
        <v>1 APROBADO</v>
      </c>
      <c r="BD495" s="40" t="str">
        <f t="shared" si="217"/>
        <v>4 LIQUIDADO1 APROBADO</v>
      </c>
      <c r="BG495" t="str">
        <f>IFERROR(VLOOKUP('448 F23.9  CONTRATOS REALIZA...'!BD495,Hoja1!$F$2:$G$7,2,0),"ERROR")</f>
        <v>ERROR</v>
      </c>
      <c r="BH495" s="3" t="str">
        <f t="shared" si="218"/>
        <v>40 ASIGNACIÓN PARA LA INVERSIÓN REGIONAL - DEPARTAMENTOS ART. 209 DE LA LEY 2056 DE 2020</v>
      </c>
      <c r="BI495" t="str">
        <f>VLOOKUP(F495,'447 F23.8  PROYECTOS DE INVE...'!$F$10:$U$68,16,0)</f>
        <v>40 ASIGNACIÓN PARA LA INVERSIÓN REGIONAL - DEPARTAMENTOS ART. 209 DE LA LEY 2056 DE 2020</v>
      </c>
      <c r="BJ495" t="b">
        <f t="shared" si="208"/>
        <v>1</v>
      </c>
      <c r="BK495" s="4" t="str">
        <f t="shared" si="219"/>
        <v>2023/10/02</v>
      </c>
      <c r="BL495" s="4" t="str">
        <f t="shared" si="220"/>
        <v>2023/10/02</v>
      </c>
      <c r="BM495" s="4" t="str">
        <f t="shared" si="221"/>
        <v>2024/06/30</v>
      </c>
      <c r="BN495" s="4" t="str">
        <f t="shared" si="222"/>
        <v>2024/06/30</v>
      </c>
      <c r="BO495" s="15" t="str">
        <f t="shared" si="209"/>
        <v>2023/10/02</v>
      </c>
      <c r="BP495" s="15" t="str">
        <f t="shared" si="210"/>
        <v>2023/10/02</v>
      </c>
      <c r="BQ495" s="15" t="str">
        <f t="shared" si="211"/>
        <v>2024/06/30</v>
      </c>
      <c r="BR495" s="15" t="str">
        <f t="shared" si="223"/>
        <v>2024/06/30</v>
      </c>
      <c r="BS495" s="15" t="str">
        <f t="shared" si="224"/>
        <v>OK</v>
      </c>
      <c r="BT495" s="15" t="str">
        <f t="shared" si="225"/>
        <v>OK</v>
      </c>
      <c r="BU495" s="15" t="str">
        <f t="shared" si="226"/>
        <v>OK</v>
      </c>
      <c r="BV495" s="15" t="str">
        <f t="shared" si="227"/>
        <v>OK</v>
      </c>
      <c r="BW495" s="16">
        <f t="shared" si="212"/>
        <v>0</v>
      </c>
      <c r="BX495" s="16">
        <f t="shared" si="213"/>
        <v>272</v>
      </c>
      <c r="BY495">
        <f t="shared" si="228"/>
        <v>0</v>
      </c>
      <c r="BZ495" t="str">
        <f t="shared" si="229"/>
        <v>OK</v>
      </c>
      <c r="CA495" t="str">
        <f t="shared" si="230"/>
        <v>OK</v>
      </c>
      <c r="CB495" t="str">
        <f t="shared" si="231"/>
        <v>OK</v>
      </c>
      <c r="CC495" t="str">
        <f t="shared" si="232"/>
        <v>OK</v>
      </c>
      <c r="CD495" s="43" t="s">
        <v>1679</v>
      </c>
      <c r="CE495" s="44" t="s">
        <v>1679</v>
      </c>
      <c r="CF495" s="44" t="s">
        <v>1673</v>
      </c>
      <c r="CH495" s="8">
        <f t="shared" si="233"/>
        <v>-2</v>
      </c>
      <c r="CI495" s="8">
        <f t="shared" si="234"/>
        <v>45473</v>
      </c>
      <c r="CJ495">
        <f t="shared" si="214"/>
        <v>0</v>
      </c>
    </row>
    <row r="496" spans="1:88" ht="15.75" thickBot="1" x14ac:dyDescent="0.3">
      <c r="A496" s="1">
        <v>486</v>
      </c>
      <c r="B496" t="s">
        <v>2148</v>
      </c>
      <c r="C496" s="3" t="s">
        <v>58</v>
      </c>
      <c r="D496" s="3" t="s">
        <v>56</v>
      </c>
      <c r="E496" s="3" t="s">
        <v>396</v>
      </c>
      <c r="F496" s="3" t="s">
        <v>896</v>
      </c>
      <c r="G496" s="3" t="s">
        <v>1678</v>
      </c>
      <c r="H496" s="3" t="s">
        <v>140</v>
      </c>
      <c r="I496" s="3">
        <v>2320000</v>
      </c>
      <c r="J496" s="3" t="s">
        <v>269</v>
      </c>
      <c r="K496" s="3" t="s">
        <v>903</v>
      </c>
      <c r="L496" s="3" t="s">
        <v>280</v>
      </c>
      <c r="M496" s="4" t="s">
        <v>1679</v>
      </c>
      <c r="N496" s="3" t="s">
        <v>61</v>
      </c>
      <c r="O496" s="3" t="s">
        <v>72</v>
      </c>
      <c r="P496" s="3">
        <v>19458823</v>
      </c>
      <c r="Q496" s="3"/>
      <c r="R496" s="3" t="s">
        <v>56</v>
      </c>
      <c r="S496" s="3" t="s">
        <v>56</v>
      </c>
      <c r="T496" s="3" t="s">
        <v>1680</v>
      </c>
      <c r="U496" s="3">
        <v>2320000</v>
      </c>
      <c r="V496" s="3" t="s">
        <v>242</v>
      </c>
      <c r="W496" s="3" t="s">
        <v>68</v>
      </c>
      <c r="X496" s="3" t="s">
        <v>56</v>
      </c>
      <c r="Y496" s="3">
        <v>0</v>
      </c>
      <c r="Z496" s="3">
        <v>240</v>
      </c>
      <c r="AA496" s="3" t="s">
        <v>84</v>
      </c>
      <c r="AB496" s="3">
        <v>0</v>
      </c>
      <c r="AC496" s="3" t="s">
        <v>68</v>
      </c>
      <c r="AD496" s="3" t="s">
        <v>56</v>
      </c>
      <c r="AE496" s="3"/>
      <c r="AF496" s="3"/>
      <c r="AG496" s="4" t="s">
        <v>1679</v>
      </c>
      <c r="AH496" s="3">
        <v>2320000</v>
      </c>
      <c r="AI496" s="3">
        <v>0</v>
      </c>
      <c r="AJ496" s="3" t="s">
        <v>77</v>
      </c>
      <c r="AK496" s="3" t="s">
        <v>61</v>
      </c>
      <c r="AL496" s="3" t="s">
        <v>72</v>
      </c>
      <c r="AM496" s="3">
        <v>19443966</v>
      </c>
      <c r="AN496" s="3"/>
      <c r="AO496" s="3" t="s">
        <v>56</v>
      </c>
      <c r="AP496" s="3" t="s">
        <v>56</v>
      </c>
      <c r="AQ496" s="3" t="s">
        <v>1578</v>
      </c>
      <c r="AR496" s="4" t="s">
        <v>427</v>
      </c>
      <c r="AS496" s="4" t="s">
        <v>427</v>
      </c>
      <c r="AT496" s="3" t="s">
        <v>1681</v>
      </c>
      <c r="AU496" s="6" t="s">
        <v>901</v>
      </c>
      <c r="AV496" s="6" t="s">
        <v>3600</v>
      </c>
      <c r="AW496" s="3" t="str">
        <f t="shared" si="215"/>
        <v>2019000050067</v>
      </c>
      <c r="AX496" t="str">
        <f>VLOOKUP(AW496,'447 F23.8  PROYECTOS DE INVE...'!$F$10:$P$694,11,0)</f>
        <v>2021/09/13</v>
      </c>
      <c r="AY496" s="3"/>
      <c r="AZ496" s="3" t="str">
        <f t="shared" si="207"/>
        <v>2023/10/03</v>
      </c>
      <c r="BA496" s="18" t="str">
        <f>VLOOKUP(AW496,'447 F23.8  PROYECTOS DE INVE...'!$JE$10:$JE$68,1,FALSE)</f>
        <v>2019000050067</v>
      </c>
      <c r="BB496" s="3" t="str">
        <f t="shared" si="216"/>
        <v>4 LIQUIDADO</v>
      </c>
      <c r="BC496" s="40" t="str">
        <f>VLOOKUP(BA496,'447 F23.8  PROYECTOS DE INVE...'!$F$10:$R$770,13,0)</f>
        <v>1 APROBADO</v>
      </c>
      <c r="BD496" s="40" t="str">
        <f t="shared" si="217"/>
        <v>4 LIQUIDADO1 APROBADO</v>
      </c>
      <c r="BG496" t="str">
        <f>IFERROR(VLOOKUP('448 F23.9  CONTRATOS REALIZA...'!BD496,Hoja1!$F$2:$G$7,2,0),"ERROR")</f>
        <v>ERROR</v>
      </c>
      <c r="BH496" s="3" t="str">
        <f t="shared" si="218"/>
        <v>40 ASIGNACIÓN PARA LA INVERSIÓN REGIONAL - DEPARTAMENTOS ART. 209 DE LA LEY 2056 DE 2020</v>
      </c>
      <c r="BI496" t="str">
        <f>VLOOKUP(F496,'447 F23.8  PROYECTOS DE INVE...'!$F$10:$U$68,16,0)</f>
        <v>40 ASIGNACIÓN PARA LA INVERSIÓN REGIONAL - DEPARTAMENTOS ART. 209 DE LA LEY 2056 DE 2020</v>
      </c>
      <c r="BJ496" t="b">
        <f t="shared" si="208"/>
        <v>1</v>
      </c>
      <c r="BK496" s="4" t="str">
        <f t="shared" si="219"/>
        <v>2023/10/03</v>
      </c>
      <c r="BL496" s="4" t="str">
        <f t="shared" si="220"/>
        <v>2023/10/03</v>
      </c>
      <c r="BM496" s="4" t="str">
        <f t="shared" si="221"/>
        <v>2024/06/30</v>
      </c>
      <c r="BN496" s="4" t="str">
        <f t="shared" si="222"/>
        <v>2024/06/30</v>
      </c>
      <c r="BO496" s="15" t="str">
        <f t="shared" si="209"/>
        <v>2023/10/03</v>
      </c>
      <c r="BP496" s="15" t="str">
        <f t="shared" si="210"/>
        <v>2023/10/03</v>
      </c>
      <c r="BQ496" s="15" t="str">
        <f t="shared" si="211"/>
        <v>2024/06/30</v>
      </c>
      <c r="BR496" s="15" t="str">
        <f t="shared" si="223"/>
        <v>2024/06/30</v>
      </c>
      <c r="BS496" s="15" t="str">
        <f t="shared" si="224"/>
        <v>OK</v>
      </c>
      <c r="BT496" s="15" t="str">
        <f t="shared" si="225"/>
        <v>OK</v>
      </c>
      <c r="BU496" s="15" t="str">
        <f t="shared" si="226"/>
        <v>OK</v>
      </c>
      <c r="BV496" s="15" t="str">
        <f t="shared" si="227"/>
        <v>OK</v>
      </c>
      <c r="BW496" s="16">
        <f t="shared" si="212"/>
        <v>0</v>
      </c>
      <c r="BX496" s="16">
        <f t="shared" si="213"/>
        <v>271</v>
      </c>
      <c r="BY496">
        <f t="shared" si="228"/>
        <v>0</v>
      </c>
      <c r="BZ496" t="str">
        <f t="shared" si="229"/>
        <v>OK</v>
      </c>
      <c r="CA496" t="str">
        <f t="shared" si="230"/>
        <v>OK</v>
      </c>
      <c r="CB496" t="str">
        <f t="shared" si="231"/>
        <v>OK</v>
      </c>
      <c r="CC496" t="str">
        <f t="shared" si="232"/>
        <v>OK</v>
      </c>
      <c r="CD496" s="43" t="s">
        <v>1679</v>
      </c>
      <c r="CE496" s="44" t="s">
        <v>1679</v>
      </c>
      <c r="CF496" s="44" t="s">
        <v>1673</v>
      </c>
      <c r="CH496" s="8">
        <f t="shared" si="233"/>
        <v>-2</v>
      </c>
      <c r="CI496" s="8">
        <f t="shared" ref="CI496:CI527" si="235">$CH$7-CG496</f>
        <v>45473</v>
      </c>
      <c r="CJ496">
        <f t="shared" si="214"/>
        <v>0</v>
      </c>
    </row>
    <row r="497" spans="1:88" ht="15.75" thickBot="1" x14ac:dyDescent="0.3">
      <c r="A497" s="1">
        <v>487</v>
      </c>
      <c r="B497" t="s">
        <v>2149</v>
      </c>
      <c r="C497" s="3" t="s">
        <v>58</v>
      </c>
      <c r="D497" s="3" t="s">
        <v>56</v>
      </c>
      <c r="E497" s="3" t="s">
        <v>396</v>
      </c>
      <c r="F497" s="3" t="s">
        <v>896</v>
      </c>
      <c r="G497" s="3" t="s">
        <v>1682</v>
      </c>
      <c r="H497" s="3" t="s">
        <v>140</v>
      </c>
      <c r="I497" s="3">
        <v>2320000</v>
      </c>
      <c r="J497" s="3" t="s">
        <v>269</v>
      </c>
      <c r="K497" s="3" t="s">
        <v>903</v>
      </c>
      <c r="L497" s="3" t="s">
        <v>280</v>
      </c>
      <c r="M497" s="4" t="s">
        <v>1679</v>
      </c>
      <c r="N497" s="3" t="s">
        <v>61</v>
      </c>
      <c r="O497" s="3" t="s">
        <v>72</v>
      </c>
      <c r="P497" s="3">
        <v>52465878</v>
      </c>
      <c r="Q497" s="3"/>
      <c r="R497" s="3" t="s">
        <v>56</v>
      </c>
      <c r="S497" s="3" t="s">
        <v>56</v>
      </c>
      <c r="T497" s="3" t="s">
        <v>1683</v>
      </c>
      <c r="U497" s="3">
        <v>2320000</v>
      </c>
      <c r="V497" s="3" t="s">
        <v>242</v>
      </c>
      <c r="W497" s="3" t="s">
        <v>68</v>
      </c>
      <c r="X497" s="3" t="s">
        <v>56</v>
      </c>
      <c r="Y497" s="3">
        <v>0</v>
      </c>
      <c r="Z497" s="3">
        <v>240</v>
      </c>
      <c r="AA497" s="3" t="s">
        <v>84</v>
      </c>
      <c r="AB497" s="3">
        <v>0</v>
      </c>
      <c r="AC497" s="3" t="s">
        <v>68</v>
      </c>
      <c r="AD497" s="3" t="s">
        <v>56</v>
      </c>
      <c r="AE497" s="3"/>
      <c r="AF497" s="3"/>
      <c r="AG497" s="4" t="s">
        <v>1679</v>
      </c>
      <c r="AH497" s="3">
        <v>2320000</v>
      </c>
      <c r="AI497" s="3">
        <v>0</v>
      </c>
      <c r="AJ497" s="3" t="s">
        <v>77</v>
      </c>
      <c r="AK497" s="3" t="s">
        <v>61</v>
      </c>
      <c r="AL497" s="3" t="s">
        <v>72</v>
      </c>
      <c r="AM497" s="3">
        <v>19443966</v>
      </c>
      <c r="AN497" s="3"/>
      <c r="AO497" s="3" t="s">
        <v>56</v>
      </c>
      <c r="AP497" s="3" t="s">
        <v>56</v>
      </c>
      <c r="AQ497" s="3" t="s">
        <v>1578</v>
      </c>
      <c r="AR497" s="4" t="s">
        <v>427</v>
      </c>
      <c r="AS497" s="4" t="s">
        <v>427</v>
      </c>
      <c r="AT497" s="3" t="s">
        <v>1684</v>
      </c>
      <c r="AU497" s="6" t="s">
        <v>901</v>
      </c>
      <c r="AV497" s="6" t="s">
        <v>3600</v>
      </c>
      <c r="AW497" s="3" t="str">
        <f t="shared" si="215"/>
        <v>2019000050067</v>
      </c>
      <c r="AX497" t="str">
        <f>VLOOKUP(AW497,'447 F23.8  PROYECTOS DE INVE...'!$F$10:$P$694,11,0)</f>
        <v>2021/09/13</v>
      </c>
      <c r="AY497" s="3"/>
      <c r="AZ497" s="3" t="str">
        <f t="shared" si="207"/>
        <v>2023/10/03</v>
      </c>
      <c r="BA497" s="18" t="str">
        <f>VLOOKUP(AW497,'447 F23.8  PROYECTOS DE INVE...'!$JE$10:$JE$68,1,FALSE)</f>
        <v>2019000050067</v>
      </c>
      <c r="BB497" s="3" t="str">
        <f t="shared" si="216"/>
        <v>4 LIQUIDADO</v>
      </c>
      <c r="BC497" s="40" t="str">
        <f>VLOOKUP(BA497,'447 F23.8  PROYECTOS DE INVE...'!$F$10:$R$770,13,0)</f>
        <v>1 APROBADO</v>
      </c>
      <c r="BD497" s="40" t="str">
        <f t="shared" si="217"/>
        <v>4 LIQUIDADO1 APROBADO</v>
      </c>
      <c r="BG497" t="str">
        <f>IFERROR(VLOOKUP('448 F23.9  CONTRATOS REALIZA...'!BD497,Hoja1!$F$2:$G$7,2,0),"ERROR")</f>
        <v>ERROR</v>
      </c>
      <c r="BH497" s="3" t="str">
        <f t="shared" si="218"/>
        <v>40 ASIGNACIÓN PARA LA INVERSIÓN REGIONAL - DEPARTAMENTOS ART. 209 DE LA LEY 2056 DE 2020</v>
      </c>
      <c r="BI497" t="str">
        <f>VLOOKUP(F497,'447 F23.8  PROYECTOS DE INVE...'!$F$10:$U$68,16,0)</f>
        <v>40 ASIGNACIÓN PARA LA INVERSIÓN REGIONAL - DEPARTAMENTOS ART. 209 DE LA LEY 2056 DE 2020</v>
      </c>
      <c r="BJ497" t="b">
        <f t="shared" si="208"/>
        <v>1</v>
      </c>
      <c r="BK497" s="4" t="str">
        <f t="shared" si="219"/>
        <v>2023/10/03</v>
      </c>
      <c r="BL497" s="4" t="str">
        <f t="shared" si="220"/>
        <v>2023/10/03</v>
      </c>
      <c r="BM497" s="4" t="str">
        <f t="shared" si="221"/>
        <v>2024/06/30</v>
      </c>
      <c r="BN497" s="4" t="str">
        <f t="shared" si="222"/>
        <v>2024/06/30</v>
      </c>
      <c r="BO497" s="15" t="str">
        <f t="shared" si="209"/>
        <v>2023/10/03</v>
      </c>
      <c r="BP497" s="15" t="str">
        <f t="shared" si="210"/>
        <v>2023/10/03</v>
      </c>
      <c r="BQ497" s="15" t="str">
        <f t="shared" si="211"/>
        <v>2024/06/30</v>
      </c>
      <c r="BR497" s="15" t="str">
        <f t="shared" si="223"/>
        <v>2024/06/30</v>
      </c>
      <c r="BS497" s="15" t="str">
        <f t="shared" si="224"/>
        <v>OK</v>
      </c>
      <c r="BT497" s="15" t="str">
        <f t="shared" si="225"/>
        <v>OK</v>
      </c>
      <c r="BU497" s="15" t="str">
        <f t="shared" si="226"/>
        <v>OK</v>
      </c>
      <c r="BV497" s="15" t="str">
        <f t="shared" si="227"/>
        <v>OK</v>
      </c>
      <c r="BW497" s="16">
        <f t="shared" si="212"/>
        <v>0</v>
      </c>
      <c r="BX497" s="16">
        <f t="shared" si="213"/>
        <v>271</v>
      </c>
      <c r="BY497">
        <f t="shared" si="228"/>
        <v>0</v>
      </c>
      <c r="BZ497" t="str">
        <f t="shared" si="229"/>
        <v>OK</v>
      </c>
      <c r="CA497" t="str">
        <f t="shared" si="230"/>
        <v>OK</v>
      </c>
      <c r="CB497" t="str">
        <f t="shared" si="231"/>
        <v>OK</v>
      </c>
      <c r="CC497" t="str">
        <f t="shared" si="232"/>
        <v>OK</v>
      </c>
      <c r="CD497" s="43" t="s">
        <v>1679</v>
      </c>
      <c r="CE497" s="44" t="s">
        <v>1679</v>
      </c>
      <c r="CF497" s="44" t="s">
        <v>1673</v>
      </c>
      <c r="CH497" s="8">
        <f t="shared" si="233"/>
        <v>-2</v>
      </c>
      <c r="CI497" s="8">
        <f t="shared" si="235"/>
        <v>45473</v>
      </c>
      <c r="CJ497">
        <f t="shared" si="214"/>
        <v>0</v>
      </c>
    </row>
    <row r="498" spans="1:88" ht="15.75" thickBot="1" x14ac:dyDescent="0.3">
      <c r="A498" s="1">
        <v>488</v>
      </c>
      <c r="B498" t="s">
        <v>2150</v>
      </c>
      <c r="C498" s="3" t="s">
        <v>58</v>
      </c>
      <c r="D498" s="3" t="s">
        <v>56</v>
      </c>
      <c r="E498" s="3" t="s">
        <v>396</v>
      </c>
      <c r="F498" s="3" t="s">
        <v>896</v>
      </c>
      <c r="G498" s="3" t="s">
        <v>1685</v>
      </c>
      <c r="H498" s="3" t="s">
        <v>140</v>
      </c>
      <c r="I498" s="3">
        <v>2960000</v>
      </c>
      <c r="J498" s="3" t="s">
        <v>269</v>
      </c>
      <c r="K498" s="3" t="s">
        <v>903</v>
      </c>
      <c r="L498" s="3" t="s">
        <v>280</v>
      </c>
      <c r="M498" s="4" t="s">
        <v>1679</v>
      </c>
      <c r="N498" s="3" t="s">
        <v>61</v>
      </c>
      <c r="O498" s="3" t="s">
        <v>72</v>
      </c>
      <c r="P498" s="3">
        <v>1012350568</v>
      </c>
      <c r="Q498" s="3"/>
      <c r="R498" s="3" t="s">
        <v>56</v>
      </c>
      <c r="S498" s="3" t="s">
        <v>56</v>
      </c>
      <c r="T498" s="3" t="s">
        <v>1686</v>
      </c>
      <c r="U498" s="3">
        <v>2960000</v>
      </c>
      <c r="V498" s="3" t="s">
        <v>242</v>
      </c>
      <c r="W498" s="3" t="s">
        <v>68</v>
      </c>
      <c r="X498" s="3" t="s">
        <v>56</v>
      </c>
      <c r="Y498" s="3">
        <v>0</v>
      </c>
      <c r="Z498" s="3">
        <v>240</v>
      </c>
      <c r="AA498" s="3" t="s">
        <v>84</v>
      </c>
      <c r="AB498" s="3">
        <v>0</v>
      </c>
      <c r="AC498" s="3" t="s">
        <v>68</v>
      </c>
      <c r="AD498" s="3" t="s">
        <v>56</v>
      </c>
      <c r="AE498" s="3"/>
      <c r="AF498" s="3"/>
      <c r="AG498" s="4" t="s">
        <v>1679</v>
      </c>
      <c r="AH498" s="3">
        <v>2960000</v>
      </c>
      <c r="AI498" s="3">
        <v>0</v>
      </c>
      <c r="AJ498" s="3" t="s">
        <v>77</v>
      </c>
      <c r="AK498" s="3" t="s">
        <v>61</v>
      </c>
      <c r="AL498" s="3" t="s">
        <v>72</v>
      </c>
      <c r="AM498" s="3">
        <v>19443966</v>
      </c>
      <c r="AN498" s="3"/>
      <c r="AO498" s="3" t="s">
        <v>56</v>
      </c>
      <c r="AP498" s="3" t="s">
        <v>56</v>
      </c>
      <c r="AQ498" s="3" t="s">
        <v>1578</v>
      </c>
      <c r="AR498" s="4" t="s">
        <v>427</v>
      </c>
      <c r="AS498" s="4" t="s">
        <v>427</v>
      </c>
      <c r="AT498" s="3" t="s">
        <v>1687</v>
      </c>
      <c r="AU498" s="6" t="s">
        <v>901</v>
      </c>
      <c r="AV498" s="6" t="s">
        <v>3600</v>
      </c>
      <c r="AW498" s="3" t="str">
        <f t="shared" si="215"/>
        <v>2019000050067</v>
      </c>
      <c r="AX498" t="str">
        <f>VLOOKUP(AW498,'447 F23.8  PROYECTOS DE INVE...'!$F$10:$P$694,11,0)</f>
        <v>2021/09/13</v>
      </c>
      <c r="AY498" s="3"/>
      <c r="AZ498" s="3" t="str">
        <f t="shared" si="207"/>
        <v>2023/10/03</v>
      </c>
      <c r="BA498" s="18" t="str">
        <f>VLOOKUP(AW498,'447 F23.8  PROYECTOS DE INVE...'!$JE$10:$JE$68,1,FALSE)</f>
        <v>2019000050067</v>
      </c>
      <c r="BB498" s="3" t="str">
        <f t="shared" si="216"/>
        <v>4 LIQUIDADO</v>
      </c>
      <c r="BC498" s="40" t="str">
        <f>VLOOKUP(BA498,'447 F23.8  PROYECTOS DE INVE...'!$F$10:$R$770,13,0)</f>
        <v>1 APROBADO</v>
      </c>
      <c r="BD498" s="40" t="str">
        <f t="shared" si="217"/>
        <v>4 LIQUIDADO1 APROBADO</v>
      </c>
      <c r="BG498" t="str">
        <f>IFERROR(VLOOKUP('448 F23.9  CONTRATOS REALIZA...'!BD498,Hoja1!$F$2:$G$7,2,0),"ERROR")</f>
        <v>ERROR</v>
      </c>
      <c r="BH498" s="3" t="str">
        <f t="shared" si="218"/>
        <v>40 ASIGNACIÓN PARA LA INVERSIÓN REGIONAL - DEPARTAMENTOS ART. 209 DE LA LEY 2056 DE 2020</v>
      </c>
      <c r="BI498" t="str">
        <f>VLOOKUP(F498,'447 F23.8  PROYECTOS DE INVE...'!$F$10:$U$68,16,0)</f>
        <v>40 ASIGNACIÓN PARA LA INVERSIÓN REGIONAL - DEPARTAMENTOS ART. 209 DE LA LEY 2056 DE 2020</v>
      </c>
      <c r="BJ498" t="b">
        <f t="shared" si="208"/>
        <v>1</v>
      </c>
      <c r="BK498" s="4" t="str">
        <f t="shared" si="219"/>
        <v>2023/10/03</v>
      </c>
      <c r="BL498" s="4" t="str">
        <f t="shared" si="220"/>
        <v>2023/10/03</v>
      </c>
      <c r="BM498" s="4" t="str">
        <f t="shared" si="221"/>
        <v>2024/06/30</v>
      </c>
      <c r="BN498" s="4" t="str">
        <f t="shared" si="222"/>
        <v>2024/06/30</v>
      </c>
      <c r="BO498" s="15" t="str">
        <f t="shared" si="209"/>
        <v>2023/10/03</v>
      </c>
      <c r="BP498" s="15" t="str">
        <f t="shared" si="210"/>
        <v>2023/10/03</v>
      </c>
      <c r="BQ498" s="15" t="str">
        <f t="shared" si="211"/>
        <v>2024/06/30</v>
      </c>
      <c r="BR498" s="15" t="str">
        <f t="shared" si="223"/>
        <v>2024/06/30</v>
      </c>
      <c r="BS498" s="15" t="str">
        <f t="shared" si="224"/>
        <v>OK</v>
      </c>
      <c r="BT498" s="15" t="str">
        <f t="shared" si="225"/>
        <v>OK</v>
      </c>
      <c r="BU498" s="15" t="str">
        <f t="shared" si="226"/>
        <v>OK</v>
      </c>
      <c r="BV498" s="15" t="str">
        <f t="shared" si="227"/>
        <v>OK</v>
      </c>
      <c r="BW498" s="16">
        <f t="shared" si="212"/>
        <v>0</v>
      </c>
      <c r="BX498" s="16">
        <f t="shared" si="213"/>
        <v>271</v>
      </c>
      <c r="BY498">
        <f t="shared" si="228"/>
        <v>0</v>
      </c>
      <c r="BZ498" t="str">
        <f t="shared" si="229"/>
        <v>OK</v>
      </c>
      <c r="CA498" t="str">
        <f t="shared" si="230"/>
        <v>OK</v>
      </c>
      <c r="CB498" t="str">
        <f t="shared" si="231"/>
        <v>OK</v>
      </c>
      <c r="CC498" t="str">
        <f t="shared" si="232"/>
        <v>OK</v>
      </c>
      <c r="CD498" s="43" t="s">
        <v>1679</v>
      </c>
      <c r="CE498" s="44" t="s">
        <v>1679</v>
      </c>
      <c r="CF498" s="44" t="s">
        <v>1673</v>
      </c>
      <c r="CH498" s="8">
        <f t="shared" si="233"/>
        <v>-2</v>
      </c>
      <c r="CI498" s="8">
        <f t="shared" si="235"/>
        <v>45473</v>
      </c>
      <c r="CJ498">
        <f t="shared" si="214"/>
        <v>0</v>
      </c>
    </row>
    <row r="499" spans="1:88" ht="15.75" thickBot="1" x14ac:dyDescent="0.3">
      <c r="A499" s="1">
        <v>489</v>
      </c>
      <c r="B499" t="s">
        <v>2151</v>
      </c>
      <c r="C499" s="3" t="s">
        <v>58</v>
      </c>
      <c r="D499" s="3" t="s">
        <v>56</v>
      </c>
      <c r="E499" s="3" t="s">
        <v>396</v>
      </c>
      <c r="F499" s="3" t="s">
        <v>896</v>
      </c>
      <c r="G499" s="3" t="s">
        <v>1688</v>
      </c>
      <c r="H499" s="3" t="s">
        <v>140</v>
      </c>
      <c r="I499" s="3">
        <v>10420000</v>
      </c>
      <c r="J499" s="3" t="s">
        <v>269</v>
      </c>
      <c r="K499" s="3" t="s">
        <v>903</v>
      </c>
      <c r="L499" s="3" t="s">
        <v>280</v>
      </c>
      <c r="M499" s="4" t="s">
        <v>1679</v>
      </c>
      <c r="N499" s="3" t="s">
        <v>61</v>
      </c>
      <c r="O499" s="3" t="s">
        <v>72</v>
      </c>
      <c r="P499" s="3">
        <v>79890221</v>
      </c>
      <c r="Q499" s="3"/>
      <c r="R499" s="3" t="s">
        <v>56</v>
      </c>
      <c r="S499" s="3" t="s">
        <v>56</v>
      </c>
      <c r="T499" s="3" t="s">
        <v>1689</v>
      </c>
      <c r="U499" s="3">
        <v>10420000</v>
      </c>
      <c r="V499" s="3" t="s">
        <v>242</v>
      </c>
      <c r="W499" s="3" t="s">
        <v>68</v>
      </c>
      <c r="X499" s="3" t="s">
        <v>56</v>
      </c>
      <c r="Y499" s="3">
        <v>0</v>
      </c>
      <c r="Z499" s="3">
        <v>240</v>
      </c>
      <c r="AA499" s="3" t="s">
        <v>84</v>
      </c>
      <c r="AB499" s="3">
        <v>0</v>
      </c>
      <c r="AC499" s="3" t="s">
        <v>68</v>
      </c>
      <c r="AD499" s="3" t="s">
        <v>56</v>
      </c>
      <c r="AE499" s="3"/>
      <c r="AF499" s="3"/>
      <c r="AG499" s="4" t="s">
        <v>1679</v>
      </c>
      <c r="AH499" s="3">
        <v>10420000</v>
      </c>
      <c r="AI499" s="3">
        <v>0</v>
      </c>
      <c r="AJ499" s="3" t="s">
        <v>77</v>
      </c>
      <c r="AK499" s="3" t="s">
        <v>61</v>
      </c>
      <c r="AL499" s="3" t="s">
        <v>72</v>
      </c>
      <c r="AM499" s="3">
        <v>19443966</v>
      </c>
      <c r="AN499" s="3"/>
      <c r="AO499" s="3" t="s">
        <v>56</v>
      </c>
      <c r="AP499" s="3" t="s">
        <v>56</v>
      </c>
      <c r="AQ499" s="3" t="s">
        <v>1578</v>
      </c>
      <c r="AR499" s="4" t="s">
        <v>427</v>
      </c>
      <c r="AS499" s="4" t="s">
        <v>427</v>
      </c>
      <c r="AT499" s="3" t="s">
        <v>1690</v>
      </c>
      <c r="AU499" s="6" t="s">
        <v>901</v>
      </c>
      <c r="AV499" s="6" t="s">
        <v>3600</v>
      </c>
      <c r="AW499" s="3" t="str">
        <f t="shared" si="215"/>
        <v>2019000050067</v>
      </c>
      <c r="AX499" t="str">
        <f>VLOOKUP(AW499,'447 F23.8  PROYECTOS DE INVE...'!$F$10:$P$694,11,0)</f>
        <v>2021/09/13</v>
      </c>
      <c r="AY499" s="3"/>
      <c r="AZ499" s="3" t="str">
        <f t="shared" si="207"/>
        <v>2023/10/03</v>
      </c>
      <c r="BA499" s="18" t="str">
        <f>VLOOKUP(AW499,'447 F23.8  PROYECTOS DE INVE...'!$JE$10:$JE$68,1,FALSE)</f>
        <v>2019000050067</v>
      </c>
      <c r="BB499" s="3" t="str">
        <f t="shared" si="216"/>
        <v>4 LIQUIDADO</v>
      </c>
      <c r="BC499" s="40" t="str">
        <f>VLOOKUP(BA499,'447 F23.8  PROYECTOS DE INVE...'!$F$10:$R$770,13,0)</f>
        <v>1 APROBADO</v>
      </c>
      <c r="BD499" s="40" t="str">
        <f t="shared" si="217"/>
        <v>4 LIQUIDADO1 APROBADO</v>
      </c>
      <c r="BG499" t="str">
        <f>IFERROR(VLOOKUP('448 F23.9  CONTRATOS REALIZA...'!BD499,Hoja1!$F$2:$G$7,2,0),"ERROR")</f>
        <v>ERROR</v>
      </c>
      <c r="BH499" s="3" t="str">
        <f t="shared" si="218"/>
        <v>40 ASIGNACIÓN PARA LA INVERSIÓN REGIONAL - DEPARTAMENTOS ART. 209 DE LA LEY 2056 DE 2020</v>
      </c>
      <c r="BI499" t="str">
        <f>VLOOKUP(F499,'447 F23.8  PROYECTOS DE INVE...'!$F$10:$U$68,16,0)</f>
        <v>40 ASIGNACIÓN PARA LA INVERSIÓN REGIONAL - DEPARTAMENTOS ART. 209 DE LA LEY 2056 DE 2020</v>
      </c>
      <c r="BJ499" t="b">
        <f t="shared" si="208"/>
        <v>1</v>
      </c>
      <c r="BK499" s="4" t="str">
        <f t="shared" si="219"/>
        <v>2023/10/03</v>
      </c>
      <c r="BL499" s="4" t="str">
        <f t="shared" si="220"/>
        <v>2023/10/03</v>
      </c>
      <c r="BM499" s="4" t="str">
        <f t="shared" si="221"/>
        <v>2024/06/30</v>
      </c>
      <c r="BN499" s="4" t="str">
        <f t="shared" si="222"/>
        <v>2024/06/30</v>
      </c>
      <c r="BO499" s="15" t="str">
        <f t="shared" si="209"/>
        <v>2023/10/03</v>
      </c>
      <c r="BP499" s="15" t="str">
        <f t="shared" si="210"/>
        <v>2023/10/03</v>
      </c>
      <c r="BQ499" s="15" t="str">
        <f t="shared" si="211"/>
        <v>2024/06/30</v>
      </c>
      <c r="BR499" s="15" t="str">
        <f t="shared" si="223"/>
        <v>2024/06/30</v>
      </c>
      <c r="BS499" s="15" t="str">
        <f t="shared" si="224"/>
        <v>OK</v>
      </c>
      <c r="BT499" s="15" t="str">
        <f t="shared" si="225"/>
        <v>OK</v>
      </c>
      <c r="BU499" s="15" t="str">
        <f t="shared" si="226"/>
        <v>OK</v>
      </c>
      <c r="BV499" s="15" t="str">
        <f t="shared" si="227"/>
        <v>OK</v>
      </c>
      <c r="BW499" s="16">
        <f t="shared" si="212"/>
        <v>0</v>
      </c>
      <c r="BX499" s="16">
        <f t="shared" si="213"/>
        <v>271</v>
      </c>
      <c r="BY499">
        <f t="shared" si="228"/>
        <v>0</v>
      </c>
      <c r="BZ499" t="str">
        <f t="shared" si="229"/>
        <v>OK</v>
      </c>
      <c r="CA499" t="str">
        <f t="shared" si="230"/>
        <v>OK</v>
      </c>
      <c r="CB499" t="str">
        <f t="shared" si="231"/>
        <v>OK</v>
      </c>
      <c r="CC499" t="str">
        <f t="shared" si="232"/>
        <v>OK</v>
      </c>
      <c r="CD499" s="43" t="s">
        <v>1679</v>
      </c>
      <c r="CE499" s="44" t="s">
        <v>1679</v>
      </c>
      <c r="CF499" s="44" t="s">
        <v>1673</v>
      </c>
      <c r="CH499" s="8">
        <f t="shared" si="233"/>
        <v>-2</v>
      </c>
      <c r="CI499" s="8">
        <f t="shared" si="235"/>
        <v>45473</v>
      </c>
      <c r="CJ499">
        <f t="shared" si="214"/>
        <v>0</v>
      </c>
    </row>
    <row r="500" spans="1:88" ht="15.75" thickBot="1" x14ac:dyDescent="0.3">
      <c r="A500" s="1">
        <v>490</v>
      </c>
      <c r="B500" t="s">
        <v>2152</v>
      </c>
      <c r="C500" s="3" t="s">
        <v>58</v>
      </c>
      <c r="D500" s="3" t="s">
        <v>56</v>
      </c>
      <c r="E500" s="3" t="s">
        <v>396</v>
      </c>
      <c r="F500" s="3" t="s">
        <v>896</v>
      </c>
      <c r="G500" s="3" t="s">
        <v>1691</v>
      </c>
      <c r="H500" s="3" t="s">
        <v>140</v>
      </c>
      <c r="I500" s="3">
        <v>2360000</v>
      </c>
      <c r="J500" s="3" t="s">
        <v>269</v>
      </c>
      <c r="K500" s="3" t="s">
        <v>903</v>
      </c>
      <c r="L500" s="3" t="s">
        <v>280</v>
      </c>
      <c r="M500" s="4" t="s">
        <v>1679</v>
      </c>
      <c r="N500" s="3" t="s">
        <v>61</v>
      </c>
      <c r="O500" s="3" t="s">
        <v>72</v>
      </c>
      <c r="P500" s="3">
        <v>88178699</v>
      </c>
      <c r="Q500" s="3"/>
      <c r="R500" s="3" t="s">
        <v>56</v>
      </c>
      <c r="S500" s="3" t="s">
        <v>56</v>
      </c>
      <c r="T500" s="3" t="s">
        <v>1692</v>
      </c>
      <c r="U500" s="3">
        <v>2360000</v>
      </c>
      <c r="V500" s="3" t="s">
        <v>242</v>
      </c>
      <c r="W500" s="3" t="s">
        <v>68</v>
      </c>
      <c r="X500" s="3" t="s">
        <v>56</v>
      </c>
      <c r="Y500" s="3">
        <v>0</v>
      </c>
      <c r="Z500" s="3">
        <v>240</v>
      </c>
      <c r="AA500" s="3" t="s">
        <v>84</v>
      </c>
      <c r="AB500" s="3">
        <v>0</v>
      </c>
      <c r="AC500" s="3" t="s">
        <v>68</v>
      </c>
      <c r="AD500" s="3" t="s">
        <v>56</v>
      </c>
      <c r="AE500" s="3"/>
      <c r="AF500" s="3"/>
      <c r="AG500" s="4" t="s">
        <v>1679</v>
      </c>
      <c r="AH500" s="3">
        <v>2360000</v>
      </c>
      <c r="AI500" s="3">
        <v>0</v>
      </c>
      <c r="AJ500" s="3" t="s">
        <v>77</v>
      </c>
      <c r="AK500" s="3" t="s">
        <v>61</v>
      </c>
      <c r="AL500" s="3" t="s">
        <v>72</v>
      </c>
      <c r="AM500" s="3">
        <v>19443966</v>
      </c>
      <c r="AN500" s="3"/>
      <c r="AO500" s="3" t="s">
        <v>56</v>
      </c>
      <c r="AP500" s="3" t="s">
        <v>56</v>
      </c>
      <c r="AQ500" s="3" t="s">
        <v>1578</v>
      </c>
      <c r="AR500" s="4" t="s">
        <v>427</v>
      </c>
      <c r="AS500" s="4" t="s">
        <v>427</v>
      </c>
      <c r="AT500" s="3" t="s">
        <v>1659</v>
      </c>
      <c r="AU500" s="6" t="s">
        <v>901</v>
      </c>
      <c r="AV500" s="6" t="s">
        <v>3600</v>
      </c>
      <c r="AW500" s="3" t="str">
        <f t="shared" si="215"/>
        <v>2019000050067</v>
      </c>
      <c r="AX500" t="str">
        <f>VLOOKUP(AW500,'447 F23.8  PROYECTOS DE INVE...'!$F$10:$P$694,11,0)</f>
        <v>2021/09/13</v>
      </c>
      <c r="AY500" s="3"/>
      <c r="AZ500" s="3" t="str">
        <f t="shared" si="207"/>
        <v>2023/10/03</v>
      </c>
      <c r="BA500" s="18" t="str">
        <f>VLOOKUP(AW500,'447 F23.8  PROYECTOS DE INVE...'!$JE$10:$JE$68,1,FALSE)</f>
        <v>2019000050067</v>
      </c>
      <c r="BB500" s="3" t="str">
        <f t="shared" si="216"/>
        <v>4 LIQUIDADO</v>
      </c>
      <c r="BC500" s="40" t="str">
        <f>VLOOKUP(BA500,'447 F23.8  PROYECTOS DE INVE...'!$F$10:$R$770,13,0)</f>
        <v>1 APROBADO</v>
      </c>
      <c r="BD500" s="40" t="str">
        <f t="shared" si="217"/>
        <v>4 LIQUIDADO1 APROBADO</v>
      </c>
      <c r="BG500" t="str">
        <f>IFERROR(VLOOKUP('448 F23.9  CONTRATOS REALIZA...'!BD500,Hoja1!$F$2:$G$7,2,0),"ERROR")</f>
        <v>ERROR</v>
      </c>
      <c r="BH500" s="3" t="str">
        <f t="shared" si="218"/>
        <v>40 ASIGNACIÓN PARA LA INVERSIÓN REGIONAL - DEPARTAMENTOS ART. 209 DE LA LEY 2056 DE 2020</v>
      </c>
      <c r="BI500" t="str">
        <f>VLOOKUP(F500,'447 F23.8  PROYECTOS DE INVE...'!$F$10:$U$68,16,0)</f>
        <v>40 ASIGNACIÓN PARA LA INVERSIÓN REGIONAL - DEPARTAMENTOS ART. 209 DE LA LEY 2056 DE 2020</v>
      </c>
      <c r="BJ500" t="b">
        <f t="shared" si="208"/>
        <v>1</v>
      </c>
      <c r="BK500" s="4" t="str">
        <f t="shared" si="219"/>
        <v>2023/10/03</v>
      </c>
      <c r="BL500" s="4" t="str">
        <f t="shared" si="220"/>
        <v>2023/10/03</v>
      </c>
      <c r="BM500" s="4" t="str">
        <f t="shared" si="221"/>
        <v>2024/06/30</v>
      </c>
      <c r="BN500" s="4" t="str">
        <f t="shared" si="222"/>
        <v>2024/06/30</v>
      </c>
      <c r="BO500" s="15" t="str">
        <f t="shared" si="209"/>
        <v>2023/10/03</v>
      </c>
      <c r="BP500" s="15" t="str">
        <f t="shared" si="210"/>
        <v>2023/10/03</v>
      </c>
      <c r="BQ500" s="15" t="str">
        <f t="shared" si="211"/>
        <v>2024/06/30</v>
      </c>
      <c r="BR500" s="15" t="str">
        <f t="shared" si="223"/>
        <v>2024/06/30</v>
      </c>
      <c r="BS500" s="15" t="str">
        <f t="shared" si="224"/>
        <v>OK</v>
      </c>
      <c r="BT500" s="15" t="str">
        <f t="shared" si="225"/>
        <v>OK</v>
      </c>
      <c r="BU500" s="15" t="str">
        <f t="shared" si="226"/>
        <v>OK</v>
      </c>
      <c r="BV500" s="15" t="str">
        <f t="shared" si="227"/>
        <v>OK</v>
      </c>
      <c r="BW500" s="16">
        <f t="shared" si="212"/>
        <v>0</v>
      </c>
      <c r="BX500" s="16">
        <f t="shared" si="213"/>
        <v>271</v>
      </c>
      <c r="BY500">
        <f t="shared" si="228"/>
        <v>0</v>
      </c>
      <c r="BZ500" t="str">
        <f t="shared" si="229"/>
        <v>OK</v>
      </c>
      <c r="CA500" t="str">
        <f t="shared" si="230"/>
        <v>OK</v>
      </c>
      <c r="CB500" t="str">
        <f t="shared" si="231"/>
        <v>OK</v>
      </c>
      <c r="CC500" t="str">
        <f t="shared" si="232"/>
        <v>OK</v>
      </c>
      <c r="CD500" s="43" t="s">
        <v>391</v>
      </c>
      <c r="CE500" s="44" t="s">
        <v>391</v>
      </c>
      <c r="CF500" s="44" t="s">
        <v>400</v>
      </c>
      <c r="CH500" s="8">
        <f t="shared" si="233"/>
        <v>-31</v>
      </c>
      <c r="CI500" s="8">
        <f t="shared" si="235"/>
        <v>45473</v>
      </c>
      <c r="CJ500">
        <f t="shared" si="214"/>
        <v>0</v>
      </c>
    </row>
    <row r="501" spans="1:88" ht="15.75" thickBot="1" x14ac:dyDescent="0.3">
      <c r="A501" s="1">
        <v>491</v>
      </c>
      <c r="B501" t="s">
        <v>2153</v>
      </c>
      <c r="C501" s="3" t="s">
        <v>58</v>
      </c>
      <c r="D501" s="3" t="s">
        <v>56</v>
      </c>
      <c r="E501" s="3" t="s">
        <v>396</v>
      </c>
      <c r="F501" s="3" t="s">
        <v>896</v>
      </c>
      <c r="G501" s="3" t="s">
        <v>1693</v>
      </c>
      <c r="H501" s="3" t="s">
        <v>140</v>
      </c>
      <c r="I501" s="3">
        <v>2600000</v>
      </c>
      <c r="J501" s="3" t="s">
        <v>269</v>
      </c>
      <c r="K501" s="3" t="s">
        <v>903</v>
      </c>
      <c r="L501" s="3" t="s">
        <v>280</v>
      </c>
      <c r="M501" s="4" t="s">
        <v>1679</v>
      </c>
      <c r="N501" s="3" t="s">
        <v>61</v>
      </c>
      <c r="O501" s="3" t="s">
        <v>72</v>
      </c>
      <c r="P501" s="3">
        <v>1073686660</v>
      </c>
      <c r="Q501" s="3"/>
      <c r="R501" s="3" t="s">
        <v>56</v>
      </c>
      <c r="S501" s="3" t="s">
        <v>56</v>
      </c>
      <c r="T501" s="3" t="s">
        <v>1694</v>
      </c>
      <c r="U501" s="3">
        <v>2600000</v>
      </c>
      <c r="V501" s="3" t="s">
        <v>242</v>
      </c>
      <c r="W501" s="3" t="s">
        <v>68</v>
      </c>
      <c r="X501" s="3" t="s">
        <v>56</v>
      </c>
      <c r="Y501" s="3">
        <v>0</v>
      </c>
      <c r="Z501" s="3">
        <v>240</v>
      </c>
      <c r="AA501" s="3" t="s">
        <v>84</v>
      </c>
      <c r="AB501" s="3">
        <v>0</v>
      </c>
      <c r="AC501" s="3" t="s">
        <v>68</v>
      </c>
      <c r="AD501" s="3" t="s">
        <v>56</v>
      </c>
      <c r="AE501" s="3"/>
      <c r="AF501" s="3"/>
      <c r="AG501" s="4" t="s">
        <v>1679</v>
      </c>
      <c r="AH501" s="3">
        <v>2600000</v>
      </c>
      <c r="AI501" s="3">
        <v>0</v>
      </c>
      <c r="AJ501" s="3" t="s">
        <v>77</v>
      </c>
      <c r="AK501" s="3" t="s">
        <v>61</v>
      </c>
      <c r="AL501" s="3" t="s">
        <v>72</v>
      </c>
      <c r="AM501" s="3">
        <v>19443966</v>
      </c>
      <c r="AN501" s="3"/>
      <c r="AO501" s="3" t="s">
        <v>56</v>
      </c>
      <c r="AP501" s="3" t="s">
        <v>56</v>
      </c>
      <c r="AQ501" s="3" t="s">
        <v>1578</v>
      </c>
      <c r="AR501" s="4" t="s">
        <v>427</v>
      </c>
      <c r="AS501" s="4" t="s">
        <v>427</v>
      </c>
      <c r="AT501" s="3" t="s">
        <v>1659</v>
      </c>
      <c r="AU501" s="6" t="s">
        <v>901</v>
      </c>
      <c r="AV501" s="6" t="s">
        <v>3600</v>
      </c>
      <c r="AW501" s="3" t="str">
        <f t="shared" si="215"/>
        <v>2019000050067</v>
      </c>
      <c r="AX501" t="str">
        <f>VLOOKUP(AW501,'447 F23.8  PROYECTOS DE INVE...'!$F$10:$P$694,11,0)</f>
        <v>2021/09/13</v>
      </c>
      <c r="AY501" s="3"/>
      <c r="AZ501" s="3" t="str">
        <f t="shared" si="207"/>
        <v>2023/10/03</v>
      </c>
      <c r="BA501" s="18" t="str">
        <f>VLOOKUP(AW501,'447 F23.8  PROYECTOS DE INVE...'!$JE$10:$JE$68,1,FALSE)</f>
        <v>2019000050067</v>
      </c>
      <c r="BB501" s="3" t="str">
        <f t="shared" si="216"/>
        <v>4 LIQUIDADO</v>
      </c>
      <c r="BC501" s="40" t="str">
        <f>VLOOKUP(BA501,'447 F23.8  PROYECTOS DE INVE...'!$F$10:$R$770,13,0)</f>
        <v>1 APROBADO</v>
      </c>
      <c r="BD501" s="40" t="str">
        <f t="shared" si="217"/>
        <v>4 LIQUIDADO1 APROBADO</v>
      </c>
      <c r="BG501" t="str">
        <f>IFERROR(VLOOKUP('448 F23.9  CONTRATOS REALIZA...'!BD501,Hoja1!$F$2:$G$7,2,0),"ERROR")</f>
        <v>ERROR</v>
      </c>
      <c r="BH501" s="3" t="str">
        <f t="shared" si="218"/>
        <v>40 ASIGNACIÓN PARA LA INVERSIÓN REGIONAL - DEPARTAMENTOS ART. 209 DE LA LEY 2056 DE 2020</v>
      </c>
      <c r="BI501" t="str">
        <f>VLOOKUP(F501,'447 F23.8  PROYECTOS DE INVE...'!$F$10:$U$68,16,0)</f>
        <v>40 ASIGNACIÓN PARA LA INVERSIÓN REGIONAL - DEPARTAMENTOS ART. 209 DE LA LEY 2056 DE 2020</v>
      </c>
      <c r="BJ501" t="b">
        <f t="shared" si="208"/>
        <v>1</v>
      </c>
      <c r="BK501" s="4" t="str">
        <f t="shared" si="219"/>
        <v>2023/10/03</v>
      </c>
      <c r="BL501" s="4" t="str">
        <f t="shared" si="220"/>
        <v>2023/10/03</v>
      </c>
      <c r="BM501" s="4" t="str">
        <f t="shared" si="221"/>
        <v>2024/06/30</v>
      </c>
      <c r="BN501" s="4" t="str">
        <f t="shared" si="222"/>
        <v>2024/06/30</v>
      </c>
      <c r="BO501" s="15" t="str">
        <f t="shared" si="209"/>
        <v>2023/10/03</v>
      </c>
      <c r="BP501" s="15" t="str">
        <f t="shared" si="210"/>
        <v>2023/10/03</v>
      </c>
      <c r="BQ501" s="15" t="str">
        <f t="shared" si="211"/>
        <v>2024/06/30</v>
      </c>
      <c r="BR501" s="15" t="str">
        <f t="shared" si="223"/>
        <v>2024/06/30</v>
      </c>
      <c r="BS501" s="15" t="str">
        <f t="shared" si="224"/>
        <v>OK</v>
      </c>
      <c r="BT501" s="15" t="str">
        <f t="shared" si="225"/>
        <v>OK</v>
      </c>
      <c r="BU501" s="15" t="str">
        <f t="shared" si="226"/>
        <v>OK</v>
      </c>
      <c r="BV501" s="15" t="str">
        <f t="shared" si="227"/>
        <v>OK</v>
      </c>
      <c r="BW501" s="16">
        <f t="shared" si="212"/>
        <v>0</v>
      </c>
      <c r="BX501" s="16">
        <f t="shared" si="213"/>
        <v>271</v>
      </c>
      <c r="BY501">
        <f t="shared" si="228"/>
        <v>0</v>
      </c>
      <c r="BZ501" t="str">
        <f t="shared" si="229"/>
        <v>OK</v>
      </c>
      <c r="CA501" t="str">
        <f t="shared" si="230"/>
        <v>OK</v>
      </c>
      <c r="CB501" t="str">
        <f t="shared" si="231"/>
        <v>OK</v>
      </c>
      <c r="CC501" t="str">
        <f t="shared" si="232"/>
        <v>OK</v>
      </c>
      <c r="CD501" s="43" t="s">
        <v>1679</v>
      </c>
      <c r="CE501" s="44" t="s">
        <v>1679</v>
      </c>
      <c r="CF501" s="44" t="s">
        <v>1673</v>
      </c>
      <c r="CH501" s="8">
        <f t="shared" si="233"/>
        <v>-2</v>
      </c>
      <c r="CI501" s="8">
        <f t="shared" si="235"/>
        <v>45473</v>
      </c>
      <c r="CJ501">
        <f t="shared" si="214"/>
        <v>0</v>
      </c>
    </row>
    <row r="502" spans="1:88" ht="15.75" thickBot="1" x14ac:dyDescent="0.3">
      <c r="A502" s="1">
        <v>492</v>
      </c>
      <c r="B502" t="s">
        <v>2154</v>
      </c>
      <c r="C502" s="3" t="s">
        <v>58</v>
      </c>
      <c r="D502" s="3" t="s">
        <v>56</v>
      </c>
      <c r="E502" s="3" t="s">
        <v>396</v>
      </c>
      <c r="F502" s="3" t="s">
        <v>896</v>
      </c>
      <c r="G502" s="3" t="s">
        <v>1695</v>
      </c>
      <c r="H502" s="3" t="s">
        <v>140</v>
      </c>
      <c r="I502" s="3">
        <v>2320000</v>
      </c>
      <c r="J502" s="3" t="s">
        <v>269</v>
      </c>
      <c r="K502" s="3" t="s">
        <v>903</v>
      </c>
      <c r="L502" s="3" t="s">
        <v>280</v>
      </c>
      <c r="M502" s="4" t="s">
        <v>1679</v>
      </c>
      <c r="N502" s="3" t="s">
        <v>61</v>
      </c>
      <c r="O502" s="3" t="s">
        <v>72</v>
      </c>
      <c r="P502" s="3">
        <v>1075321893</v>
      </c>
      <c r="Q502" s="3"/>
      <c r="R502" s="3" t="s">
        <v>56</v>
      </c>
      <c r="S502" s="3" t="s">
        <v>56</v>
      </c>
      <c r="T502" s="3" t="s">
        <v>1696</v>
      </c>
      <c r="U502" s="3">
        <v>2320000</v>
      </c>
      <c r="V502" s="3" t="s">
        <v>242</v>
      </c>
      <c r="W502" s="3" t="s">
        <v>68</v>
      </c>
      <c r="X502" s="3" t="s">
        <v>56</v>
      </c>
      <c r="Y502" s="3">
        <v>0</v>
      </c>
      <c r="Z502" s="3">
        <v>240</v>
      </c>
      <c r="AA502" s="3" t="s">
        <v>84</v>
      </c>
      <c r="AB502" s="3">
        <v>0</v>
      </c>
      <c r="AC502" s="3" t="s">
        <v>68</v>
      </c>
      <c r="AD502" s="3" t="s">
        <v>56</v>
      </c>
      <c r="AE502" s="3"/>
      <c r="AF502" s="3"/>
      <c r="AG502" s="4" t="s">
        <v>1679</v>
      </c>
      <c r="AH502" s="3">
        <v>2320000</v>
      </c>
      <c r="AI502" s="3">
        <v>0</v>
      </c>
      <c r="AJ502" s="3" t="s">
        <v>77</v>
      </c>
      <c r="AK502" s="3" t="s">
        <v>61</v>
      </c>
      <c r="AL502" s="3" t="s">
        <v>72</v>
      </c>
      <c r="AM502" s="3">
        <v>19443966</v>
      </c>
      <c r="AN502" s="3"/>
      <c r="AO502" s="3" t="s">
        <v>56</v>
      </c>
      <c r="AP502" s="3" t="s">
        <v>56</v>
      </c>
      <c r="AQ502" s="3" t="s">
        <v>1578</v>
      </c>
      <c r="AR502" s="4" t="s">
        <v>427</v>
      </c>
      <c r="AS502" s="4" t="s">
        <v>427</v>
      </c>
      <c r="AT502" s="3" t="s">
        <v>1697</v>
      </c>
      <c r="AU502" s="6" t="s">
        <v>901</v>
      </c>
      <c r="AV502" s="6" t="s">
        <v>3600</v>
      </c>
      <c r="AW502" s="3" t="str">
        <f t="shared" si="215"/>
        <v>2019000050067</v>
      </c>
      <c r="AX502" t="str">
        <f>VLOOKUP(AW502,'447 F23.8  PROYECTOS DE INVE...'!$F$10:$P$694,11,0)</f>
        <v>2021/09/13</v>
      </c>
      <c r="AY502" s="3"/>
      <c r="AZ502" s="3" t="str">
        <f t="shared" si="207"/>
        <v>2023/10/03</v>
      </c>
      <c r="BA502" s="18" t="str">
        <f>VLOOKUP(AW502,'447 F23.8  PROYECTOS DE INVE...'!$JE$10:$JE$68,1,FALSE)</f>
        <v>2019000050067</v>
      </c>
      <c r="BB502" s="3" t="str">
        <f t="shared" si="216"/>
        <v>4 LIQUIDADO</v>
      </c>
      <c r="BC502" s="40" t="str">
        <f>VLOOKUP(BA502,'447 F23.8  PROYECTOS DE INVE...'!$F$10:$R$770,13,0)</f>
        <v>1 APROBADO</v>
      </c>
      <c r="BD502" s="40" t="str">
        <f t="shared" si="217"/>
        <v>4 LIQUIDADO1 APROBADO</v>
      </c>
      <c r="BG502" t="str">
        <f>IFERROR(VLOOKUP('448 F23.9  CONTRATOS REALIZA...'!BD502,Hoja1!$F$2:$G$7,2,0),"ERROR")</f>
        <v>ERROR</v>
      </c>
      <c r="BH502" s="3" t="str">
        <f t="shared" si="218"/>
        <v>40 ASIGNACIÓN PARA LA INVERSIÓN REGIONAL - DEPARTAMENTOS ART. 209 DE LA LEY 2056 DE 2020</v>
      </c>
      <c r="BI502" t="str">
        <f>VLOOKUP(F502,'447 F23.8  PROYECTOS DE INVE...'!$F$10:$U$68,16,0)</f>
        <v>40 ASIGNACIÓN PARA LA INVERSIÓN REGIONAL - DEPARTAMENTOS ART. 209 DE LA LEY 2056 DE 2020</v>
      </c>
      <c r="BJ502" t="b">
        <f t="shared" si="208"/>
        <v>1</v>
      </c>
      <c r="BK502" s="4" t="str">
        <f t="shared" si="219"/>
        <v>2023/10/03</v>
      </c>
      <c r="BL502" s="4" t="str">
        <f t="shared" si="220"/>
        <v>2023/10/03</v>
      </c>
      <c r="BM502" s="4" t="str">
        <f t="shared" si="221"/>
        <v>2024/06/30</v>
      </c>
      <c r="BN502" s="4" t="str">
        <f t="shared" si="222"/>
        <v>2024/06/30</v>
      </c>
      <c r="BO502" s="15" t="str">
        <f t="shared" si="209"/>
        <v>2023/10/03</v>
      </c>
      <c r="BP502" s="15" t="str">
        <f t="shared" si="210"/>
        <v>2023/10/03</v>
      </c>
      <c r="BQ502" s="15" t="str">
        <f t="shared" si="211"/>
        <v>2024/06/30</v>
      </c>
      <c r="BR502" s="15" t="str">
        <f t="shared" si="223"/>
        <v>2024/06/30</v>
      </c>
      <c r="BS502" s="15" t="str">
        <f t="shared" si="224"/>
        <v>OK</v>
      </c>
      <c r="BT502" s="15" t="str">
        <f t="shared" si="225"/>
        <v>OK</v>
      </c>
      <c r="BU502" s="15" t="str">
        <f t="shared" si="226"/>
        <v>OK</v>
      </c>
      <c r="BV502" s="15" t="str">
        <f t="shared" si="227"/>
        <v>OK</v>
      </c>
      <c r="BW502" s="16">
        <f t="shared" si="212"/>
        <v>0</v>
      </c>
      <c r="BX502" s="16">
        <f t="shared" si="213"/>
        <v>271</v>
      </c>
      <c r="BY502">
        <f t="shared" si="228"/>
        <v>0</v>
      </c>
      <c r="BZ502" t="str">
        <f t="shared" si="229"/>
        <v>OK</v>
      </c>
      <c r="CA502" t="str">
        <f t="shared" si="230"/>
        <v>OK</v>
      </c>
      <c r="CB502" t="str">
        <f t="shared" si="231"/>
        <v>OK</v>
      </c>
      <c r="CC502" t="str">
        <f t="shared" si="232"/>
        <v>OK</v>
      </c>
      <c r="CD502" s="43" t="s">
        <v>1679</v>
      </c>
      <c r="CE502" s="44" t="s">
        <v>1679</v>
      </c>
      <c r="CF502" s="44" t="s">
        <v>1673</v>
      </c>
      <c r="CH502" s="8">
        <f t="shared" si="233"/>
        <v>-2</v>
      </c>
      <c r="CI502" s="8">
        <f t="shared" si="235"/>
        <v>45473</v>
      </c>
      <c r="CJ502">
        <f t="shared" si="214"/>
        <v>0</v>
      </c>
    </row>
    <row r="503" spans="1:88" ht="15.75" thickBot="1" x14ac:dyDescent="0.3">
      <c r="A503" s="1">
        <v>493</v>
      </c>
      <c r="B503" t="s">
        <v>2155</v>
      </c>
      <c r="C503" s="3" t="s">
        <v>58</v>
      </c>
      <c r="D503" s="3" t="s">
        <v>56</v>
      </c>
      <c r="E503" s="3" t="s">
        <v>396</v>
      </c>
      <c r="F503" s="3" t="s">
        <v>896</v>
      </c>
      <c r="G503" s="3" t="s">
        <v>1698</v>
      </c>
      <c r="H503" s="3" t="s">
        <v>140</v>
      </c>
      <c r="I503" s="3">
        <v>5880000</v>
      </c>
      <c r="J503" s="3" t="s">
        <v>269</v>
      </c>
      <c r="K503" s="3" t="s">
        <v>903</v>
      </c>
      <c r="L503" s="3" t="s">
        <v>280</v>
      </c>
      <c r="M503" s="4" t="s">
        <v>1679</v>
      </c>
      <c r="N503" s="3" t="s">
        <v>61</v>
      </c>
      <c r="O503" s="3" t="s">
        <v>72</v>
      </c>
      <c r="P503" s="3">
        <v>80355462</v>
      </c>
      <c r="Q503" s="3"/>
      <c r="R503" s="3" t="s">
        <v>56</v>
      </c>
      <c r="S503" s="3" t="s">
        <v>56</v>
      </c>
      <c r="T503" s="3" t="s">
        <v>1699</v>
      </c>
      <c r="U503" s="3">
        <v>5880000</v>
      </c>
      <c r="V503" s="3" t="s">
        <v>242</v>
      </c>
      <c r="W503" s="3" t="s">
        <v>68</v>
      </c>
      <c r="X503" s="3" t="s">
        <v>56</v>
      </c>
      <c r="Y503" s="3">
        <v>0</v>
      </c>
      <c r="Z503" s="3">
        <v>240</v>
      </c>
      <c r="AA503" s="3" t="s">
        <v>84</v>
      </c>
      <c r="AB503" s="3">
        <v>0</v>
      </c>
      <c r="AC503" s="3" t="s">
        <v>68</v>
      </c>
      <c r="AD503" s="3" t="s">
        <v>56</v>
      </c>
      <c r="AE503" s="3"/>
      <c r="AF503" s="3"/>
      <c r="AG503" s="4" t="s">
        <v>1679</v>
      </c>
      <c r="AH503" s="3">
        <v>5880000</v>
      </c>
      <c r="AI503" s="3">
        <v>0</v>
      </c>
      <c r="AJ503" s="3" t="s">
        <v>77</v>
      </c>
      <c r="AK503" s="3" t="s">
        <v>61</v>
      </c>
      <c r="AL503" s="3" t="s">
        <v>72</v>
      </c>
      <c r="AM503" s="3">
        <v>19443966</v>
      </c>
      <c r="AN503" s="3"/>
      <c r="AO503" s="3" t="s">
        <v>56</v>
      </c>
      <c r="AP503" s="3" t="s">
        <v>56</v>
      </c>
      <c r="AQ503" s="3" t="s">
        <v>1578</v>
      </c>
      <c r="AR503" s="4" t="s">
        <v>427</v>
      </c>
      <c r="AS503" s="4" t="s">
        <v>427</v>
      </c>
      <c r="AT503" s="3" t="s">
        <v>1590</v>
      </c>
      <c r="AU503" s="6" t="s">
        <v>901</v>
      </c>
      <c r="AV503" s="6" t="s">
        <v>3600</v>
      </c>
      <c r="AW503" s="3" t="str">
        <f t="shared" si="215"/>
        <v>2019000050067</v>
      </c>
      <c r="AX503" t="str">
        <f>VLOOKUP(AW503,'447 F23.8  PROYECTOS DE INVE...'!$F$10:$P$694,11,0)</f>
        <v>2021/09/13</v>
      </c>
      <c r="AY503" s="3"/>
      <c r="AZ503" s="3" t="str">
        <f t="shared" si="207"/>
        <v>2023/10/03</v>
      </c>
      <c r="BA503" s="18" t="str">
        <f>VLOOKUP(AW503,'447 F23.8  PROYECTOS DE INVE...'!$JE$10:$JE$68,1,FALSE)</f>
        <v>2019000050067</v>
      </c>
      <c r="BB503" s="3" t="str">
        <f t="shared" si="216"/>
        <v>4 LIQUIDADO</v>
      </c>
      <c r="BC503" s="40" t="str">
        <f>VLOOKUP(BA503,'447 F23.8  PROYECTOS DE INVE...'!$F$10:$R$770,13,0)</f>
        <v>1 APROBADO</v>
      </c>
      <c r="BD503" s="40" t="str">
        <f t="shared" si="217"/>
        <v>4 LIQUIDADO1 APROBADO</v>
      </c>
      <c r="BG503" t="str">
        <f>IFERROR(VLOOKUP('448 F23.9  CONTRATOS REALIZA...'!BD503,Hoja1!$F$2:$G$7,2,0),"ERROR")</f>
        <v>ERROR</v>
      </c>
      <c r="BH503" s="3" t="str">
        <f t="shared" si="218"/>
        <v>40 ASIGNACIÓN PARA LA INVERSIÓN REGIONAL - DEPARTAMENTOS ART. 209 DE LA LEY 2056 DE 2020</v>
      </c>
      <c r="BI503" t="str">
        <f>VLOOKUP(F503,'447 F23.8  PROYECTOS DE INVE...'!$F$10:$U$68,16,0)</f>
        <v>40 ASIGNACIÓN PARA LA INVERSIÓN REGIONAL - DEPARTAMENTOS ART. 209 DE LA LEY 2056 DE 2020</v>
      </c>
      <c r="BJ503" t="b">
        <f t="shared" si="208"/>
        <v>1</v>
      </c>
      <c r="BK503" s="4" t="str">
        <f t="shared" si="219"/>
        <v>2023/10/03</v>
      </c>
      <c r="BL503" s="4" t="str">
        <f t="shared" si="220"/>
        <v>2023/10/03</v>
      </c>
      <c r="BM503" s="4" t="str">
        <f t="shared" si="221"/>
        <v>2024/06/30</v>
      </c>
      <c r="BN503" s="4" t="str">
        <f t="shared" si="222"/>
        <v>2024/06/30</v>
      </c>
      <c r="BO503" s="15" t="str">
        <f t="shared" si="209"/>
        <v>2023/10/03</v>
      </c>
      <c r="BP503" s="15" t="str">
        <f t="shared" si="210"/>
        <v>2023/10/03</v>
      </c>
      <c r="BQ503" s="15" t="str">
        <f t="shared" si="211"/>
        <v>2024/06/30</v>
      </c>
      <c r="BR503" s="15" t="str">
        <f t="shared" si="223"/>
        <v>2024/06/30</v>
      </c>
      <c r="BS503" s="15" t="str">
        <f t="shared" si="224"/>
        <v>OK</v>
      </c>
      <c r="BT503" s="15" t="str">
        <f t="shared" si="225"/>
        <v>OK</v>
      </c>
      <c r="BU503" s="15" t="str">
        <f t="shared" si="226"/>
        <v>OK</v>
      </c>
      <c r="BV503" s="15" t="str">
        <f t="shared" si="227"/>
        <v>OK</v>
      </c>
      <c r="BW503" s="16">
        <f t="shared" si="212"/>
        <v>0</v>
      </c>
      <c r="BX503" s="16">
        <f t="shared" si="213"/>
        <v>271</v>
      </c>
      <c r="BY503">
        <f t="shared" si="228"/>
        <v>0</v>
      </c>
      <c r="BZ503" t="str">
        <f t="shared" si="229"/>
        <v>OK</v>
      </c>
      <c r="CA503" t="str">
        <f t="shared" si="230"/>
        <v>OK</v>
      </c>
      <c r="CB503" t="str">
        <f t="shared" si="231"/>
        <v>OK</v>
      </c>
      <c r="CC503" t="str">
        <f t="shared" si="232"/>
        <v>OK</v>
      </c>
      <c r="CD503" s="43" t="s">
        <v>1679</v>
      </c>
      <c r="CE503" s="44" t="s">
        <v>1679</v>
      </c>
      <c r="CF503" s="44" t="s">
        <v>1673</v>
      </c>
      <c r="CH503" s="8">
        <f t="shared" si="233"/>
        <v>-2</v>
      </c>
      <c r="CI503" s="8">
        <f t="shared" si="235"/>
        <v>45473</v>
      </c>
      <c r="CJ503">
        <f t="shared" si="214"/>
        <v>0</v>
      </c>
    </row>
    <row r="504" spans="1:88" ht="15.75" thickBot="1" x14ac:dyDescent="0.3">
      <c r="A504" s="1">
        <v>494</v>
      </c>
      <c r="B504" t="s">
        <v>2156</v>
      </c>
      <c r="C504" s="3" t="s">
        <v>58</v>
      </c>
      <c r="D504" s="3" t="s">
        <v>56</v>
      </c>
      <c r="E504" s="3" t="s">
        <v>396</v>
      </c>
      <c r="F504" s="3" t="s">
        <v>896</v>
      </c>
      <c r="G504" s="3" t="s">
        <v>1700</v>
      </c>
      <c r="H504" s="3" t="s">
        <v>140</v>
      </c>
      <c r="I504" s="3">
        <v>2320000</v>
      </c>
      <c r="J504" s="3" t="s">
        <v>269</v>
      </c>
      <c r="K504" s="3" t="s">
        <v>903</v>
      </c>
      <c r="L504" s="3" t="s">
        <v>280</v>
      </c>
      <c r="M504" s="4" t="s">
        <v>1679</v>
      </c>
      <c r="N504" s="3" t="s">
        <v>61</v>
      </c>
      <c r="O504" s="3" t="s">
        <v>72</v>
      </c>
      <c r="P504" s="3">
        <v>2970531</v>
      </c>
      <c r="Q504" s="3"/>
      <c r="R504" s="3" t="s">
        <v>56</v>
      </c>
      <c r="S504" s="3" t="s">
        <v>56</v>
      </c>
      <c r="T504" s="3" t="s">
        <v>1701</v>
      </c>
      <c r="U504" s="3">
        <v>2320000</v>
      </c>
      <c r="V504" s="3" t="s">
        <v>242</v>
      </c>
      <c r="W504" s="3" t="s">
        <v>68</v>
      </c>
      <c r="X504" s="3" t="s">
        <v>56</v>
      </c>
      <c r="Y504" s="3">
        <v>0</v>
      </c>
      <c r="Z504" s="3">
        <v>240</v>
      </c>
      <c r="AA504" s="3" t="s">
        <v>84</v>
      </c>
      <c r="AB504" s="3">
        <v>0</v>
      </c>
      <c r="AC504" s="3" t="s">
        <v>68</v>
      </c>
      <c r="AD504" s="3" t="s">
        <v>56</v>
      </c>
      <c r="AE504" s="3"/>
      <c r="AF504" s="3"/>
      <c r="AG504" s="4" t="s">
        <v>1679</v>
      </c>
      <c r="AH504" s="3">
        <v>2320000</v>
      </c>
      <c r="AI504" s="3">
        <v>0</v>
      </c>
      <c r="AJ504" s="3" t="s">
        <v>77</v>
      </c>
      <c r="AK504" s="3" t="s">
        <v>61</v>
      </c>
      <c r="AL504" s="3" t="s">
        <v>72</v>
      </c>
      <c r="AM504" s="3">
        <v>19443966</v>
      </c>
      <c r="AN504" s="3"/>
      <c r="AO504" s="3" t="s">
        <v>56</v>
      </c>
      <c r="AP504" s="3" t="s">
        <v>56</v>
      </c>
      <c r="AQ504" s="3" t="s">
        <v>1578</v>
      </c>
      <c r="AR504" s="4" t="s">
        <v>427</v>
      </c>
      <c r="AS504" s="4" t="s">
        <v>427</v>
      </c>
      <c r="AT504" s="3" t="s">
        <v>1702</v>
      </c>
      <c r="AU504" s="6" t="s">
        <v>901</v>
      </c>
      <c r="AV504" s="6" t="s">
        <v>3600</v>
      </c>
      <c r="AW504" s="3" t="str">
        <f t="shared" si="215"/>
        <v>2019000050067</v>
      </c>
      <c r="AX504" t="str">
        <f>VLOOKUP(AW504,'447 F23.8  PROYECTOS DE INVE...'!$F$10:$P$694,11,0)</f>
        <v>2021/09/13</v>
      </c>
      <c r="AY504" s="3"/>
      <c r="AZ504" s="3" t="str">
        <f t="shared" si="207"/>
        <v>2023/10/03</v>
      </c>
      <c r="BA504" s="18" t="str">
        <f>VLOOKUP(AW504,'447 F23.8  PROYECTOS DE INVE...'!$JE$10:$JE$68,1,FALSE)</f>
        <v>2019000050067</v>
      </c>
      <c r="BB504" s="3" t="str">
        <f t="shared" si="216"/>
        <v>4 LIQUIDADO</v>
      </c>
      <c r="BC504" s="40" t="str">
        <f>VLOOKUP(BA504,'447 F23.8  PROYECTOS DE INVE...'!$F$10:$R$770,13,0)</f>
        <v>1 APROBADO</v>
      </c>
      <c r="BD504" s="40" t="str">
        <f t="shared" si="217"/>
        <v>4 LIQUIDADO1 APROBADO</v>
      </c>
      <c r="BG504" t="str">
        <f>IFERROR(VLOOKUP('448 F23.9  CONTRATOS REALIZA...'!BD504,Hoja1!$F$2:$G$7,2,0),"ERROR")</f>
        <v>ERROR</v>
      </c>
      <c r="BH504" s="3" t="str">
        <f t="shared" si="218"/>
        <v>40 ASIGNACIÓN PARA LA INVERSIÓN REGIONAL - DEPARTAMENTOS ART. 209 DE LA LEY 2056 DE 2020</v>
      </c>
      <c r="BI504" t="str">
        <f>VLOOKUP(F504,'447 F23.8  PROYECTOS DE INVE...'!$F$10:$U$68,16,0)</f>
        <v>40 ASIGNACIÓN PARA LA INVERSIÓN REGIONAL - DEPARTAMENTOS ART. 209 DE LA LEY 2056 DE 2020</v>
      </c>
      <c r="BJ504" t="b">
        <f t="shared" si="208"/>
        <v>1</v>
      </c>
      <c r="BK504" s="4" t="str">
        <f t="shared" si="219"/>
        <v>2023/10/03</v>
      </c>
      <c r="BL504" s="4" t="str">
        <f t="shared" si="220"/>
        <v>2023/10/03</v>
      </c>
      <c r="BM504" s="4" t="str">
        <f t="shared" si="221"/>
        <v>2024/06/30</v>
      </c>
      <c r="BN504" s="4" t="str">
        <f t="shared" si="222"/>
        <v>2024/06/30</v>
      </c>
      <c r="BO504" s="15" t="str">
        <f t="shared" si="209"/>
        <v>2023/10/03</v>
      </c>
      <c r="BP504" s="15" t="str">
        <f t="shared" si="210"/>
        <v>2023/10/03</v>
      </c>
      <c r="BQ504" s="15" t="str">
        <f t="shared" si="211"/>
        <v>2024/06/30</v>
      </c>
      <c r="BR504" s="15" t="str">
        <f t="shared" si="223"/>
        <v>2024/06/30</v>
      </c>
      <c r="BS504" s="15" t="str">
        <f t="shared" si="224"/>
        <v>OK</v>
      </c>
      <c r="BT504" s="15" t="str">
        <f t="shared" si="225"/>
        <v>OK</v>
      </c>
      <c r="BU504" s="15" t="str">
        <f t="shared" si="226"/>
        <v>OK</v>
      </c>
      <c r="BV504" s="15" t="str">
        <f t="shared" si="227"/>
        <v>OK</v>
      </c>
      <c r="BW504" s="16">
        <f t="shared" si="212"/>
        <v>0</v>
      </c>
      <c r="BX504" s="16">
        <f t="shared" si="213"/>
        <v>271</v>
      </c>
      <c r="BY504">
        <f t="shared" si="228"/>
        <v>0</v>
      </c>
      <c r="BZ504" t="str">
        <f t="shared" si="229"/>
        <v>OK</v>
      </c>
      <c r="CA504" t="str">
        <f t="shared" si="230"/>
        <v>OK</v>
      </c>
      <c r="CB504" t="str">
        <f t="shared" si="231"/>
        <v>OK</v>
      </c>
      <c r="CC504" t="str">
        <f t="shared" si="232"/>
        <v>OK</v>
      </c>
      <c r="CD504" s="43" t="s">
        <v>1679</v>
      </c>
      <c r="CE504" s="44" t="s">
        <v>1679</v>
      </c>
      <c r="CF504" s="44" t="s">
        <v>1673</v>
      </c>
      <c r="CH504" s="8">
        <f t="shared" si="233"/>
        <v>-2</v>
      </c>
      <c r="CI504" s="8">
        <f t="shared" si="235"/>
        <v>45473</v>
      </c>
      <c r="CJ504">
        <f t="shared" si="214"/>
        <v>0</v>
      </c>
    </row>
    <row r="505" spans="1:88" ht="15.75" thickBot="1" x14ac:dyDescent="0.3">
      <c r="A505" s="1">
        <v>495</v>
      </c>
      <c r="B505" t="s">
        <v>2157</v>
      </c>
      <c r="C505" s="3" t="s">
        <v>58</v>
      </c>
      <c r="D505" s="3" t="s">
        <v>56</v>
      </c>
      <c r="E505" s="3" t="s">
        <v>396</v>
      </c>
      <c r="F505" s="3" t="s">
        <v>896</v>
      </c>
      <c r="G505" s="3" t="s">
        <v>1703</v>
      </c>
      <c r="H505" s="3" t="s">
        <v>140</v>
      </c>
      <c r="I505" s="3">
        <v>2810000</v>
      </c>
      <c r="J505" s="3" t="s">
        <v>269</v>
      </c>
      <c r="K505" s="3" t="s">
        <v>903</v>
      </c>
      <c r="L505" s="3" t="s">
        <v>280</v>
      </c>
      <c r="M505" s="4" t="s">
        <v>1679</v>
      </c>
      <c r="N505" s="3" t="s">
        <v>61</v>
      </c>
      <c r="O505" s="3" t="s">
        <v>72</v>
      </c>
      <c r="P505" s="3">
        <v>1022426819</v>
      </c>
      <c r="Q505" s="3"/>
      <c r="R505" s="3" t="s">
        <v>56</v>
      </c>
      <c r="S505" s="3" t="s">
        <v>56</v>
      </c>
      <c r="T505" s="3" t="s">
        <v>1704</v>
      </c>
      <c r="U505" s="3">
        <v>2810000</v>
      </c>
      <c r="V505" s="3" t="s">
        <v>242</v>
      </c>
      <c r="W505" s="3" t="s">
        <v>68</v>
      </c>
      <c r="X505" s="3" t="s">
        <v>56</v>
      </c>
      <c r="Y505" s="3">
        <v>0</v>
      </c>
      <c r="Z505" s="3">
        <v>240</v>
      </c>
      <c r="AA505" s="3" t="s">
        <v>84</v>
      </c>
      <c r="AB505" s="3">
        <v>0</v>
      </c>
      <c r="AC505" s="3" t="s">
        <v>68</v>
      </c>
      <c r="AD505" s="3" t="s">
        <v>56</v>
      </c>
      <c r="AE505" s="3"/>
      <c r="AF505" s="3"/>
      <c r="AG505" s="4" t="s">
        <v>1679</v>
      </c>
      <c r="AH505" s="3">
        <v>2810000</v>
      </c>
      <c r="AI505" s="3">
        <v>0</v>
      </c>
      <c r="AJ505" s="3" t="s">
        <v>77</v>
      </c>
      <c r="AK505" s="3" t="s">
        <v>61</v>
      </c>
      <c r="AL505" s="3" t="s">
        <v>72</v>
      </c>
      <c r="AM505" s="3">
        <v>19443966</v>
      </c>
      <c r="AN505" s="3"/>
      <c r="AO505" s="3" t="s">
        <v>56</v>
      </c>
      <c r="AP505" s="3" t="s">
        <v>56</v>
      </c>
      <c r="AQ505" s="3" t="s">
        <v>1578</v>
      </c>
      <c r="AR505" s="4" t="s">
        <v>427</v>
      </c>
      <c r="AS505" s="4" t="s">
        <v>427</v>
      </c>
      <c r="AT505" s="3" t="s">
        <v>1705</v>
      </c>
      <c r="AU505" s="6" t="s">
        <v>901</v>
      </c>
      <c r="AV505" s="6" t="s">
        <v>3600</v>
      </c>
      <c r="AW505" s="3" t="str">
        <f t="shared" si="215"/>
        <v>2019000050067</v>
      </c>
      <c r="AX505" t="str">
        <f>VLOOKUP(AW505,'447 F23.8  PROYECTOS DE INVE...'!$F$10:$P$694,11,0)</f>
        <v>2021/09/13</v>
      </c>
      <c r="AY505" s="3"/>
      <c r="AZ505" s="3" t="str">
        <f t="shared" si="207"/>
        <v>2023/10/03</v>
      </c>
      <c r="BA505" s="18" t="str">
        <f>VLOOKUP(AW505,'447 F23.8  PROYECTOS DE INVE...'!$JE$10:$JE$68,1,FALSE)</f>
        <v>2019000050067</v>
      </c>
      <c r="BB505" s="3" t="str">
        <f t="shared" si="216"/>
        <v>4 LIQUIDADO</v>
      </c>
      <c r="BC505" s="40" t="str">
        <f>VLOOKUP(BA505,'447 F23.8  PROYECTOS DE INVE...'!$F$10:$R$770,13,0)</f>
        <v>1 APROBADO</v>
      </c>
      <c r="BD505" s="40" t="str">
        <f t="shared" si="217"/>
        <v>4 LIQUIDADO1 APROBADO</v>
      </c>
      <c r="BG505" t="str">
        <f>IFERROR(VLOOKUP('448 F23.9  CONTRATOS REALIZA...'!BD505,Hoja1!$F$2:$G$7,2,0),"ERROR")</f>
        <v>ERROR</v>
      </c>
      <c r="BH505" s="3" t="str">
        <f t="shared" si="218"/>
        <v>40 ASIGNACIÓN PARA LA INVERSIÓN REGIONAL - DEPARTAMENTOS ART. 209 DE LA LEY 2056 DE 2020</v>
      </c>
      <c r="BI505" t="str">
        <f>VLOOKUP(F505,'447 F23.8  PROYECTOS DE INVE...'!$F$10:$U$68,16,0)</f>
        <v>40 ASIGNACIÓN PARA LA INVERSIÓN REGIONAL - DEPARTAMENTOS ART. 209 DE LA LEY 2056 DE 2020</v>
      </c>
      <c r="BJ505" t="b">
        <f t="shared" si="208"/>
        <v>1</v>
      </c>
      <c r="BK505" s="4" t="str">
        <f t="shared" si="219"/>
        <v>2023/10/03</v>
      </c>
      <c r="BL505" s="4" t="str">
        <f t="shared" si="220"/>
        <v>2023/10/03</v>
      </c>
      <c r="BM505" s="4" t="str">
        <f t="shared" si="221"/>
        <v>2024/06/30</v>
      </c>
      <c r="BN505" s="4" t="str">
        <f t="shared" si="222"/>
        <v>2024/06/30</v>
      </c>
      <c r="BO505" s="15" t="str">
        <f t="shared" si="209"/>
        <v>2023/10/03</v>
      </c>
      <c r="BP505" s="15" t="str">
        <f t="shared" si="210"/>
        <v>2023/10/03</v>
      </c>
      <c r="BQ505" s="15" t="str">
        <f t="shared" si="211"/>
        <v>2024/06/30</v>
      </c>
      <c r="BR505" s="15" t="str">
        <f t="shared" si="223"/>
        <v>2024/06/30</v>
      </c>
      <c r="BS505" s="15" t="str">
        <f t="shared" si="224"/>
        <v>OK</v>
      </c>
      <c r="BT505" s="15" t="str">
        <f t="shared" si="225"/>
        <v>OK</v>
      </c>
      <c r="BU505" s="15" t="str">
        <f t="shared" si="226"/>
        <v>OK</v>
      </c>
      <c r="BV505" s="15" t="str">
        <f t="shared" si="227"/>
        <v>OK</v>
      </c>
      <c r="BW505" s="16">
        <f t="shared" si="212"/>
        <v>0</v>
      </c>
      <c r="BX505" s="16">
        <f t="shared" si="213"/>
        <v>271</v>
      </c>
      <c r="BY505">
        <f t="shared" si="228"/>
        <v>0</v>
      </c>
      <c r="BZ505" t="str">
        <f t="shared" si="229"/>
        <v>OK</v>
      </c>
      <c r="CA505" t="str">
        <f t="shared" si="230"/>
        <v>OK</v>
      </c>
      <c r="CB505" t="str">
        <f t="shared" si="231"/>
        <v>OK</v>
      </c>
      <c r="CC505" t="str">
        <f t="shared" si="232"/>
        <v>OK</v>
      </c>
      <c r="CD505" s="43" t="s">
        <v>1679</v>
      </c>
      <c r="CE505" s="44" t="s">
        <v>1679</v>
      </c>
      <c r="CF505" s="44" t="s">
        <v>1673</v>
      </c>
      <c r="CH505" s="8">
        <f t="shared" si="233"/>
        <v>-2</v>
      </c>
      <c r="CI505" s="8">
        <f t="shared" si="235"/>
        <v>45473</v>
      </c>
      <c r="CJ505">
        <f t="shared" si="214"/>
        <v>0</v>
      </c>
    </row>
    <row r="506" spans="1:88" ht="15.75" thickBot="1" x14ac:dyDescent="0.3">
      <c r="A506" s="1">
        <v>496</v>
      </c>
      <c r="B506" t="s">
        <v>2158</v>
      </c>
      <c r="C506" s="3" t="s">
        <v>58</v>
      </c>
      <c r="D506" s="3" t="s">
        <v>56</v>
      </c>
      <c r="E506" s="3" t="s">
        <v>396</v>
      </c>
      <c r="F506" s="3" t="s">
        <v>896</v>
      </c>
      <c r="G506" s="3" t="s">
        <v>1706</v>
      </c>
      <c r="H506" s="3" t="s">
        <v>140</v>
      </c>
      <c r="I506" s="3">
        <v>2660000</v>
      </c>
      <c r="J506" s="3" t="s">
        <v>269</v>
      </c>
      <c r="K506" s="3" t="s">
        <v>903</v>
      </c>
      <c r="L506" s="3" t="s">
        <v>280</v>
      </c>
      <c r="M506" s="4" t="s">
        <v>1679</v>
      </c>
      <c r="N506" s="3" t="s">
        <v>61</v>
      </c>
      <c r="O506" s="3" t="s">
        <v>72</v>
      </c>
      <c r="P506" s="3">
        <v>37891059</v>
      </c>
      <c r="Q506" s="3"/>
      <c r="R506" s="3" t="s">
        <v>56</v>
      </c>
      <c r="S506" s="3" t="s">
        <v>56</v>
      </c>
      <c r="T506" s="3" t="s">
        <v>1707</v>
      </c>
      <c r="U506" s="3">
        <v>2660000</v>
      </c>
      <c r="V506" s="3" t="s">
        <v>242</v>
      </c>
      <c r="W506" s="3" t="s">
        <v>68</v>
      </c>
      <c r="X506" s="3" t="s">
        <v>56</v>
      </c>
      <c r="Y506" s="3">
        <v>0</v>
      </c>
      <c r="Z506" s="3">
        <v>240</v>
      </c>
      <c r="AA506" s="3" t="s">
        <v>84</v>
      </c>
      <c r="AB506" s="3">
        <v>0</v>
      </c>
      <c r="AC506" s="3" t="s">
        <v>68</v>
      </c>
      <c r="AD506" s="3" t="s">
        <v>56</v>
      </c>
      <c r="AE506" s="3"/>
      <c r="AF506" s="3"/>
      <c r="AG506" s="4" t="s">
        <v>1679</v>
      </c>
      <c r="AH506" s="3">
        <v>2660000</v>
      </c>
      <c r="AI506" s="3">
        <v>0</v>
      </c>
      <c r="AJ506" s="3" t="s">
        <v>77</v>
      </c>
      <c r="AK506" s="3" t="s">
        <v>61</v>
      </c>
      <c r="AL506" s="3" t="s">
        <v>72</v>
      </c>
      <c r="AM506" s="3">
        <v>19443966</v>
      </c>
      <c r="AN506" s="3"/>
      <c r="AO506" s="3" t="s">
        <v>56</v>
      </c>
      <c r="AP506" s="3" t="s">
        <v>56</v>
      </c>
      <c r="AQ506" s="3" t="s">
        <v>1578</v>
      </c>
      <c r="AR506" s="4" t="s">
        <v>427</v>
      </c>
      <c r="AS506" s="4" t="s">
        <v>427</v>
      </c>
      <c r="AT506" s="3" t="s">
        <v>1708</v>
      </c>
      <c r="AU506" s="6" t="s">
        <v>901</v>
      </c>
      <c r="AV506" s="6" t="s">
        <v>3600</v>
      </c>
      <c r="AW506" s="3" t="str">
        <f t="shared" si="215"/>
        <v>2019000050067</v>
      </c>
      <c r="AX506" t="str">
        <f>VLOOKUP(AW506,'447 F23.8  PROYECTOS DE INVE...'!$F$10:$P$694,11,0)</f>
        <v>2021/09/13</v>
      </c>
      <c r="AY506" s="3"/>
      <c r="AZ506" s="3" t="str">
        <f t="shared" si="207"/>
        <v>2023/10/03</v>
      </c>
      <c r="BA506" s="18" t="str">
        <f>VLOOKUP(AW506,'447 F23.8  PROYECTOS DE INVE...'!$JE$10:$JE$68,1,FALSE)</f>
        <v>2019000050067</v>
      </c>
      <c r="BB506" s="3" t="str">
        <f t="shared" si="216"/>
        <v>4 LIQUIDADO</v>
      </c>
      <c r="BC506" s="40" t="str">
        <f>VLOOKUP(BA506,'447 F23.8  PROYECTOS DE INVE...'!$F$10:$R$770,13,0)</f>
        <v>1 APROBADO</v>
      </c>
      <c r="BD506" s="40" t="str">
        <f t="shared" si="217"/>
        <v>4 LIQUIDADO1 APROBADO</v>
      </c>
      <c r="BG506" t="str">
        <f>IFERROR(VLOOKUP('448 F23.9  CONTRATOS REALIZA...'!BD506,Hoja1!$F$2:$G$7,2,0),"ERROR")</f>
        <v>ERROR</v>
      </c>
      <c r="BH506" s="3" t="str">
        <f t="shared" si="218"/>
        <v>40 ASIGNACIÓN PARA LA INVERSIÓN REGIONAL - DEPARTAMENTOS ART. 209 DE LA LEY 2056 DE 2020</v>
      </c>
      <c r="BI506" t="str">
        <f>VLOOKUP(F506,'447 F23.8  PROYECTOS DE INVE...'!$F$10:$U$68,16,0)</f>
        <v>40 ASIGNACIÓN PARA LA INVERSIÓN REGIONAL - DEPARTAMENTOS ART. 209 DE LA LEY 2056 DE 2020</v>
      </c>
      <c r="BJ506" t="b">
        <f t="shared" si="208"/>
        <v>1</v>
      </c>
      <c r="BK506" s="4" t="str">
        <f t="shared" si="219"/>
        <v>2023/10/03</v>
      </c>
      <c r="BL506" s="4" t="str">
        <f t="shared" si="220"/>
        <v>2023/10/03</v>
      </c>
      <c r="BM506" s="4" t="str">
        <f t="shared" si="221"/>
        <v>2024/06/30</v>
      </c>
      <c r="BN506" s="4" t="str">
        <f t="shared" si="222"/>
        <v>2024/06/30</v>
      </c>
      <c r="BO506" s="15" t="str">
        <f t="shared" si="209"/>
        <v>2023/10/03</v>
      </c>
      <c r="BP506" s="15" t="str">
        <f t="shared" si="210"/>
        <v>2023/10/03</v>
      </c>
      <c r="BQ506" s="15" t="str">
        <f t="shared" si="211"/>
        <v>2024/06/30</v>
      </c>
      <c r="BR506" s="15" t="str">
        <f t="shared" si="223"/>
        <v>2024/06/30</v>
      </c>
      <c r="BS506" s="15" t="str">
        <f t="shared" si="224"/>
        <v>OK</v>
      </c>
      <c r="BT506" s="15" t="str">
        <f t="shared" si="225"/>
        <v>OK</v>
      </c>
      <c r="BU506" s="15" t="str">
        <f t="shared" si="226"/>
        <v>OK</v>
      </c>
      <c r="BV506" s="15" t="str">
        <f t="shared" si="227"/>
        <v>OK</v>
      </c>
      <c r="BW506" s="16">
        <f t="shared" si="212"/>
        <v>0</v>
      </c>
      <c r="BX506" s="16">
        <f t="shared" si="213"/>
        <v>271</v>
      </c>
      <c r="BY506">
        <f t="shared" si="228"/>
        <v>0</v>
      </c>
      <c r="BZ506" t="str">
        <f t="shared" si="229"/>
        <v>OK</v>
      </c>
      <c r="CA506" t="str">
        <f t="shared" si="230"/>
        <v>OK</v>
      </c>
      <c r="CB506" t="str">
        <f t="shared" si="231"/>
        <v>OK</v>
      </c>
      <c r="CC506" t="str">
        <f t="shared" si="232"/>
        <v>OK</v>
      </c>
      <c r="CD506" s="43" t="s">
        <v>1679</v>
      </c>
      <c r="CE506" s="44" t="s">
        <v>1679</v>
      </c>
      <c r="CF506" s="44" t="s">
        <v>1673</v>
      </c>
      <c r="CH506" s="8">
        <f t="shared" si="233"/>
        <v>-2</v>
      </c>
      <c r="CI506" s="8">
        <f t="shared" si="235"/>
        <v>45473</v>
      </c>
      <c r="CJ506">
        <f t="shared" si="214"/>
        <v>0</v>
      </c>
    </row>
    <row r="507" spans="1:88" ht="15.75" thickBot="1" x14ac:dyDescent="0.3">
      <c r="A507" s="1">
        <v>497</v>
      </c>
      <c r="B507" t="s">
        <v>2159</v>
      </c>
      <c r="C507" s="3" t="s">
        <v>58</v>
      </c>
      <c r="D507" s="3" t="s">
        <v>56</v>
      </c>
      <c r="E507" s="3" t="s">
        <v>396</v>
      </c>
      <c r="F507" s="3" t="s">
        <v>896</v>
      </c>
      <c r="G507" s="3" t="s">
        <v>1709</v>
      </c>
      <c r="H507" s="3" t="s">
        <v>140</v>
      </c>
      <c r="I507" s="3">
        <v>3820000</v>
      </c>
      <c r="J507" s="3" t="s">
        <v>269</v>
      </c>
      <c r="K507" s="3" t="s">
        <v>903</v>
      </c>
      <c r="L507" s="3" t="s">
        <v>280</v>
      </c>
      <c r="M507" s="4" t="s">
        <v>1679</v>
      </c>
      <c r="N507" s="3" t="s">
        <v>61</v>
      </c>
      <c r="O507" s="3" t="s">
        <v>72</v>
      </c>
      <c r="P507" s="3">
        <v>74364345</v>
      </c>
      <c r="Q507" s="3"/>
      <c r="R507" s="3" t="s">
        <v>56</v>
      </c>
      <c r="S507" s="3" t="s">
        <v>56</v>
      </c>
      <c r="T507" s="3" t="s">
        <v>1196</v>
      </c>
      <c r="U507" s="3">
        <v>3820000</v>
      </c>
      <c r="V507" s="3" t="s">
        <v>242</v>
      </c>
      <c r="W507" s="3" t="s">
        <v>68</v>
      </c>
      <c r="X507" s="3" t="s">
        <v>56</v>
      </c>
      <c r="Y507" s="3">
        <v>0</v>
      </c>
      <c r="Z507" s="3">
        <v>240</v>
      </c>
      <c r="AA507" s="3" t="s">
        <v>84</v>
      </c>
      <c r="AB507" s="3">
        <v>0</v>
      </c>
      <c r="AC507" s="3" t="s">
        <v>68</v>
      </c>
      <c r="AD507" s="3" t="s">
        <v>56</v>
      </c>
      <c r="AE507" s="3"/>
      <c r="AF507" s="3"/>
      <c r="AG507" s="4" t="s">
        <v>1679</v>
      </c>
      <c r="AH507" s="3">
        <v>3820000</v>
      </c>
      <c r="AI507" s="3">
        <v>0</v>
      </c>
      <c r="AJ507" s="3" t="s">
        <v>77</v>
      </c>
      <c r="AK507" s="3" t="s">
        <v>61</v>
      </c>
      <c r="AL507" s="3" t="s">
        <v>72</v>
      </c>
      <c r="AM507" s="3">
        <v>19443966</v>
      </c>
      <c r="AN507" s="3"/>
      <c r="AO507" s="3" t="s">
        <v>56</v>
      </c>
      <c r="AP507" s="3" t="s">
        <v>56</v>
      </c>
      <c r="AQ507" s="3" t="s">
        <v>1578</v>
      </c>
      <c r="AR507" s="4" t="s">
        <v>427</v>
      </c>
      <c r="AS507" s="4" t="s">
        <v>427</v>
      </c>
      <c r="AT507" s="3" t="s">
        <v>1710</v>
      </c>
      <c r="AU507" s="6" t="s">
        <v>901</v>
      </c>
      <c r="AV507" s="6" t="s">
        <v>3600</v>
      </c>
      <c r="AW507" s="3" t="str">
        <f t="shared" si="215"/>
        <v>2019000050067</v>
      </c>
      <c r="AX507" t="str">
        <f>VLOOKUP(AW507,'447 F23.8  PROYECTOS DE INVE...'!$F$10:$P$694,11,0)</f>
        <v>2021/09/13</v>
      </c>
      <c r="AY507" s="3"/>
      <c r="AZ507" s="3" t="str">
        <f t="shared" si="207"/>
        <v>2023/10/03</v>
      </c>
      <c r="BA507" s="18" t="str">
        <f>VLOOKUP(AW507,'447 F23.8  PROYECTOS DE INVE...'!$JE$10:$JE$68,1,FALSE)</f>
        <v>2019000050067</v>
      </c>
      <c r="BB507" s="3" t="str">
        <f t="shared" si="216"/>
        <v>4 LIQUIDADO</v>
      </c>
      <c r="BC507" s="40" t="str">
        <f>VLOOKUP(BA507,'447 F23.8  PROYECTOS DE INVE...'!$F$10:$R$770,13,0)</f>
        <v>1 APROBADO</v>
      </c>
      <c r="BD507" s="40" t="str">
        <f t="shared" si="217"/>
        <v>4 LIQUIDADO1 APROBADO</v>
      </c>
      <c r="BG507" t="str">
        <f>IFERROR(VLOOKUP('448 F23.9  CONTRATOS REALIZA...'!BD507,Hoja1!$F$2:$G$7,2,0),"ERROR")</f>
        <v>ERROR</v>
      </c>
      <c r="BH507" s="3" t="str">
        <f t="shared" si="218"/>
        <v>40 ASIGNACIÓN PARA LA INVERSIÓN REGIONAL - DEPARTAMENTOS ART. 209 DE LA LEY 2056 DE 2020</v>
      </c>
      <c r="BI507" t="str">
        <f>VLOOKUP(F507,'447 F23.8  PROYECTOS DE INVE...'!$F$10:$U$68,16,0)</f>
        <v>40 ASIGNACIÓN PARA LA INVERSIÓN REGIONAL - DEPARTAMENTOS ART. 209 DE LA LEY 2056 DE 2020</v>
      </c>
      <c r="BJ507" t="b">
        <f t="shared" si="208"/>
        <v>1</v>
      </c>
      <c r="BK507" s="4" t="str">
        <f t="shared" si="219"/>
        <v>2023/10/03</v>
      </c>
      <c r="BL507" s="4" t="str">
        <f t="shared" si="220"/>
        <v>2023/10/03</v>
      </c>
      <c r="BM507" s="4" t="str">
        <f t="shared" si="221"/>
        <v>2024/06/30</v>
      </c>
      <c r="BN507" s="4" t="str">
        <f t="shared" si="222"/>
        <v>2024/06/30</v>
      </c>
      <c r="BO507" s="15" t="str">
        <f t="shared" si="209"/>
        <v>2023/10/03</v>
      </c>
      <c r="BP507" s="15" t="str">
        <f t="shared" si="210"/>
        <v>2023/10/03</v>
      </c>
      <c r="BQ507" s="15" t="str">
        <f t="shared" si="211"/>
        <v>2024/06/30</v>
      </c>
      <c r="BR507" s="15" t="str">
        <f t="shared" si="223"/>
        <v>2024/06/30</v>
      </c>
      <c r="BS507" s="15" t="str">
        <f t="shared" si="224"/>
        <v>OK</v>
      </c>
      <c r="BT507" s="15" t="str">
        <f t="shared" si="225"/>
        <v>OK</v>
      </c>
      <c r="BU507" s="15" t="str">
        <f t="shared" si="226"/>
        <v>OK</v>
      </c>
      <c r="BV507" s="15" t="str">
        <f t="shared" si="227"/>
        <v>OK</v>
      </c>
      <c r="BW507" s="16">
        <f t="shared" si="212"/>
        <v>0</v>
      </c>
      <c r="BX507" s="16">
        <f t="shared" si="213"/>
        <v>271</v>
      </c>
      <c r="BY507">
        <f t="shared" si="228"/>
        <v>0</v>
      </c>
      <c r="BZ507" t="str">
        <f t="shared" si="229"/>
        <v>OK</v>
      </c>
      <c r="CA507" t="str">
        <f t="shared" si="230"/>
        <v>OK</v>
      </c>
      <c r="CB507" t="str">
        <f t="shared" si="231"/>
        <v>OK</v>
      </c>
      <c r="CC507" t="str">
        <f t="shared" si="232"/>
        <v>OK</v>
      </c>
      <c r="CD507" s="43" t="s">
        <v>1679</v>
      </c>
      <c r="CE507" s="44" t="s">
        <v>1679</v>
      </c>
      <c r="CF507" s="44" t="s">
        <v>1673</v>
      </c>
      <c r="CH507" s="8">
        <f t="shared" si="233"/>
        <v>-2</v>
      </c>
      <c r="CI507" s="8">
        <f t="shared" si="235"/>
        <v>45473</v>
      </c>
      <c r="CJ507">
        <f t="shared" si="214"/>
        <v>0</v>
      </c>
    </row>
    <row r="508" spans="1:88" ht="15.75" thickBot="1" x14ac:dyDescent="0.3">
      <c r="A508" s="1">
        <v>498</v>
      </c>
      <c r="B508" t="s">
        <v>2160</v>
      </c>
      <c r="C508" s="3" t="s">
        <v>58</v>
      </c>
      <c r="D508" s="3" t="s">
        <v>56</v>
      </c>
      <c r="E508" s="3" t="s">
        <v>396</v>
      </c>
      <c r="F508" s="3" t="s">
        <v>896</v>
      </c>
      <c r="G508" s="3" t="s">
        <v>1711</v>
      </c>
      <c r="H508" s="3" t="s">
        <v>140</v>
      </c>
      <c r="I508" s="3">
        <v>2360000</v>
      </c>
      <c r="J508" s="3" t="s">
        <v>269</v>
      </c>
      <c r="K508" s="3" t="s">
        <v>903</v>
      </c>
      <c r="L508" s="3" t="s">
        <v>280</v>
      </c>
      <c r="M508" s="4" t="s">
        <v>1679</v>
      </c>
      <c r="N508" s="3" t="s">
        <v>61</v>
      </c>
      <c r="O508" s="3" t="s">
        <v>72</v>
      </c>
      <c r="P508" s="3">
        <v>1033730690</v>
      </c>
      <c r="Q508" s="3"/>
      <c r="R508" s="3" t="s">
        <v>56</v>
      </c>
      <c r="S508" s="3" t="s">
        <v>56</v>
      </c>
      <c r="T508" s="3" t="s">
        <v>1712</v>
      </c>
      <c r="U508" s="3">
        <v>2360000</v>
      </c>
      <c r="V508" s="3" t="s">
        <v>242</v>
      </c>
      <c r="W508" s="3" t="s">
        <v>68</v>
      </c>
      <c r="X508" s="3" t="s">
        <v>56</v>
      </c>
      <c r="Y508" s="3">
        <v>0</v>
      </c>
      <c r="Z508" s="3">
        <v>240</v>
      </c>
      <c r="AA508" s="3" t="s">
        <v>84</v>
      </c>
      <c r="AB508" s="3">
        <v>0</v>
      </c>
      <c r="AC508" s="3" t="s">
        <v>68</v>
      </c>
      <c r="AD508" s="3" t="s">
        <v>56</v>
      </c>
      <c r="AE508" s="3"/>
      <c r="AF508" s="3"/>
      <c r="AG508" s="4" t="s">
        <v>1679</v>
      </c>
      <c r="AH508" s="3">
        <v>2360000</v>
      </c>
      <c r="AI508" s="3">
        <v>0</v>
      </c>
      <c r="AJ508" s="3" t="s">
        <v>77</v>
      </c>
      <c r="AK508" s="3" t="s">
        <v>61</v>
      </c>
      <c r="AL508" s="3" t="s">
        <v>72</v>
      </c>
      <c r="AM508" s="3">
        <v>19443966</v>
      </c>
      <c r="AN508" s="3"/>
      <c r="AO508" s="3" t="s">
        <v>56</v>
      </c>
      <c r="AP508" s="3" t="s">
        <v>56</v>
      </c>
      <c r="AQ508" s="3" t="s">
        <v>1578</v>
      </c>
      <c r="AR508" s="4" t="s">
        <v>427</v>
      </c>
      <c r="AS508" s="4" t="s">
        <v>427</v>
      </c>
      <c r="AT508" s="3" t="s">
        <v>1713</v>
      </c>
      <c r="AU508" s="6" t="s">
        <v>901</v>
      </c>
      <c r="AV508" s="6" t="s">
        <v>3600</v>
      </c>
      <c r="AW508" s="3" t="str">
        <f t="shared" si="215"/>
        <v>2019000050067</v>
      </c>
      <c r="AX508" t="str">
        <f>VLOOKUP(AW508,'447 F23.8  PROYECTOS DE INVE...'!$F$10:$P$694,11,0)</f>
        <v>2021/09/13</v>
      </c>
      <c r="AY508" s="3"/>
      <c r="AZ508" s="3" t="str">
        <f t="shared" si="207"/>
        <v>2023/10/03</v>
      </c>
      <c r="BA508" s="18" t="str">
        <f>VLOOKUP(AW508,'447 F23.8  PROYECTOS DE INVE...'!$JE$10:$JE$68,1,FALSE)</f>
        <v>2019000050067</v>
      </c>
      <c r="BB508" s="3" t="str">
        <f t="shared" si="216"/>
        <v>4 LIQUIDADO</v>
      </c>
      <c r="BC508" s="40" t="str">
        <f>VLOOKUP(BA508,'447 F23.8  PROYECTOS DE INVE...'!$F$10:$R$770,13,0)</f>
        <v>1 APROBADO</v>
      </c>
      <c r="BD508" s="40" t="str">
        <f t="shared" si="217"/>
        <v>4 LIQUIDADO1 APROBADO</v>
      </c>
      <c r="BG508" t="str">
        <f>IFERROR(VLOOKUP('448 F23.9  CONTRATOS REALIZA...'!BD508,Hoja1!$F$2:$G$7,2,0),"ERROR")</f>
        <v>ERROR</v>
      </c>
      <c r="BH508" s="3" t="str">
        <f t="shared" si="218"/>
        <v>40 ASIGNACIÓN PARA LA INVERSIÓN REGIONAL - DEPARTAMENTOS ART. 209 DE LA LEY 2056 DE 2020</v>
      </c>
      <c r="BI508" t="str">
        <f>VLOOKUP(F508,'447 F23.8  PROYECTOS DE INVE...'!$F$10:$U$68,16,0)</f>
        <v>40 ASIGNACIÓN PARA LA INVERSIÓN REGIONAL - DEPARTAMENTOS ART. 209 DE LA LEY 2056 DE 2020</v>
      </c>
      <c r="BJ508" t="b">
        <f t="shared" si="208"/>
        <v>1</v>
      </c>
      <c r="BK508" s="4" t="str">
        <f t="shared" si="219"/>
        <v>2023/10/03</v>
      </c>
      <c r="BL508" s="4" t="str">
        <f t="shared" si="220"/>
        <v>2023/10/03</v>
      </c>
      <c r="BM508" s="4" t="str">
        <f t="shared" si="221"/>
        <v>2024/06/30</v>
      </c>
      <c r="BN508" s="4" t="str">
        <f t="shared" si="222"/>
        <v>2024/06/30</v>
      </c>
      <c r="BO508" s="15" t="str">
        <f t="shared" si="209"/>
        <v>2023/10/03</v>
      </c>
      <c r="BP508" s="15" t="str">
        <f t="shared" si="210"/>
        <v>2023/10/03</v>
      </c>
      <c r="BQ508" s="15" t="str">
        <f t="shared" si="211"/>
        <v>2024/06/30</v>
      </c>
      <c r="BR508" s="15" t="str">
        <f t="shared" si="223"/>
        <v>2024/06/30</v>
      </c>
      <c r="BS508" s="15" t="str">
        <f t="shared" si="224"/>
        <v>OK</v>
      </c>
      <c r="BT508" s="15" t="str">
        <f t="shared" si="225"/>
        <v>OK</v>
      </c>
      <c r="BU508" s="15" t="str">
        <f t="shared" si="226"/>
        <v>OK</v>
      </c>
      <c r="BV508" s="15" t="str">
        <f t="shared" si="227"/>
        <v>OK</v>
      </c>
      <c r="BW508" s="16">
        <f t="shared" si="212"/>
        <v>0</v>
      </c>
      <c r="BX508" s="16">
        <f t="shared" si="213"/>
        <v>271</v>
      </c>
      <c r="BY508">
        <f t="shared" si="228"/>
        <v>0</v>
      </c>
      <c r="BZ508" t="str">
        <f t="shared" si="229"/>
        <v>OK</v>
      </c>
      <c r="CA508" t="str">
        <f t="shared" si="230"/>
        <v>OK</v>
      </c>
      <c r="CB508" t="str">
        <f t="shared" si="231"/>
        <v>OK</v>
      </c>
      <c r="CC508" t="str">
        <f t="shared" si="232"/>
        <v>OK</v>
      </c>
      <c r="CD508" s="43" t="s">
        <v>1679</v>
      </c>
      <c r="CE508" s="44" t="s">
        <v>1679</v>
      </c>
      <c r="CF508" s="44" t="s">
        <v>1673</v>
      </c>
      <c r="CH508" s="8">
        <f t="shared" si="233"/>
        <v>-2</v>
      </c>
      <c r="CI508" s="8">
        <f t="shared" si="235"/>
        <v>45473</v>
      </c>
      <c r="CJ508">
        <f t="shared" si="214"/>
        <v>0</v>
      </c>
    </row>
    <row r="509" spans="1:88" ht="15.75" thickBot="1" x14ac:dyDescent="0.3">
      <c r="A509" s="1">
        <v>499</v>
      </c>
      <c r="B509" t="s">
        <v>2161</v>
      </c>
      <c r="C509" s="3" t="s">
        <v>58</v>
      </c>
      <c r="D509" s="3" t="s">
        <v>56</v>
      </c>
      <c r="E509" s="3" t="s">
        <v>396</v>
      </c>
      <c r="F509" s="3" t="s">
        <v>896</v>
      </c>
      <c r="G509" s="3" t="s">
        <v>1714</v>
      </c>
      <c r="H509" s="3" t="s">
        <v>140</v>
      </c>
      <c r="I509" s="3">
        <v>3110000</v>
      </c>
      <c r="J509" s="3" t="s">
        <v>269</v>
      </c>
      <c r="K509" s="3" t="s">
        <v>903</v>
      </c>
      <c r="L509" s="3" t="s">
        <v>280</v>
      </c>
      <c r="M509" s="4" t="s">
        <v>1679</v>
      </c>
      <c r="N509" s="3" t="s">
        <v>61</v>
      </c>
      <c r="O509" s="3" t="s">
        <v>81</v>
      </c>
      <c r="P509" s="3"/>
      <c r="Q509" s="3"/>
      <c r="R509" s="3" t="s">
        <v>56</v>
      </c>
      <c r="S509" s="3" t="s">
        <v>1715</v>
      </c>
      <c r="T509" s="3" t="s">
        <v>1716</v>
      </c>
      <c r="U509" s="3">
        <v>3110000</v>
      </c>
      <c r="V509" s="3" t="s">
        <v>242</v>
      </c>
      <c r="W509" s="3" t="s">
        <v>68</v>
      </c>
      <c r="X509" s="3" t="s">
        <v>56</v>
      </c>
      <c r="Y509" s="3">
        <v>0</v>
      </c>
      <c r="Z509" s="3">
        <v>240</v>
      </c>
      <c r="AA509" s="3" t="s">
        <v>84</v>
      </c>
      <c r="AB509" s="3">
        <v>0</v>
      </c>
      <c r="AC509" s="3" t="s">
        <v>68</v>
      </c>
      <c r="AD509" s="3" t="s">
        <v>56</v>
      </c>
      <c r="AE509" s="3"/>
      <c r="AF509" s="3"/>
      <c r="AG509" s="4" t="s">
        <v>1679</v>
      </c>
      <c r="AH509" s="3">
        <v>3110000</v>
      </c>
      <c r="AI509" s="3">
        <v>0</v>
      </c>
      <c r="AJ509" s="3" t="s">
        <v>77</v>
      </c>
      <c r="AK509" s="3" t="s">
        <v>61</v>
      </c>
      <c r="AL509" s="3" t="s">
        <v>72</v>
      </c>
      <c r="AM509" s="3">
        <v>19443966</v>
      </c>
      <c r="AN509" s="3"/>
      <c r="AO509" s="3" t="s">
        <v>56</v>
      </c>
      <c r="AP509" s="3" t="s">
        <v>56</v>
      </c>
      <c r="AQ509" s="3" t="s">
        <v>1578</v>
      </c>
      <c r="AR509" s="4" t="s">
        <v>427</v>
      </c>
      <c r="AS509" s="4" t="s">
        <v>427</v>
      </c>
      <c r="AT509" s="3" t="s">
        <v>1349</v>
      </c>
      <c r="AU509" s="6" t="s">
        <v>901</v>
      </c>
      <c r="AV509" s="6" t="s">
        <v>3600</v>
      </c>
      <c r="AW509" s="3" t="str">
        <f t="shared" si="215"/>
        <v>2019000050067</v>
      </c>
      <c r="AX509" t="str">
        <f>VLOOKUP(AW509,'447 F23.8  PROYECTOS DE INVE...'!$F$10:$P$694,11,0)</f>
        <v>2021/09/13</v>
      </c>
      <c r="AY509" s="3"/>
      <c r="AZ509" s="3" t="str">
        <f t="shared" si="207"/>
        <v>2023/10/03</v>
      </c>
      <c r="BA509" s="18" t="str">
        <f>VLOOKUP(AW509,'447 F23.8  PROYECTOS DE INVE...'!$JE$10:$JE$68,1,FALSE)</f>
        <v>2019000050067</v>
      </c>
      <c r="BB509" s="3" t="str">
        <f t="shared" si="216"/>
        <v>4 LIQUIDADO</v>
      </c>
      <c r="BC509" s="40" t="str">
        <f>VLOOKUP(BA509,'447 F23.8  PROYECTOS DE INVE...'!$F$10:$R$770,13,0)</f>
        <v>1 APROBADO</v>
      </c>
      <c r="BD509" s="40" t="str">
        <f t="shared" si="217"/>
        <v>4 LIQUIDADO1 APROBADO</v>
      </c>
      <c r="BG509" t="str">
        <f>IFERROR(VLOOKUP('448 F23.9  CONTRATOS REALIZA...'!BD509,Hoja1!$F$2:$G$7,2,0),"ERROR")</f>
        <v>ERROR</v>
      </c>
      <c r="BH509" s="3" t="str">
        <f t="shared" si="218"/>
        <v>40 ASIGNACIÓN PARA LA INVERSIÓN REGIONAL - DEPARTAMENTOS ART. 209 DE LA LEY 2056 DE 2020</v>
      </c>
      <c r="BI509" t="str">
        <f>VLOOKUP(F509,'447 F23.8  PROYECTOS DE INVE...'!$F$10:$U$68,16,0)</f>
        <v>40 ASIGNACIÓN PARA LA INVERSIÓN REGIONAL - DEPARTAMENTOS ART. 209 DE LA LEY 2056 DE 2020</v>
      </c>
      <c r="BJ509" t="b">
        <f t="shared" si="208"/>
        <v>1</v>
      </c>
      <c r="BK509" s="4" t="str">
        <f t="shared" si="219"/>
        <v>2023/10/03</v>
      </c>
      <c r="BL509" s="4" t="str">
        <f t="shared" si="220"/>
        <v>2023/10/03</v>
      </c>
      <c r="BM509" s="4" t="str">
        <f t="shared" si="221"/>
        <v>2024/06/30</v>
      </c>
      <c r="BN509" s="4" t="str">
        <f t="shared" si="222"/>
        <v>2024/06/30</v>
      </c>
      <c r="BO509" s="15" t="str">
        <f t="shared" si="209"/>
        <v>2023/10/03</v>
      </c>
      <c r="BP509" s="15" t="str">
        <f t="shared" si="210"/>
        <v>2023/10/03</v>
      </c>
      <c r="BQ509" s="15" t="str">
        <f t="shared" si="211"/>
        <v>2024/06/30</v>
      </c>
      <c r="BR509" s="15" t="str">
        <f t="shared" si="223"/>
        <v>2024/06/30</v>
      </c>
      <c r="BS509" s="15" t="str">
        <f t="shared" si="224"/>
        <v>OK</v>
      </c>
      <c r="BT509" s="15" t="str">
        <f t="shared" si="225"/>
        <v>OK</v>
      </c>
      <c r="BU509" s="15" t="str">
        <f t="shared" si="226"/>
        <v>OK</v>
      </c>
      <c r="BV509" s="15" t="str">
        <f t="shared" si="227"/>
        <v>OK</v>
      </c>
      <c r="BW509" s="16">
        <f t="shared" si="212"/>
        <v>0</v>
      </c>
      <c r="BX509" s="16">
        <f t="shared" si="213"/>
        <v>271</v>
      </c>
      <c r="BY509">
        <f t="shared" si="228"/>
        <v>0</v>
      </c>
      <c r="BZ509" t="str">
        <f t="shared" si="229"/>
        <v>OK</v>
      </c>
      <c r="CA509" t="str">
        <f t="shared" si="230"/>
        <v>OK</v>
      </c>
      <c r="CB509" t="str">
        <f t="shared" si="231"/>
        <v>OK</v>
      </c>
      <c r="CC509" t="str">
        <f t="shared" si="232"/>
        <v>OK</v>
      </c>
      <c r="CD509" s="43" t="s">
        <v>1758</v>
      </c>
      <c r="CE509" s="44" t="s">
        <v>1758</v>
      </c>
      <c r="CF509" s="44" t="s">
        <v>1673</v>
      </c>
      <c r="CH509" s="8">
        <f t="shared" si="233"/>
        <v>-2</v>
      </c>
      <c r="CI509" s="8">
        <f t="shared" si="235"/>
        <v>45473</v>
      </c>
      <c r="CJ509">
        <f t="shared" si="214"/>
        <v>0</v>
      </c>
    </row>
    <row r="510" spans="1:88" ht="15.75" thickBot="1" x14ac:dyDescent="0.3">
      <c r="A510" s="1">
        <v>500</v>
      </c>
      <c r="B510" t="s">
        <v>2162</v>
      </c>
      <c r="C510" s="3" t="s">
        <v>58</v>
      </c>
      <c r="D510" s="3" t="s">
        <v>56</v>
      </c>
      <c r="E510" s="3" t="s">
        <v>396</v>
      </c>
      <c r="F510" s="3" t="s">
        <v>896</v>
      </c>
      <c r="G510" s="3" t="s">
        <v>1717</v>
      </c>
      <c r="H510" s="3" t="s">
        <v>140</v>
      </c>
      <c r="I510" s="3">
        <v>3480000</v>
      </c>
      <c r="J510" s="3" t="s">
        <v>269</v>
      </c>
      <c r="K510" s="3" t="s">
        <v>903</v>
      </c>
      <c r="L510" s="3" t="s">
        <v>280</v>
      </c>
      <c r="M510" s="4" t="s">
        <v>1679</v>
      </c>
      <c r="N510" s="3" t="s">
        <v>61</v>
      </c>
      <c r="O510" s="3" t="s">
        <v>72</v>
      </c>
      <c r="P510" s="3">
        <v>52756780</v>
      </c>
      <c r="Q510" s="3"/>
      <c r="R510" s="3" t="s">
        <v>56</v>
      </c>
      <c r="S510" s="3" t="s">
        <v>56</v>
      </c>
      <c r="T510" s="3" t="s">
        <v>1718</v>
      </c>
      <c r="U510" s="3">
        <v>3480000</v>
      </c>
      <c r="V510" s="3" t="s">
        <v>242</v>
      </c>
      <c r="W510" s="3" t="s">
        <v>68</v>
      </c>
      <c r="X510" s="3" t="s">
        <v>56</v>
      </c>
      <c r="Y510" s="3">
        <v>0</v>
      </c>
      <c r="Z510" s="3">
        <v>240</v>
      </c>
      <c r="AA510" s="3" t="s">
        <v>84</v>
      </c>
      <c r="AB510" s="3">
        <v>0</v>
      </c>
      <c r="AC510" s="3" t="s">
        <v>68</v>
      </c>
      <c r="AD510" s="3" t="s">
        <v>56</v>
      </c>
      <c r="AE510" s="3"/>
      <c r="AF510" s="3"/>
      <c r="AG510" s="4" t="s">
        <v>1679</v>
      </c>
      <c r="AH510" s="3">
        <v>3480000</v>
      </c>
      <c r="AI510" s="3">
        <v>0</v>
      </c>
      <c r="AJ510" s="3" t="s">
        <v>77</v>
      </c>
      <c r="AK510" s="3" t="s">
        <v>61</v>
      </c>
      <c r="AL510" s="3" t="s">
        <v>72</v>
      </c>
      <c r="AM510" s="3">
        <v>19443966</v>
      </c>
      <c r="AN510" s="3"/>
      <c r="AO510" s="3" t="s">
        <v>56</v>
      </c>
      <c r="AP510" s="3" t="s">
        <v>56</v>
      </c>
      <c r="AQ510" s="3" t="s">
        <v>1578</v>
      </c>
      <c r="AR510" s="4" t="s">
        <v>427</v>
      </c>
      <c r="AS510" s="4" t="s">
        <v>427</v>
      </c>
      <c r="AT510" s="3" t="s">
        <v>1719</v>
      </c>
      <c r="AU510" s="6" t="s">
        <v>901</v>
      </c>
      <c r="AV510" s="6" t="s">
        <v>3600</v>
      </c>
      <c r="AW510" s="3" t="str">
        <f t="shared" si="215"/>
        <v>2019000050067</v>
      </c>
      <c r="AX510" t="str">
        <f>VLOOKUP(AW510,'447 F23.8  PROYECTOS DE INVE...'!$F$10:$P$694,11,0)</f>
        <v>2021/09/13</v>
      </c>
      <c r="AY510" s="3"/>
      <c r="AZ510" s="3" t="str">
        <f t="shared" si="207"/>
        <v>2023/10/03</v>
      </c>
      <c r="BA510" s="18" t="str">
        <f>VLOOKUP(AW510,'447 F23.8  PROYECTOS DE INVE...'!$JE$10:$JE$68,1,FALSE)</f>
        <v>2019000050067</v>
      </c>
      <c r="BB510" s="3" t="str">
        <f t="shared" si="216"/>
        <v>4 LIQUIDADO</v>
      </c>
      <c r="BC510" s="40" t="str">
        <f>VLOOKUP(BA510,'447 F23.8  PROYECTOS DE INVE...'!$F$10:$R$770,13,0)</f>
        <v>1 APROBADO</v>
      </c>
      <c r="BD510" s="40" t="str">
        <f t="shared" si="217"/>
        <v>4 LIQUIDADO1 APROBADO</v>
      </c>
      <c r="BG510" t="str">
        <f>IFERROR(VLOOKUP('448 F23.9  CONTRATOS REALIZA...'!BD510,Hoja1!$F$2:$G$7,2,0),"ERROR")</f>
        <v>ERROR</v>
      </c>
      <c r="BH510" s="3" t="str">
        <f t="shared" si="218"/>
        <v>40 ASIGNACIÓN PARA LA INVERSIÓN REGIONAL - DEPARTAMENTOS ART. 209 DE LA LEY 2056 DE 2020</v>
      </c>
      <c r="BI510" t="str">
        <f>VLOOKUP(F510,'447 F23.8  PROYECTOS DE INVE...'!$F$10:$U$68,16,0)</f>
        <v>40 ASIGNACIÓN PARA LA INVERSIÓN REGIONAL - DEPARTAMENTOS ART. 209 DE LA LEY 2056 DE 2020</v>
      </c>
      <c r="BJ510" t="b">
        <f t="shared" si="208"/>
        <v>1</v>
      </c>
      <c r="BK510" s="4" t="str">
        <f t="shared" si="219"/>
        <v>2023/10/03</v>
      </c>
      <c r="BL510" s="4" t="str">
        <f t="shared" si="220"/>
        <v>2023/10/03</v>
      </c>
      <c r="BM510" s="4" t="str">
        <f t="shared" si="221"/>
        <v>2024/06/30</v>
      </c>
      <c r="BN510" s="4" t="str">
        <f t="shared" si="222"/>
        <v>2024/06/30</v>
      </c>
      <c r="BO510" s="15" t="str">
        <f t="shared" si="209"/>
        <v>2023/10/03</v>
      </c>
      <c r="BP510" s="15" t="str">
        <f t="shared" si="210"/>
        <v>2023/10/03</v>
      </c>
      <c r="BQ510" s="15" t="str">
        <f t="shared" si="211"/>
        <v>2024/06/30</v>
      </c>
      <c r="BR510" s="15" t="str">
        <f t="shared" si="223"/>
        <v>2024/06/30</v>
      </c>
      <c r="BS510" s="15" t="str">
        <f t="shared" si="224"/>
        <v>OK</v>
      </c>
      <c r="BT510" s="15" t="str">
        <f t="shared" si="225"/>
        <v>OK</v>
      </c>
      <c r="BU510" s="15" t="str">
        <f t="shared" si="226"/>
        <v>OK</v>
      </c>
      <c r="BV510" s="15" t="str">
        <f t="shared" si="227"/>
        <v>OK</v>
      </c>
      <c r="BW510" s="16">
        <f t="shared" si="212"/>
        <v>0</v>
      </c>
      <c r="BX510" s="16">
        <f t="shared" si="213"/>
        <v>271</v>
      </c>
      <c r="BY510">
        <f t="shared" si="228"/>
        <v>0</v>
      </c>
      <c r="BZ510" t="str">
        <f t="shared" si="229"/>
        <v>OK</v>
      </c>
      <c r="CA510" t="str">
        <f t="shared" si="230"/>
        <v>OK</v>
      </c>
      <c r="CB510" t="str">
        <f t="shared" si="231"/>
        <v>OK</v>
      </c>
      <c r="CC510" t="str">
        <f t="shared" si="232"/>
        <v>OK</v>
      </c>
      <c r="CD510" s="43" t="s">
        <v>1762</v>
      </c>
      <c r="CE510" s="44" t="s">
        <v>1762</v>
      </c>
      <c r="CF510" s="44" t="s">
        <v>1673</v>
      </c>
      <c r="CH510" s="8">
        <f t="shared" si="233"/>
        <v>-2</v>
      </c>
      <c r="CI510" s="8">
        <f t="shared" si="235"/>
        <v>45473</v>
      </c>
      <c r="CJ510">
        <f t="shared" si="214"/>
        <v>0</v>
      </c>
    </row>
    <row r="511" spans="1:88" ht="15.75" thickBot="1" x14ac:dyDescent="0.3">
      <c r="A511" s="1">
        <v>501</v>
      </c>
      <c r="B511" t="s">
        <v>2163</v>
      </c>
      <c r="C511" s="3" t="s">
        <v>58</v>
      </c>
      <c r="D511" s="3" t="s">
        <v>56</v>
      </c>
      <c r="E511" s="3" t="s">
        <v>396</v>
      </c>
      <c r="F511" s="3" t="s">
        <v>896</v>
      </c>
      <c r="G511" s="3" t="s">
        <v>1720</v>
      </c>
      <c r="H511" s="3" t="s">
        <v>140</v>
      </c>
      <c r="I511" s="3">
        <v>2320000</v>
      </c>
      <c r="J511" s="3" t="s">
        <v>269</v>
      </c>
      <c r="K511" s="3" t="s">
        <v>903</v>
      </c>
      <c r="L511" s="3" t="s">
        <v>280</v>
      </c>
      <c r="M511" s="4" t="s">
        <v>1679</v>
      </c>
      <c r="N511" s="3" t="s">
        <v>61</v>
      </c>
      <c r="O511" s="3" t="s">
        <v>72</v>
      </c>
      <c r="P511" s="3">
        <v>1070750600</v>
      </c>
      <c r="Q511" s="3"/>
      <c r="R511" s="3" t="s">
        <v>56</v>
      </c>
      <c r="S511" s="3" t="s">
        <v>56</v>
      </c>
      <c r="T511" s="3" t="s">
        <v>1721</v>
      </c>
      <c r="U511" s="3">
        <v>2320000</v>
      </c>
      <c r="V511" s="3" t="s">
        <v>242</v>
      </c>
      <c r="W511" s="3" t="s">
        <v>68</v>
      </c>
      <c r="X511" s="3" t="s">
        <v>56</v>
      </c>
      <c r="Y511" s="3">
        <v>0</v>
      </c>
      <c r="Z511" s="3">
        <v>240</v>
      </c>
      <c r="AA511" s="3" t="s">
        <v>84</v>
      </c>
      <c r="AB511" s="3">
        <v>0</v>
      </c>
      <c r="AC511" s="3" t="s">
        <v>68</v>
      </c>
      <c r="AD511" s="3" t="s">
        <v>56</v>
      </c>
      <c r="AE511" s="3"/>
      <c r="AF511" s="3"/>
      <c r="AG511" s="4" t="s">
        <v>1679</v>
      </c>
      <c r="AH511" s="3">
        <v>2320000</v>
      </c>
      <c r="AI511" s="3">
        <v>0</v>
      </c>
      <c r="AJ511" s="3" t="s">
        <v>77</v>
      </c>
      <c r="AK511" s="3" t="s">
        <v>61</v>
      </c>
      <c r="AL511" s="3" t="s">
        <v>72</v>
      </c>
      <c r="AM511" s="3">
        <v>19443966</v>
      </c>
      <c r="AN511" s="3"/>
      <c r="AO511" s="3" t="s">
        <v>56</v>
      </c>
      <c r="AP511" s="3" t="s">
        <v>56</v>
      </c>
      <c r="AQ511" s="3" t="s">
        <v>1578</v>
      </c>
      <c r="AR511" s="4" t="s">
        <v>427</v>
      </c>
      <c r="AS511" s="4" t="s">
        <v>427</v>
      </c>
      <c r="AT511" s="3" t="s">
        <v>1722</v>
      </c>
      <c r="AU511" s="6" t="s">
        <v>901</v>
      </c>
      <c r="AV511" s="6" t="s">
        <v>3600</v>
      </c>
      <c r="AW511" s="3" t="str">
        <f t="shared" si="215"/>
        <v>2019000050067</v>
      </c>
      <c r="AX511" t="str">
        <f>VLOOKUP(AW511,'447 F23.8  PROYECTOS DE INVE...'!$F$10:$P$694,11,0)</f>
        <v>2021/09/13</v>
      </c>
      <c r="AY511" s="3"/>
      <c r="AZ511" s="3" t="str">
        <f t="shared" si="207"/>
        <v>2023/10/03</v>
      </c>
      <c r="BA511" s="18" t="str">
        <f>VLOOKUP(AW511,'447 F23.8  PROYECTOS DE INVE...'!$JE$10:$JE$68,1,FALSE)</f>
        <v>2019000050067</v>
      </c>
      <c r="BB511" s="3" t="str">
        <f t="shared" si="216"/>
        <v>4 LIQUIDADO</v>
      </c>
      <c r="BC511" s="40" t="str">
        <f>VLOOKUP(BA511,'447 F23.8  PROYECTOS DE INVE...'!$F$10:$R$770,13,0)</f>
        <v>1 APROBADO</v>
      </c>
      <c r="BD511" s="40" t="str">
        <f t="shared" si="217"/>
        <v>4 LIQUIDADO1 APROBADO</v>
      </c>
      <c r="BG511" t="str">
        <f>IFERROR(VLOOKUP('448 F23.9  CONTRATOS REALIZA...'!BD511,Hoja1!$F$2:$G$7,2,0),"ERROR")</f>
        <v>ERROR</v>
      </c>
      <c r="BH511" s="3" t="str">
        <f t="shared" si="218"/>
        <v>40 ASIGNACIÓN PARA LA INVERSIÓN REGIONAL - DEPARTAMENTOS ART. 209 DE LA LEY 2056 DE 2020</v>
      </c>
      <c r="BI511" t="str">
        <f>VLOOKUP(F511,'447 F23.8  PROYECTOS DE INVE...'!$F$10:$U$68,16,0)</f>
        <v>40 ASIGNACIÓN PARA LA INVERSIÓN REGIONAL - DEPARTAMENTOS ART. 209 DE LA LEY 2056 DE 2020</v>
      </c>
      <c r="BJ511" t="b">
        <f t="shared" si="208"/>
        <v>1</v>
      </c>
      <c r="BK511" s="4" t="str">
        <f t="shared" si="219"/>
        <v>2023/10/03</v>
      </c>
      <c r="BL511" s="4" t="str">
        <f t="shared" si="220"/>
        <v>2023/10/03</v>
      </c>
      <c r="BM511" s="4" t="str">
        <f t="shared" si="221"/>
        <v>2024/06/30</v>
      </c>
      <c r="BN511" s="4" t="str">
        <f t="shared" si="222"/>
        <v>2024/06/30</v>
      </c>
      <c r="BO511" s="15" t="str">
        <f t="shared" si="209"/>
        <v>2023/10/03</v>
      </c>
      <c r="BP511" s="15" t="str">
        <f t="shared" si="210"/>
        <v>2023/10/03</v>
      </c>
      <c r="BQ511" s="15" t="str">
        <f t="shared" si="211"/>
        <v>2024/06/30</v>
      </c>
      <c r="BR511" s="15" t="str">
        <f t="shared" si="223"/>
        <v>2024/06/30</v>
      </c>
      <c r="BS511" s="15" t="str">
        <f t="shared" si="224"/>
        <v>OK</v>
      </c>
      <c r="BT511" s="15" t="str">
        <f t="shared" si="225"/>
        <v>OK</v>
      </c>
      <c r="BU511" s="15" t="str">
        <f t="shared" si="226"/>
        <v>OK</v>
      </c>
      <c r="BV511" s="15" t="str">
        <f t="shared" si="227"/>
        <v>OK</v>
      </c>
      <c r="BW511" s="16">
        <f t="shared" si="212"/>
        <v>0</v>
      </c>
      <c r="BX511" s="16">
        <f t="shared" si="213"/>
        <v>271</v>
      </c>
      <c r="BY511">
        <f t="shared" si="228"/>
        <v>0</v>
      </c>
      <c r="BZ511" t="str">
        <f t="shared" si="229"/>
        <v>OK</v>
      </c>
      <c r="CA511" t="str">
        <f t="shared" si="230"/>
        <v>OK</v>
      </c>
      <c r="CB511" t="str">
        <f t="shared" si="231"/>
        <v>OK</v>
      </c>
      <c r="CC511" t="str">
        <f t="shared" si="232"/>
        <v>OK</v>
      </c>
      <c r="CD511" s="43" t="s">
        <v>391</v>
      </c>
      <c r="CE511" s="44" t="s">
        <v>481</v>
      </c>
      <c r="CF511" s="44" t="s">
        <v>400</v>
      </c>
      <c r="CH511" s="8">
        <f t="shared" si="233"/>
        <v>-31</v>
      </c>
      <c r="CI511" s="8">
        <f t="shared" si="235"/>
        <v>45473</v>
      </c>
      <c r="CJ511">
        <f t="shared" si="214"/>
        <v>0</v>
      </c>
    </row>
    <row r="512" spans="1:88" ht="15.75" thickBot="1" x14ac:dyDescent="0.3">
      <c r="A512" s="1">
        <v>502</v>
      </c>
      <c r="B512" t="s">
        <v>2164</v>
      </c>
      <c r="C512" s="3" t="s">
        <v>58</v>
      </c>
      <c r="D512" s="3" t="s">
        <v>56</v>
      </c>
      <c r="E512" s="3" t="s">
        <v>396</v>
      </c>
      <c r="F512" s="3" t="s">
        <v>896</v>
      </c>
      <c r="G512" s="3" t="s">
        <v>1723</v>
      </c>
      <c r="H512" s="3" t="s">
        <v>140</v>
      </c>
      <c r="I512" s="3">
        <v>2769806</v>
      </c>
      <c r="J512" s="3" t="s">
        <v>264</v>
      </c>
      <c r="K512" s="3" t="s">
        <v>903</v>
      </c>
      <c r="L512" s="3" t="s">
        <v>280</v>
      </c>
      <c r="M512" s="4" t="s">
        <v>1679</v>
      </c>
      <c r="N512" s="3" t="s">
        <v>61</v>
      </c>
      <c r="O512" s="3" t="s">
        <v>72</v>
      </c>
      <c r="P512" s="3">
        <v>80065776</v>
      </c>
      <c r="Q512" s="3"/>
      <c r="R512" s="3" t="s">
        <v>56</v>
      </c>
      <c r="S512" s="3" t="s">
        <v>56</v>
      </c>
      <c r="T512" s="3" t="s">
        <v>1724</v>
      </c>
      <c r="U512" s="3">
        <v>2769806</v>
      </c>
      <c r="V512" s="3" t="s">
        <v>242</v>
      </c>
      <c r="W512" s="3" t="s">
        <v>68</v>
      </c>
      <c r="X512" s="3" t="s">
        <v>56</v>
      </c>
      <c r="Y512" s="3">
        <v>0</v>
      </c>
      <c r="Z512" s="3">
        <v>365</v>
      </c>
      <c r="AA512" s="3" t="s">
        <v>84</v>
      </c>
      <c r="AB512" s="3">
        <v>0</v>
      </c>
      <c r="AC512" s="3" t="s">
        <v>68</v>
      </c>
      <c r="AD512" s="3" t="s">
        <v>56</v>
      </c>
      <c r="AE512" s="3"/>
      <c r="AF512" s="3"/>
      <c r="AG512" s="4" t="s">
        <v>1679</v>
      </c>
      <c r="AH512" s="3">
        <v>0</v>
      </c>
      <c r="AI512" s="3">
        <v>0</v>
      </c>
      <c r="AJ512" s="3" t="s">
        <v>77</v>
      </c>
      <c r="AK512" s="3" t="s">
        <v>61</v>
      </c>
      <c r="AL512" s="3" t="s">
        <v>72</v>
      </c>
      <c r="AM512" s="3">
        <v>19443966</v>
      </c>
      <c r="AN512" s="3"/>
      <c r="AO512" s="3" t="s">
        <v>56</v>
      </c>
      <c r="AP512" s="3" t="s">
        <v>56</v>
      </c>
      <c r="AQ512" s="3" t="s">
        <v>1578</v>
      </c>
      <c r="AR512" s="4" t="s">
        <v>3668</v>
      </c>
      <c r="AS512" s="4" t="s">
        <v>56</v>
      </c>
      <c r="AT512" s="3" t="s">
        <v>1725</v>
      </c>
      <c r="AU512" s="6" t="s">
        <v>901</v>
      </c>
      <c r="AV512" s="6" t="s">
        <v>3600</v>
      </c>
      <c r="AW512" s="3" t="str">
        <f t="shared" si="215"/>
        <v>2019000050067</v>
      </c>
      <c r="AX512" t="str">
        <f>VLOOKUP(AW512,'447 F23.8  PROYECTOS DE INVE...'!$F$10:$P$694,11,0)</f>
        <v>2021/09/13</v>
      </c>
      <c r="AY512" s="3"/>
      <c r="AZ512" s="3" t="str">
        <f t="shared" si="207"/>
        <v>2023/10/03</v>
      </c>
      <c r="BA512" s="18" t="str">
        <f>VLOOKUP(AW512,'447 F23.8  PROYECTOS DE INVE...'!$JE$10:$JE$68,1,FALSE)</f>
        <v>2019000050067</v>
      </c>
      <c r="BB512" s="3" t="str">
        <f t="shared" si="216"/>
        <v>1 EN EJECUCIÓN</v>
      </c>
      <c r="BC512" s="40" t="str">
        <f>VLOOKUP(BA512,'447 F23.8  PROYECTOS DE INVE...'!$F$10:$R$770,13,0)</f>
        <v>1 APROBADO</v>
      </c>
      <c r="BD512" s="40" t="str">
        <f t="shared" si="217"/>
        <v>1 EN EJECUCIÓN1 APROBADO</v>
      </c>
      <c r="BG512" t="str">
        <f>IFERROR(VLOOKUP('448 F23.9  CONTRATOS REALIZA...'!BD512,Hoja1!$F$2:$G$7,2,0),"ERROR")</f>
        <v>ERROR</v>
      </c>
      <c r="BH512" s="3" t="str">
        <f t="shared" si="218"/>
        <v>40 ASIGNACIÓN PARA LA INVERSIÓN REGIONAL - DEPARTAMENTOS ART. 209 DE LA LEY 2056 DE 2020</v>
      </c>
      <c r="BI512" t="str">
        <f>VLOOKUP(F512,'447 F23.8  PROYECTOS DE INVE...'!$F$10:$U$68,16,0)</f>
        <v>40 ASIGNACIÓN PARA LA INVERSIÓN REGIONAL - DEPARTAMENTOS ART. 209 DE LA LEY 2056 DE 2020</v>
      </c>
      <c r="BJ512" t="b">
        <f t="shared" si="208"/>
        <v>1</v>
      </c>
      <c r="BK512" s="4" t="str">
        <f t="shared" si="219"/>
        <v>2023/10/03</v>
      </c>
      <c r="BL512" s="4" t="str">
        <f t="shared" si="220"/>
        <v>2023/10/03</v>
      </c>
      <c r="BM512" s="4" t="str">
        <f t="shared" si="221"/>
        <v>2024/10/02</v>
      </c>
      <c r="BN512" s="4" t="str">
        <f t="shared" si="222"/>
        <v/>
      </c>
      <c r="BO512" s="15" t="str">
        <f t="shared" si="209"/>
        <v>2023/10/03</v>
      </c>
      <c r="BP512" s="15" t="str">
        <f t="shared" si="210"/>
        <v>2023/10/03</v>
      </c>
      <c r="BQ512" s="15" t="str">
        <f t="shared" si="211"/>
        <v>2024/10/02</v>
      </c>
      <c r="BR512" s="15" t="str">
        <f t="shared" si="223"/>
        <v>SIN FECHA LIQUIDACIÓN</v>
      </c>
      <c r="BS512" s="15" t="str">
        <f t="shared" si="224"/>
        <v>OK</v>
      </c>
      <c r="BT512" s="15" t="str">
        <f t="shared" si="225"/>
        <v>OK</v>
      </c>
      <c r="BU512" s="15" t="str">
        <f t="shared" si="226"/>
        <v>OK</v>
      </c>
      <c r="BV512" s="15" t="e">
        <f t="shared" si="227"/>
        <v>#VALUE!</v>
      </c>
      <c r="BW512" s="16">
        <f t="shared" si="212"/>
        <v>0</v>
      </c>
      <c r="BX512" s="16">
        <f t="shared" si="213"/>
        <v>365</v>
      </c>
      <c r="BY512" t="str">
        <f t="shared" si="228"/>
        <v/>
      </c>
      <c r="BZ512" t="str">
        <f t="shared" si="229"/>
        <v>OK</v>
      </c>
      <c r="CA512" t="str">
        <f t="shared" si="230"/>
        <v>OK</v>
      </c>
      <c r="CB512" t="str">
        <f t="shared" si="231"/>
        <v>OK</v>
      </c>
      <c r="CC512" t="str">
        <f t="shared" si="232"/>
        <v>ERROR</v>
      </c>
      <c r="CD512" s="43" t="s">
        <v>524</v>
      </c>
      <c r="CE512" s="44" t="s">
        <v>524</v>
      </c>
      <c r="CF512" s="44" t="s">
        <v>1766</v>
      </c>
      <c r="CH512" s="8">
        <f t="shared" si="233"/>
        <v>-12</v>
      </c>
      <c r="CI512" s="8">
        <f t="shared" si="235"/>
        <v>45473</v>
      </c>
      <c r="CJ512">
        <f t="shared" si="214"/>
        <v>2769806</v>
      </c>
    </row>
    <row r="513" spans="1:88" ht="15.75" thickBot="1" x14ac:dyDescent="0.3">
      <c r="A513" s="1">
        <v>503</v>
      </c>
      <c r="B513" t="s">
        <v>2165</v>
      </c>
      <c r="C513" s="3" t="s">
        <v>58</v>
      </c>
      <c r="D513" s="3" t="s">
        <v>56</v>
      </c>
      <c r="E513" s="3" t="s">
        <v>396</v>
      </c>
      <c r="F513" s="3" t="s">
        <v>896</v>
      </c>
      <c r="G513" s="3" t="s">
        <v>1726</v>
      </c>
      <c r="H513" s="3" t="s">
        <v>140</v>
      </c>
      <c r="I513" s="3">
        <v>2660000</v>
      </c>
      <c r="J513" s="3" t="s">
        <v>269</v>
      </c>
      <c r="K513" s="3" t="s">
        <v>903</v>
      </c>
      <c r="L513" s="3" t="s">
        <v>280</v>
      </c>
      <c r="M513" s="4" t="s">
        <v>1679</v>
      </c>
      <c r="N513" s="3" t="s">
        <v>61</v>
      </c>
      <c r="O513" s="3" t="s">
        <v>72</v>
      </c>
      <c r="P513" s="3">
        <v>1030582113</v>
      </c>
      <c r="Q513" s="3"/>
      <c r="R513" s="3" t="s">
        <v>56</v>
      </c>
      <c r="S513" s="3" t="s">
        <v>56</v>
      </c>
      <c r="T513" s="3" t="s">
        <v>1727</v>
      </c>
      <c r="U513" s="3">
        <v>2660000</v>
      </c>
      <c r="V513" s="3" t="s">
        <v>242</v>
      </c>
      <c r="W513" s="3" t="s">
        <v>68</v>
      </c>
      <c r="X513" s="3" t="s">
        <v>56</v>
      </c>
      <c r="Y513" s="3">
        <v>0</v>
      </c>
      <c r="Z513" s="3">
        <v>240</v>
      </c>
      <c r="AA513" s="3" t="s">
        <v>84</v>
      </c>
      <c r="AB513" s="3">
        <v>0</v>
      </c>
      <c r="AC513" s="3" t="s">
        <v>68</v>
      </c>
      <c r="AD513" s="3" t="s">
        <v>56</v>
      </c>
      <c r="AE513" s="3"/>
      <c r="AF513" s="3"/>
      <c r="AG513" s="4" t="s">
        <v>1679</v>
      </c>
      <c r="AH513" s="3">
        <v>2660000</v>
      </c>
      <c r="AI513" s="3">
        <v>0</v>
      </c>
      <c r="AJ513" s="3" t="s">
        <v>77</v>
      </c>
      <c r="AK513" s="3" t="s">
        <v>61</v>
      </c>
      <c r="AL513" s="3" t="s">
        <v>72</v>
      </c>
      <c r="AM513" s="3">
        <v>19443966</v>
      </c>
      <c r="AN513" s="3"/>
      <c r="AO513" s="3" t="s">
        <v>56</v>
      </c>
      <c r="AP513" s="3" t="s">
        <v>56</v>
      </c>
      <c r="AQ513" s="3" t="s">
        <v>1578</v>
      </c>
      <c r="AR513" s="4" t="s">
        <v>427</v>
      </c>
      <c r="AS513" s="4" t="s">
        <v>427</v>
      </c>
      <c r="AT513" s="3" t="s">
        <v>1722</v>
      </c>
      <c r="AU513" s="6" t="s">
        <v>901</v>
      </c>
      <c r="AV513" s="6" t="s">
        <v>3600</v>
      </c>
      <c r="AW513" s="3" t="str">
        <f t="shared" si="215"/>
        <v>2019000050067</v>
      </c>
      <c r="AX513" t="str">
        <f>VLOOKUP(AW513,'447 F23.8  PROYECTOS DE INVE...'!$F$10:$P$694,11,0)</f>
        <v>2021/09/13</v>
      </c>
      <c r="AY513" s="3"/>
      <c r="AZ513" s="3" t="str">
        <f t="shared" si="207"/>
        <v>2023/10/03</v>
      </c>
      <c r="BA513" s="18" t="str">
        <f>VLOOKUP(AW513,'447 F23.8  PROYECTOS DE INVE...'!$JE$10:$JE$68,1,FALSE)</f>
        <v>2019000050067</v>
      </c>
      <c r="BB513" s="3" t="str">
        <f t="shared" si="216"/>
        <v>4 LIQUIDADO</v>
      </c>
      <c r="BC513" s="40" t="str">
        <f>VLOOKUP(BA513,'447 F23.8  PROYECTOS DE INVE...'!$F$10:$R$770,13,0)</f>
        <v>1 APROBADO</v>
      </c>
      <c r="BD513" s="40" t="str">
        <f t="shared" si="217"/>
        <v>4 LIQUIDADO1 APROBADO</v>
      </c>
      <c r="BG513" t="str">
        <f>IFERROR(VLOOKUP('448 F23.9  CONTRATOS REALIZA...'!BD513,Hoja1!$F$2:$G$7,2,0),"ERROR")</f>
        <v>ERROR</v>
      </c>
      <c r="BH513" s="3" t="str">
        <f t="shared" si="218"/>
        <v>40 ASIGNACIÓN PARA LA INVERSIÓN REGIONAL - DEPARTAMENTOS ART. 209 DE LA LEY 2056 DE 2020</v>
      </c>
      <c r="BI513" t="str">
        <f>VLOOKUP(F513,'447 F23.8  PROYECTOS DE INVE...'!$F$10:$U$68,16,0)</f>
        <v>40 ASIGNACIÓN PARA LA INVERSIÓN REGIONAL - DEPARTAMENTOS ART. 209 DE LA LEY 2056 DE 2020</v>
      </c>
      <c r="BJ513" t="b">
        <f t="shared" si="208"/>
        <v>1</v>
      </c>
      <c r="BK513" s="4" t="str">
        <f t="shared" si="219"/>
        <v>2023/10/03</v>
      </c>
      <c r="BL513" s="4" t="str">
        <f t="shared" si="220"/>
        <v>2023/10/03</v>
      </c>
      <c r="BM513" s="4" t="str">
        <f t="shared" si="221"/>
        <v>2024/06/30</v>
      </c>
      <c r="BN513" s="4" t="str">
        <f t="shared" si="222"/>
        <v>2024/06/30</v>
      </c>
      <c r="BO513" s="15" t="str">
        <f t="shared" si="209"/>
        <v>2023/10/03</v>
      </c>
      <c r="BP513" s="15" t="str">
        <f t="shared" si="210"/>
        <v>2023/10/03</v>
      </c>
      <c r="BQ513" s="15" t="str">
        <f t="shared" si="211"/>
        <v>2024/06/30</v>
      </c>
      <c r="BR513" s="15" t="str">
        <f t="shared" si="223"/>
        <v>2024/06/30</v>
      </c>
      <c r="BS513" s="15" t="str">
        <f t="shared" si="224"/>
        <v>OK</v>
      </c>
      <c r="BT513" s="15" t="str">
        <f t="shared" si="225"/>
        <v>OK</v>
      </c>
      <c r="BU513" s="15" t="str">
        <f t="shared" si="226"/>
        <v>OK</v>
      </c>
      <c r="BV513" s="15" t="str">
        <f t="shared" si="227"/>
        <v>OK</v>
      </c>
      <c r="BW513" s="16">
        <f t="shared" si="212"/>
        <v>0</v>
      </c>
      <c r="BX513" s="16">
        <f t="shared" si="213"/>
        <v>271</v>
      </c>
      <c r="BY513">
        <f t="shared" si="228"/>
        <v>0</v>
      </c>
      <c r="BZ513" t="str">
        <f t="shared" si="229"/>
        <v>OK</v>
      </c>
      <c r="CA513" t="str">
        <f t="shared" si="230"/>
        <v>OK</v>
      </c>
      <c r="CB513" t="str">
        <f t="shared" si="231"/>
        <v>OK</v>
      </c>
      <c r="CC513" t="str">
        <f t="shared" si="232"/>
        <v>OK</v>
      </c>
      <c r="CD513" s="43" t="s">
        <v>524</v>
      </c>
      <c r="CE513" s="44" t="s">
        <v>524</v>
      </c>
      <c r="CF513" s="44" t="s">
        <v>1766</v>
      </c>
      <c r="CH513" s="8">
        <f t="shared" si="233"/>
        <v>-12</v>
      </c>
      <c r="CI513" s="8">
        <f t="shared" si="235"/>
        <v>45473</v>
      </c>
      <c r="CJ513">
        <f t="shared" si="214"/>
        <v>0</v>
      </c>
    </row>
    <row r="514" spans="1:88" ht="15.75" thickBot="1" x14ac:dyDescent="0.3">
      <c r="A514" s="1">
        <v>504</v>
      </c>
      <c r="B514" t="s">
        <v>2166</v>
      </c>
      <c r="C514" s="3" t="s">
        <v>58</v>
      </c>
      <c r="D514" s="3" t="s">
        <v>56</v>
      </c>
      <c r="E514" s="3" t="s">
        <v>396</v>
      </c>
      <c r="F514" s="3" t="s">
        <v>896</v>
      </c>
      <c r="G514" s="3" t="s">
        <v>1728</v>
      </c>
      <c r="H514" s="3" t="s">
        <v>140</v>
      </c>
      <c r="I514" s="3">
        <v>5800000</v>
      </c>
      <c r="J514" s="3" t="s">
        <v>269</v>
      </c>
      <c r="K514" s="3" t="s">
        <v>903</v>
      </c>
      <c r="L514" s="3" t="s">
        <v>280</v>
      </c>
      <c r="M514" s="4" t="s">
        <v>1679</v>
      </c>
      <c r="N514" s="3" t="s">
        <v>71</v>
      </c>
      <c r="O514" s="3" t="s">
        <v>62</v>
      </c>
      <c r="P514" s="3"/>
      <c r="Q514" s="3">
        <v>860016640</v>
      </c>
      <c r="R514" s="3" t="s">
        <v>91</v>
      </c>
      <c r="S514" s="3" t="s">
        <v>56</v>
      </c>
      <c r="T514" s="3" t="s">
        <v>1729</v>
      </c>
      <c r="U514" s="3">
        <v>5800000</v>
      </c>
      <c r="V514" s="3" t="s">
        <v>242</v>
      </c>
      <c r="W514" s="3" t="s">
        <v>68</v>
      </c>
      <c r="X514" s="3" t="s">
        <v>56</v>
      </c>
      <c r="Y514" s="3">
        <v>0</v>
      </c>
      <c r="Z514" s="3">
        <v>240</v>
      </c>
      <c r="AA514" s="3" t="s">
        <v>84</v>
      </c>
      <c r="AB514" s="3">
        <v>0</v>
      </c>
      <c r="AC514" s="3" t="s">
        <v>68</v>
      </c>
      <c r="AD514" s="3" t="s">
        <v>56</v>
      </c>
      <c r="AE514" s="3"/>
      <c r="AF514" s="3"/>
      <c r="AG514" s="4" t="s">
        <v>1679</v>
      </c>
      <c r="AH514" s="3">
        <v>5800000</v>
      </c>
      <c r="AI514" s="3">
        <v>0</v>
      </c>
      <c r="AJ514" s="3" t="s">
        <v>77</v>
      </c>
      <c r="AK514" s="3" t="s">
        <v>61</v>
      </c>
      <c r="AL514" s="3" t="s">
        <v>72</v>
      </c>
      <c r="AM514" s="3">
        <v>19443966</v>
      </c>
      <c r="AN514" s="3"/>
      <c r="AO514" s="3" t="s">
        <v>56</v>
      </c>
      <c r="AP514" s="3" t="s">
        <v>56</v>
      </c>
      <c r="AQ514" s="3" t="s">
        <v>1578</v>
      </c>
      <c r="AR514" s="4" t="s">
        <v>427</v>
      </c>
      <c r="AS514" s="4" t="s">
        <v>427</v>
      </c>
      <c r="AT514" s="3" t="s">
        <v>1730</v>
      </c>
      <c r="AU514" s="6" t="s">
        <v>901</v>
      </c>
      <c r="AV514" s="6" t="s">
        <v>3600</v>
      </c>
      <c r="AW514" s="3" t="str">
        <f t="shared" si="215"/>
        <v>2019000050067</v>
      </c>
      <c r="AX514" t="str">
        <f>VLOOKUP(AW514,'447 F23.8  PROYECTOS DE INVE...'!$F$10:$P$694,11,0)</f>
        <v>2021/09/13</v>
      </c>
      <c r="AY514" s="3"/>
      <c r="AZ514" s="3" t="str">
        <f t="shared" si="207"/>
        <v>2023/10/03</v>
      </c>
      <c r="BA514" s="18" t="str">
        <f>VLOOKUP(AW514,'447 F23.8  PROYECTOS DE INVE...'!$JE$10:$JE$68,1,FALSE)</f>
        <v>2019000050067</v>
      </c>
      <c r="BB514" s="3" t="str">
        <f t="shared" si="216"/>
        <v>4 LIQUIDADO</v>
      </c>
      <c r="BC514" s="40" t="str">
        <f>VLOOKUP(BA514,'447 F23.8  PROYECTOS DE INVE...'!$F$10:$R$770,13,0)</f>
        <v>1 APROBADO</v>
      </c>
      <c r="BD514" s="40" t="str">
        <f t="shared" si="217"/>
        <v>4 LIQUIDADO1 APROBADO</v>
      </c>
      <c r="BG514" t="str">
        <f>IFERROR(VLOOKUP('448 F23.9  CONTRATOS REALIZA...'!BD514,Hoja1!$F$2:$G$7,2,0),"ERROR")</f>
        <v>ERROR</v>
      </c>
      <c r="BH514" s="3" t="str">
        <f t="shared" si="218"/>
        <v>40 ASIGNACIÓN PARA LA INVERSIÓN REGIONAL - DEPARTAMENTOS ART. 209 DE LA LEY 2056 DE 2020</v>
      </c>
      <c r="BI514" t="str">
        <f>VLOOKUP(F514,'447 F23.8  PROYECTOS DE INVE...'!$F$10:$U$68,16,0)</f>
        <v>40 ASIGNACIÓN PARA LA INVERSIÓN REGIONAL - DEPARTAMENTOS ART. 209 DE LA LEY 2056 DE 2020</v>
      </c>
      <c r="BJ514" t="b">
        <f t="shared" si="208"/>
        <v>1</v>
      </c>
      <c r="BK514" s="4" t="str">
        <f t="shared" si="219"/>
        <v>2023/10/03</v>
      </c>
      <c r="BL514" s="4" t="str">
        <f t="shared" si="220"/>
        <v>2023/10/03</v>
      </c>
      <c r="BM514" s="4" t="str">
        <f t="shared" si="221"/>
        <v>2024/06/30</v>
      </c>
      <c r="BN514" s="4" t="str">
        <f t="shared" si="222"/>
        <v>2024/06/30</v>
      </c>
      <c r="BO514" s="15" t="str">
        <f t="shared" si="209"/>
        <v>2023/10/03</v>
      </c>
      <c r="BP514" s="15" t="str">
        <f t="shared" si="210"/>
        <v>2023/10/03</v>
      </c>
      <c r="BQ514" s="15" t="str">
        <f t="shared" si="211"/>
        <v>2024/06/30</v>
      </c>
      <c r="BR514" s="15" t="str">
        <f t="shared" si="223"/>
        <v>2024/06/30</v>
      </c>
      <c r="BS514" s="15" t="str">
        <f t="shared" si="224"/>
        <v>OK</v>
      </c>
      <c r="BT514" s="15" t="str">
        <f t="shared" si="225"/>
        <v>OK</v>
      </c>
      <c r="BU514" s="15" t="str">
        <f t="shared" si="226"/>
        <v>OK</v>
      </c>
      <c r="BV514" s="15" t="str">
        <f t="shared" si="227"/>
        <v>OK</v>
      </c>
      <c r="BW514" s="16">
        <f t="shared" si="212"/>
        <v>0</v>
      </c>
      <c r="BX514" s="16">
        <f t="shared" si="213"/>
        <v>271</v>
      </c>
      <c r="BY514">
        <f t="shared" si="228"/>
        <v>0</v>
      </c>
      <c r="BZ514" t="str">
        <f t="shared" si="229"/>
        <v>OK</v>
      </c>
      <c r="CA514" t="str">
        <f t="shared" si="230"/>
        <v>OK</v>
      </c>
      <c r="CB514" t="str">
        <f t="shared" si="231"/>
        <v>OK</v>
      </c>
      <c r="CC514" t="str">
        <f t="shared" si="232"/>
        <v>OK</v>
      </c>
      <c r="CD514" s="43" t="s">
        <v>524</v>
      </c>
      <c r="CE514" s="44" t="s">
        <v>524</v>
      </c>
      <c r="CF514" s="44" t="s">
        <v>1766</v>
      </c>
      <c r="CH514" s="8">
        <f t="shared" si="233"/>
        <v>-12</v>
      </c>
      <c r="CI514" s="8">
        <f t="shared" si="235"/>
        <v>45473</v>
      </c>
      <c r="CJ514">
        <f t="shared" si="214"/>
        <v>0</v>
      </c>
    </row>
    <row r="515" spans="1:88" ht="15.75" thickBot="1" x14ac:dyDescent="0.3">
      <c r="A515" s="1">
        <v>505</v>
      </c>
      <c r="B515" t="s">
        <v>2167</v>
      </c>
      <c r="C515" s="3" t="s">
        <v>58</v>
      </c>
      <c r="D515" s="3" t="s">
        <v>56</v>
      </c>
      <c r="E515" s="3" t="s">
        <v>396</v>
      </c>
      <c r="F515" s="3" t="s">
        <v>896</v>
      </c>
      <c r="G515" s="3" t="s">
        <v>1731</v>
      </c>
      <c r="H515" s="3" t="s">
        <v>140</v>
      </c>
      <c r="I515" s="3">
        <v>2320000</v>
      </c>
      <c r="J515" s="3" t="s">
        <v>269</v>
      </c>
      <c r="K515" s="3" t="s">
        <v>903</v>
      </c>
      <c r="L515" s="3" t="s">
        <v>280</v>
      </c>
      <c r="M515" s="4" t="s">
        <v>1679</v>
      </c>
      <c r="N515" s="3" t="s">
        <v>61</v>
      </c>
      <c r="O515" s="3" t="s">
        <v>72</v>
      </c>
      <c r="P515" s="3">
        <v>42109941</v>
      </c>
      <c r="Q515" s="3"/>
      <c r="R515" s="3" t="s">
        <v>56</v>
      </c>
      <c r="S515" s="3" t="s">
        <v>56</v>
      </c>
      <c r="T515" s="3" t="s">
        <v>1732</v>
      </c>
      <c r="U515" s="3">
        <v>2320000</v>
      </c>
      <c r="V515" s="3" t="s">
        <v>242</v>
      </c>
      <c r="W515" s="3" t="s">
        <v>68</v>
      </c>
      <c r="X515" s="3" t="s">
        <v>56</v>
      </c>
      <c r="Y515" s="3">
        <v>0</v>
      </c>
      <c r="Z515" s="3">
        <v>240</v>
      </c>
      <c r="AA515" s="3" t="s">
        <v>84</v>
      </c>
      <c r="AB515" s="3">
        <v>0</v>
      </c>
      <c r="AC515" s="3" t="s">
        <v>68</v>
      </c>
      <c r="AD515" s="3" t="s">
        <v>56</v>
      </c>
      <c r="AE515" s="3"/>
      <c r="AF515" s="3"/>
      <c r="AG515" s="4" t="s">
        <v>1679</v>
      </c>
      <c r="AH515" s="3">
        <v>2320000</v>
      </c>
      <c r="AI515" s="3">
        <v>0</v>
      </c>
      <c r="AJ515" s="3" t="s">
        <v>77</v>
      </c>
      <c r="AK515" s="3" t="s">
        <v>61</v>
      </c>
      <c r="AL515" s="3" t="s">
        <v>72</v>
      </c>
      <c r="AM515" s="3">
        <v>19443966</v>
      </c>
      <c r="AN515" s="3"/>
      <c r="AO515" s="3" t="s">
        <v>56</v>
      </c>
      <c r="AP515" s="3" t="s">
        <v>56</v>
      </c>
      <c r="AQ515" s="3" t="s">
        <v>1578</v>
      </c>
      <c r="AR515" s="4" t="s">
        <v>427</v>
      </c>
      <c r="AS515" s="4" t="s">
        <v>427</v>
      </c>
      <c r="AT515" s="3" t="s">
        <v>1733</v>
      </c>
      <c r="AU515" s="6" t="s">
        <v>901</v>
      </c>
      <c r="AV515" s="6" t="s">
        <v>3600</v>
      </c>
      <c r="AW515" s="3" t="str">
        <f t="shared" si="215"/>
        <v>2019000050067</v>
      </c>
      <c r="AX515" t="str">
        <f>VLOOKUP(AW515,'447 F23.8  PROYECTOS DE INVE...'!$F$10:$P$694,11,0)</f>
        <v>2021/09/13</v>
      </c>
      <c r="AY515" s="3"/>
      <c r="AZ515" s="3" t="str">
        <f t="shared" si="207"/>
        <v>2023/10/03</v>
      </c>
      <c r="BA515" s="18" t="str">
        <f>VLOOKUP(AW515,'447 F23.8  PROYECTOS DE INVE...'!$JE$10:$JE$68,1,FALSE)</f>
        <v>2019000050067</v>
      </c>
      <c r="BB515" s="3" t="str">
        <f t="shared" si="216"/>
        <v>4 LIQUIDADO</v>
      </c>
      <c r="BC515" s="40" t="str">
        <f>VLOOKUP(BA515,'447 F23.8  PROYECTOS DE INVE...'!$F$10:$R$770,13,0)</f>
        <v>1 APROBADO</v>
      </c>
      <c r="BD515" s="40" t="str">
        <f t="shared" si="217"/>
        <v>4 LIQUIDADO1 APROBADO</v>
      </c>
      <c r="BG515" t="str">
        <f>IFERROR(VLOOKUP('448 F23.9  CONTRATOS REALIZA...'!BD515,Hoja1!$F$2:$G$7,2,0),"ERROR")</f>
        <v>ERROR</v>
      </c>
      <c r="BH515" s="3" t="str">
        <f t="shared" si="218"/>
        <v>40 ASIGNACIÓN PARA LA INVERSIÓN REGIONAL - DEPARTAMENTOS ART. 209 DE LA LEY 2056 DE 2020</v>
      </c>
      <c r="BI515" t="str">
        <f>VLOOKUP(F515,'447 F23.8  PROYECTOS DE INVE...'!$F$10:$U$68,16,0)</f>
        <v>40 ASIGNACIÓN PARA LA INVERSIÓN REGIONAL - DEPARTAMENTOS ART. 209 DE LA LEY 2056 DE 2020</v>
      </c>
      <c r="BJ515" t="b">
        <f t="shared" si="208"/>
        <v>1</v>
      </c>
      <c r="BK515" s="4" t="str">
        <f t="shared" si="219"/>
        <v>2023/10/03</v>
      </c>
      <c r="BL515" s="4" t="str">
        <f t="shared" si="220"/>
        <v>2023/10/03</v>
      </c>
      <c r="BM515" s="4" t="str">
        <f t="shared" si="221"/>
        <v>2024/06/30</v>
      </c>
      <c r="BN515" s="4" t="str">
        <f t="shared" si="222"/>
        <v>2024/06/30</v>
      </c>
      <c r="BO515" s="15" t="str">
        <f t="shared" si="209"/>
        <v>2023/10/03</v>
      </c>
      <c r="BP515" s="15" t="str">
        <f t="shared" si="210"/>
        <v>2023/10/03</v>
      </c>
      <c r="BQ515" s="15" t="str">
        <f t="shared" si="211"/>
        <v>2024/06/30</v>
      </c>
      <c r="BR515" s="15" t="str">
        <f t="shared" si="223"/>
        <v>2024/06/30</v>
      </c>
      <c r="BS515" s="15" t="str">
        <f t="shared" si="224"/>
        <v>OK</v>
      </c>
      <c r="BT515" s="15" t="str">
        <f t="shared" si="225"/>
        <v>OK</v>
      </c>
      <c r="BU515" s="15" t="str">
        <f t="shared" si="226"/>
        <v>OK</v>
      </c>
      <c r="BV515" s="15" t="str">
        <f t="shared" si="227"/>
        <v>OK</v>
      </c>
      <c r="BW515" s="16">
        <f t="shared" si="212"/>
        <v>0</v>
      </c>
      <c r="BX515" s="16">
        <f t="shared" si="213"/>
        <v>271</v>
      </c>
      <c r="BY515">
        <f t="shared" si="228"/>
        <v>0</v>
      </c>
      <c r="BZ515" t="str">
        <f t="shared" si="229"/>
        <v>OK</v>
      </c>
      <c r="CA515" t="str">
        <f t="shared" si="230"/>
        <v>OK</v>
      </c>
      <c r="CB515" t="str">
        <f t="shared" si="231"/>
        <v>OK</v>
      </c>
      <c r="CC515" t="str">
        <f t="shared" si="232"/>
        <v>OK</v>
      </c>
      <c r="CD515" s="43" t="s">
        <v>524</v>
      </c>
      <c r="CE515" s="44" t="s">
        <v>524</v>
      </c>
      <c r="CF515" s="44" t="s">
        <v>1766</v>
      </c>
      <c r="CH515" s="8">
        <f t="shared" si="233"/>
        <v>-12</v>
      </c>
      <c r="CI515" s="8">
        <f t="shared" si="235"/>
        <v>45473</v>
      </c>
      <c r="CJ515">
        <f t="shared" si="214"/>
        <v>0</v>
      </c>
    </row>
    <row r="516" spans="1:88" ht="15.75" thickBot="1" x14ac:dyDescent="0.3">
      <c r="A516" s="1">
        <v>506</v>
      </c>
      <c r="B516" t="s">
        <v>2168</v>
      </c>
      <c r="C516" s="3" t="s">
        <v>58</v>
      </c>
      <c r="D516" s="3" t="s">
        <v>56</v>
      </c>
      <c r="E516" s="3" t="s">
        <v>396</v>
      </c>
      <c r="F516" s="3" t="s">
        <v>896</v>
      </c>
      <c r="G516" s="3" t="s">
        <v>1734</v>
      </c>
      <c r="H516" s="3" t="s">
        <v>140</v>
      </c>
      <c r="I516" s="3">
        <v>2399552</v>
      </c>
      <c r="J516" s="3" t="s">
        <v>269</v>
      </c>
      <c r="K516" s="3" t="s">
        <v>903</v>
      </c>
      <c r="L516" s="3" t="s">
        <v>280</v>
      </c>
      <c r="M516" s="4" t="s">
        <v>1679</v>
      </c>
      <c r="N516" s="3" t="s">
        <v>61</v>
      </c>
      <c r="O516" s="3" t="s">
        <v>72</v>
      </c>
      <c r="P516" s="3">
        <v>79447270</v>
      </c>
      <c r="Q516" s="3"/>
      <c r="R516" s="3" t="s">
        <v>56</v>
      </c>
      <c r="S516" s="3" t="s">
        <v>56</v>
      </c>
      <c r="T516" s="3" t="s">
        <v>1735</v>
      </c>
      <c r="U516" s="3">
        <v>2399552</v>
      </c>
      <c r="V516" s="3" t="s">
        <v>242</v>
      </c>
      <c r="W516" s="3" t="s">
        <v>68</v>
      </c>
      <c r="X516" s="3" t="s">
        <v>56</v>
      </c>
      <c r="Y516" s="3">
        <v>0</v>
      </c>
      <c r="Z516" s="3">
        <v>240</v>
      </c>
      <c r="AA516" s="3" t="s">
        <v>84</v>
      </c>
      <c r="AB516" s="3">
        <v>0</v>
      </c>
      <c r="AC516" s="3" t="s">
        <v>68</v>
      </c>
      <c r="AD516" s="3" t="s">
        <v>56</v>
      </c>
      <c r="AE516" s="3"/>
      <c r="AF516" s="3"/>
      <c r="AG516" s="4" t="s">
        <v>1679</v>
      </c>
      <c r="AH516" s="3">
        <v>2399552</v>
      </c>
      <c r="AI516" s="3">
        <v>0</v>
      </c>
      <c r="AJ516" s="3" t="s">
        <v>77</v>
      </c>
      <c r="AK516" s="3" t="s">
        <v>61</v>
      </c>
      <c r="AL516" s="3" t="s">
        <v>72</v>
      </c>
      <c r="AM516" s="3">
        <v>19443966</v>
      </c>
      <c r="AN516" s="3"/>
      <c r="AO516" s="3" t="s">
        <v>56</v>
      </c>
      <c r="AP516" s="3" t="s">
        <v>56</v>
      </c>
      <c r="AQ516" s="3" t="s">
        <v>1578</v>
      </c>
      <c r="AR516" s="4" t="s">
        <v>427</v>
      </c>
      <c r="AS516" s="4" t="s">
        <v>427</v>
      </c>
      <c r="AT516" s="3" t="s">
        <v>1736</v>
      </c>
      <c r="AU516" s="6" t="s">
        <v>901</v>
      </c>
      <c r="AV516" s="6" t="s">
        <v>3600</v>
      </c>
      <c r="AW516" s="3" t="str">
        <f t="shared" si="215"/>
        <v>2019000050067</v>
      </c>
      <c r="AX516" t="str">
        <f>VLOOKUP(AW516,'447 F23.8  PROYECTOS DE INVE...'!$F$10:$P$694,11,0)</f>
        <v>2021/09/13</v>
      </c>
      <c r="AY516" s="3"/>
      <c r="AZ516" s="3" t="str">
        <f t="shared" si="207"/>
        <v>2023/10/03</v>
      </c>
      <c r="BA516" s="18" t="str">
        <f>VLOOKUP(AW516,'447 F23.8  PROYECTOS DE INVE...'!$JE$10:$JE$68,1,FALSE)</f>
        <v>2019000050067</v>
      </c>
      <c r="BB516" s="3" t="str">
        <f t="shared" si="216"/>
        <v>4 LIQUIDADO</v>
      </c>
      <c r="BC516" s="40" t="str">
        <f>VLOOKUP(BA516,'447 F23.8  PROYECTOS DE INVE...'!$F$10:$R$770,13,0)</f>
        <v>1 APROBADO</v>
      </c>
      <c r="BD516" s="40" t="str">
        <f t="shared" si="217"/>
        <v>4 LIQUIDADO1 APROBADO</v>
      </c>
      <c r="BG516" t="str">
        <f>IFERROR(VLOOKUP('448 F23.9  CONTRATOS REALIZA...'!BD516,Hoja1!$F$2:$G$7,2,0),"ERROR")</f>
        <v>ERROR</v>
      </c>
      <c r="BH516" s="3" t="str">
        <f t="shared" si="218"/>
        <v>40 ASIGNACIÓN PARA LA INVERSIÓN REGIONAL - DEPARTAMENTOS ART. 209 DE LA LEY 2056 DE 2020</v>
      </c>
      <c r="BI516" t="str">
        <f>VLOOKUP(F516,'447 F23.8  PROYECTOS DE INVE...'!$F$10:$U$68,16,0)</f>
        <v>40 ASIGNACIÓN PARA LA INVERSIÓN REGIONAL - DEPARTAMENTOS ART. 209 DE LA LEY 2056 DE 2020</v>
      </c>
      <c r="BJ516" t="b">
        <f t="shared" si="208"/>
        <v>1</v>
      </c>
      <c r="BK516" s="4" t="str">
        <f t="shared" si="219"/>
        <v>2023/10/03</v>
      </c>
      <c r="BL516" s="4" t="str">
        <f t="shared" si="220"/>
        <v>2023/10/03</v>
      </c>
      <c r="BM516" s="4" t="str">
        <f t="shared" si="221"/>
        <v>2024/06/30</v>
      </c>
      <c r="BN516" s="4" t="str">
        <f t="shared" si="222"/>
        <v>2024/06/30</v>
      </c>
      <c r="BO516" s="15" t="str">
        <f t="shared" si="209"/>
        <v>2023/10/03</v>
      </c>
      <c r="BP516" s="15" t="str">
        <f t="shared" si="210"/>
        <v>2023/10/03</v>
      </c>
      <c r="BQ516" s="15" t="str">
        <f t="shared" si="211"/>
        <v>2024/06/30</v>
      </c>
      <c r="BR516" s="15" t="str">
        <f t="shared" si="223"/>
        <v>2024/06/30</v>
      </c>
      <c r="BS516" s="15" t="str">
        <f t="shared" si="224"/>
        <v>OK</v>
      </c>
      <c r="BT516" s="15" t="str">
        <f t="shared" si="225"/>
        <v>OK</v>
      </c>
      <c r="BU516" s="15" t="str">
        <f t="shared" si="226"/>
        <v>OK</v>
      </c>
      <c r="BV516" s="15" t="str">
        <f t="shared" si="227"/>
        <v>OK</v>
      </c>
      <c r="BW516" s="16">
        <f t="shared" si="212"/>
        <v>0</v>
      </c>
      <c r="BX516" s="16">
        <f t="shared" si="213"/>
        <v>271</v>
      </c>
      <c r="BY516">
        <f t="shared" si="228"/>
        <v>0</v>
      </c>
      <c r="BZ516" t="str">
        <f t="shared" si="229"/>
        <v>OK</v>
      </c>
      <c r="CA516" t="str">
        <f t="shared" si="230"/>
        <v>OK</v>
      </c>
      <c r="CB516" t="str">
        <f t="shared" si="231"/>
        <v>OK</v>
      </c>
      <c r="CC516" t="str">
        <f t="shared" si="232"/>
        <v>OK</v>
      </c>
      <c r="CD516" s="43" t="s">
        <v>524</v>
      </c>
      <c r="CE516" s="44" t="s">
        <v>524</v>
      </c>
      <c r="CF516" s="44" t="s">
        <v>1766</v>
      </c>
      <c r="CH516" s="8">
        <f t="shared" si="233"/>
        <v>-12</v>
      </c>
      <c r="CI516" s="8">
        <f t="shared" si="235"/>
        <v>45473</v>
      </c>
      <c r="CJ516">
        <f t="shared" si="214"/>
        <v>0</v>
      </c>
    </row>
    <row r="517" spans="1:88" ht="15.75" thickBot="1" x14ac:dyDescent="0.3">
      <c r="A517" s="1">
        <v>507</v>
      </c>
      <c r="B517" t="s">
        <v>2169</v>
      </c>
      <c r="C517" s="3" t="s">
        <v>58</v>
      </c>
      <c r="D517" s="3" t="s">
        <v>56</v>
      </c>
      <c r="E517" s="3" t="s">
        <v>396</v>
      </c>
      <c r="F517" s="3" t="s">
        <v>896</v>
      </c>
      <c r="G517" s="3" t="s">
        <v>1737</v>
      </c>
      <c r="H517" s="3" t="s">
        <v>140</v>
      </c>
      <c r="I517" s="3">
        <v>2960000</v>
      </c>
      <c r="J517" s="3" t="s">
        <v>269</v>
      </c>
      <c r="K517" s="3" t="s">
        <v>903</v>
      </c>
      <c r="L517" s="3" t="s">
        <v>280</v>
      </c>
      <c r="M517" s="4" t="s">
        <v>1679</v>
      </c>
      <c r="N517" s="3" t="s">
        <v>61</v>
      </c>
      <c r="O517" s="3" t="s">
        <v>72</v>
      </c>
      <c r="P517" s="3">
        <v>1110117815</v>
      </c>
      <c r="Q517" s="3"/>
      <c r="R517" s="3" t="s">
        <v>56</v>
      </c>
      <c r="S517" s="3" t="s">
        <v>56</v>
      </c>
      <c r="T517" s="3" t="s">
        <v>1738</v>
      </c>
      <c r="U517" s="3">
        <v>2960000</v>
      </c>
      <c r="V517" s="3" t="s">
        <v>242</v>
      </c>
      <c r="W517" s="3" t="s">
        <v>68</v>
      </c>
      <c r="X517" s="3" t="s">
        <v>56</v>
      </c>
      <c r="Y517" s="3">
        <v>0</v>
      </c>
      <c r="Z517" s="3">
        <v>240</v>
      </c>
      <c r="AA517" s="3" t="s">
        <v>84</v>
      </c>
      <c r="AB517" s="3">
        <v>0</v>
      </c>
      <c r="AC517" s="3" t="s">
        <v>68</v>
      </c>
      <c r="AD517" s="3" t="s">
        <v>56</v>
      </c>
      <c r="AE517" s="3"/>
      <c r="AF517" s="3"/>
      <c r="AG517" s="4" t="s">
        <v>1679</v>
      </c>
      <c r="AH517" s="3">
        <v>2960000</v>
      </c>
      <c r="AI517" s="3">
        <v>0</v>
      </c>
      <c r="AJ517" s="3" t="s">
        <v>77</v>
      </c>
      <c r="AK517" s="3" t="s">
        <v>61</v>
      </c>
      <c r="AL517" s="3" t="s">
        <v>72</v>
      </c>
      <c r="AM517" s="3">
        <v>19443966</v>
      </c>
      <c r="AN517" s="3"/>
      <c r="AO517" s="3" t="s">
        <v>56</v>
      </c>
      <c r="AP517" s="3" t="s">
        <v>56</v>
      </c>
      <c r="AQ517" s="3" t="s">
        <v>1578</v>
      </c>
      <c r="AR517" s="4" t="s">
        <v>427</v>
      </c>
      <c r="AS517" s="4" t="s">
        <v>427</v>
      </c>
      <c r="AT517" s="3" t="s">
        <v>1739</v>
      </c>
      <c r="AU517" s="6" t="s">
        <v>901</v>
      </c>
      <c r="AV517" s="6" t="s">
        <v>3600</v>
      </c>
      <c r="AW517" s="3" t="str">
        <f t="shared" si="215"/>
        <v>2019000050067</v>
      </c>
      <c r="AX517" t="str">
        <f>VLOOKUP(AW517,'447 F23.8  PROYECTOS DE INVE...'!$F$10:$P$694,11,0)</f>
        <v>2021/09/13</v>
      </c>
      <c r="AY517" s="3"/>
      <c r="AZ517" s="3" t="str">
        <f t="shared" si="207"/>
        <v>2023/10/03</v>
      </c>
      <c r="BA517" s="18" t="str">
        <f>VLOOKUP(AW517,'447 F23.8  PROYECTOS DE INVE...'!$JE$10:$JE$68,1,FALSE)</f>
        <v>2019000050067</v>
      </c>
      <c r="BB517" s="3" t="str">
        <f t="shared" si="216"/>
        <v>4 LIQUIDADO</v>
      </c>
      <c r="BC517" s="40" t="str">
        <f>VLOOKUP(BA517,'447 F23.8  PROYECTOS DE INVE...'!$F$10:$R$770,13,0)</f>
        <v>1 APROBADO</v>
      </c>
      <c r="BD517" s="40" t="str">
        <f t="shared" si="217"/>
        <v>4 LIQUIDADO1 APROBADO</v>
      </c>
      <c r="BG517" t="str">
        <f>IFERROR(VLOOKUP('448 F23.9  CONTRATOS REALIZA...'!BD517,Hoja1!$F$2:$G$7,2,0),"ERROR")</f>
        <v>ERROR</v>
      </c>
      <c r="BH517" s="3" t="str">
        <f t="shared" si="218"/>
        <v>40 ASIGNACIÓN PARA LA INVERSIÓN REGIONAL - DEPARTAMENTOS ART. 209 DE LA LEY 2056 DE 2020</v>
      </c>
      <c r="BI517" t="str">
        <f>VLOOKUP(F517,'447 F23.8  PROYECTOS DE INVE...'!$F$10:$U$68,16,0)</f>
        <v>40 ASIGNACIÓN PARA LA INVERSIÓN REGIONAL - DEPARTAMENTOS ART. 209 DE LA LEY 2056 DE 2020</v>
      </c>
      <c r="BJ517" t="b">
        <f t="shared" si="208"/>
        <v>1</v>
      </c>
      <c r="BK517" s="4" t="str">
        <f t="shared" si="219"/>
        <v>2023/10/03</v>
      </c>
      <c r="BL517" s="4" t="str">
        <f t="shared" si="220"/>
        <v>2023/10/03</v>
      </c>
      <c r="BM517" s="4" t="str">
        <f t="shared" si="221"/>
        <v>2024/06/30</v>
      </c>
      <c r="BN517" s="4" t="str">
        <f t="shared" si="222"/>
        <v>2024/06/30</v>
      </c>
      <c r="BO517" s="15" t="str">
        <f t="shared" si="209"/>
        <v>2023/10/03</v>
      </c>
      <c r="BP517" s="15" t="str">
        <f t="shared" si="210"/>
        <v>2023/10/03</v>
      </c>
      <c r="BQ517" s="15" t="str">
        <f t="shared" si="211"/>
        <v>2024/06/30</v>
      </c>
      <c r="BR517" s="15" t="str">
        <f t="shared" si="223"/>
        <v>2024/06/30</v>
      </c>
      <c r="BS517" s="15" t="str">
        <f t="shared" si="224"/>
        <v>OK</v>
      </c>
      <c r="BT517" s="15" t="str">
        <f t="shared" si="225"/>
        <v>OK</v>
      </c>
      <c r="BU517" s="15" t="str">
        <f t="shared" si="226"/>
        <v>OK</v>
      </c>
      <c r="BV517" s="15" t="str">
        <f t="shared" si="227"/>
        <v>OK</v>
      </c>
      <c r="BW517" s="16">
        <f t="shared" si="212"/>
        <v>0</v>
      </c>
      <c r="BX517" s="16">
        <f t="shared" si="213"/>
        <v>271</v>
      </c>
      <c r="BY517">
        <f t="shared" si="228"/>
        <v>0</v>
      </c>
      <c r="BZ517" t="str">
        <f t="shared" si="229"/>
        <v>OK</v>
      </c>
      <c r="CA517" t="str">
        <f t="shared" si="230"/>
        <v>OK</v>
      </c>
      <c r="CB517" t="str">
        <f t="shared" si="231"/>
        <v>OK</v>
      </c>
      <c r="CC517" t="str">
        <f t="shared" si="232"/>
        <v>OK</v>
      </c>
      <c r="CD517" s="43" t="s">
        <v>524</v>
      </c>
      <c r="CE517" s="44" t="s">
        <v>524</v>
      </c>
      <c r="CF517" s="44" t="s">
        <v>1766</v>
      </c>
      <c r="CH517" s="8">
        <f t="shared" si="233"/>
        <v>-12</v>
      </c>
      <c r="CI517" s="8">
        <f t="shared" si="235"/>
        <v>45473</v>
      </c>
      <c r="CJ517">
        <f t="shared" si="214"/>
        <v>0</v>
      </c>
    </row>
    <row r="518" spans="1:88" ht="15.75" thickBot="1" x14ac:dyDescent="0.3">
      <c r="A518" s="1">
        <v>508</v>
      </c>
      <c r="B518" t="s">
        <v>2170</v>
      </c>
      <c r="C518" s="3" t="s">
        <v>58</v>
      </c>
      <c r="D518" s="3" t="s">
        <v>56</v>
      </c>
      <c r="E518" s="3" t="s">
        <v>396</v>
      </c>
      <c r="F518" s="3" t="s">
        <v>896</v>
      </c>
      <c r="G518" s="3" t="s">
        <v>1740</v>
      </c>
      <c r="H518" s="3" t="s">
        <v>140</v>
      </c>
      <c r="I518" s="3">
        <v>9436504</v>
      </c>
      <c r="J518" s="3" t="s">
        <v>269</v>
      </c>
      <c r="K518" s="3" t="s">
        <v>903</v>
      </c>
      <c r="L518" s="3" t="s">
        <v>280</v>
      </c>
      <c r="M518" s="4" t="s">
        <v>1679</v>
      </c>
      <c r="N518" s="3" t="s">
        <v>71</v>
      </c>
      <c r="O518" s="3" t="s">
        <v>62</v>
      </c>
      <c r="P518" s="3"/>
      <c r="Q518" s="3">
        <v>900490202</v>
      </c>
      <c r="R518" s="3" t="s">
        <v>100</v>
      </c>
      <c r="S518" s="3" t="s">
        <v>56</v>
      </c>
      <c r="T518" s="3" t="s">
        <v>1741</v>
      </c>
      <c r="U518" s="3">
        <v>9436504</v>
      </c>
      <c r="V518" s="3" t="s">
        <v>242</v>
      </c>
      <c r="W518" s="3" t="s">
        <v>68</v>
      </c>
      <c r="X518" s="3" t="s">
        <v>56</v>
      </c>
      <c r="Y518" s="3">
        <v>0</v>
      </c>
      <c r="Z518" s="3">
        <v>240</v>
      </c>
      <c r="AA518" s="3" t="s">
        <v>84</v>
      </c>
      <c r="AB518" s="3">
        <v>0</v>
      </c>
      <c r="AC518" s="3" t="s">
        <v>68</v>
      </c>
      <c r="AD518" s="3" t="s">
        <v>56</v>
      </c>
      <c r="AE518" s="3"/>
      <c r="AF518" s="3"/>
      <c r="AG518" s="4" t="s">
        <v>1679</v>
      </c>
      <c r="AH518" s="3">
        <v>9436504</v>
      </c>
      <c r="AI518" s="3">
        <v>0</v>
      </c>
      <c r="AJ518" s="3" t="s">
        <v>77</v>
      </c>
      <c r="AK518" s="3" t="s">
        <v>61</v>
      </c>
      <c r="AL518" s="3" t="s">
        <v>72</v>
      </c>
      <c r="AM518" s="3">
        <v>19443966</v>
      </c>
      <c r="AN518" s="3"/>
      <c r="AO518" s="3" t="s">
        <v>56</v>
      </c>
      <c r="AP518" s="3" t="s">
        <v>56</v>
      </c>
      <c r="AQ518" s="3" t="s">
        <v>1578</v>
      </c>
      <c r="AR518" s="4" t="s">
        <v>427</v>
      </c>
      <c r="AS518" s="4" t="s">
        <v>427</v>
      </c>
      <c r="AT518" s="3" t="s">
        <v>1742</v>
      </c>
      <c r="AU518" s="6" t="s">
        <v>901</v>
      </c>
      <c r="AV518" s="6" t="s">
        <v>3600</v>
      </c>
      <c r="AW518" s="3" t="str">
        <f t="shared" si="215"/>
        <v>2019000050067</v>
      </c>
      <c r="AX518" t="str">
        <f>VLOOKUP(AW518,'447 F23.8  PROYECTOS DE INVE...'!$F$10:$P$694,11,0)</f>
        <v>2021/09/13</v>
      </c>
      <c r="AY518" s="3"/>
      <c r="AZ518" s="3" t="str">
        <f t="shared" si="207"/>
        <v>2023/10/03</v>
      </c>
      <c r="BA518" s="18" t="str">
        <f>VLOOKUP(AW518,'447 F23.8  PROYECTOS DE INVE...'!$JE$10:$JE$68,1,FALSE)</f>
        <v>2019000050067</v>
      </c>
      <c r="BB518" s="3" t="str">
        <f t="shared" si="216"/>
        <v>4 LIQUIDADO</v>
      </c>
      <c r="BC518" s="40" t="str">
        <f>VLOOKUP(BA518,'447 F23.8  PROYECTOS DE INVE...'!$F$10:$R$770,13,0)</f>
        <v>1 APROBADO</v>
      </c>
      <c r="BD518" s="40" t="str">
        <f t="shared" si="217"/>
        <v>4 LIQUIDADO1 APROBADO</v>
      </c>
      <c r="BG518" t="str">
        <f>IFERROR(VLOOKUP('448 F23.9  CONTRATOS REALIZA...'!BD518,Hoja1!$F$2:$G$7,2,0),"ERROR")</f>
        <v>ERROR</v>
      </c>
      <c r="BH518" s="3" t="str">
        <f t="shared" si="218"/>
        <v>40 ASIGNACIÓN PARA LA INVERSIÓN REGIONAL - DEPARTAMENTOS ART. 209 DE LA LEY 2056 DE 2020</v>
      </c>
      <c r="BI518" t="str">
        <f>VLOOKUP(F518,'447 F23.8  PROYECTOS DE INVE...'!$F$10:$U$68,16,0)</f>
        <v>40 ASIGNACIÓN PARA LA INVERSIÓN REGIONAL - DEPARTAMENTOS ART. 209 DE LA LEY 2056 DE 2020</v>
      </c>
      <c r="BJ518" t="b">
        <f t="shared" si="208"/>
        <v>1</v>
      </c>
      <c r="BK518" s="4" t="str">
        <f t="shared" si="219"/>
        <v>2023/10/03</v>
      </c>
      <c r="BL518" s="4" t="str">
        <f t="shared" si="220"/>
        <v>2023/10/03</v>
      </c>
      <c r="BM518" s="4" t="str">
        <f t="shared" si="221"/>
        <v>2024/06/30</v>
      </c>
      <c r="BN518" s="4" t="str">
        <f t="shared" si="222"/>
        <v>2024/06/30</v>
      </c>
      <c r="BO518" s="15" t="str">
        <f t="shared" si="209"/>
        <v>2023/10/03</v>
      </c>
      <c r="BP518" s="15" t="str">
        <f t="shared" si="210"/>
        <v>2023/10/03</v>
      </c>
      <c r="BQ518" s="15" t="str">
        <f t="shared" si="211"/>
        <v>2024/06/30</v>
      </c>
      <c r="BR518" s="15" t="str">
        <f t="shared" si="223"/>
        <v>2024/06/30</v>
      </c>
      <c r="BS518" s="15" t="str">
        <f t="shared" si="224"/>
        <v>OK</v>
      </c>
      <c r="BT518" s="15" t="str">
        <f t="shared" si="225"/>
        <v>OK</v>
      </c>
      <c r="BU518" s="15" t="str">
        <f t="shared" si="226"/>
        <v>OK</v>
      </c>
      <c r="BV518" s="15" t="str">
        <f t="shared" si="227"/>
        <v>OK</v>
      </c>
      <c r="BW518" s="16">
        <f t="shared" si="212"/>
        <v>0</v>
      </c>
      <c r="BX518" s="16">
        <f t="shared" si="213"/>
        <v>271</v>
      </c>
      <c r="BY518">
        <f t="shared" si="228"/>
        <v>0</v>
      </c>
      <c r="BZ518" t="str">
        <f t="shared" si="229"/>
        <v>OK</v>
      </c>
      <c r="CA518" t="str">
        <f t="shared" si="230"/>
        <v>OK</v>
      </c>
      <c r="CB518" t="str">
        <f t="shared" si="231"/>
        <v>OK</v>
      </c>
      <c r="CC518" t="str">
        <f t="shared" si="232"/>
        <v>OK</v>
      </c>
      <c r="CD518" s="43" t="s">
        <v>1782</v>
      </c>
      <c r="CE518" s="44" t="s">
        <v>1782</v>
      </c>
      <c r="CF518" s="44" t="s">
        <v>614</v>
      </c>
      <c r="CH518" s="8">
        <f t="shared" si="233"/>
        <v>-20</v>
      </c>
      <c r="CI518" s="8">
        <f t="shared" si="235"/>
        <v>45473</v>
      </c>
      <c r="CJ518">
        <f t="shared" si="214"/>
        <v>0</v>
      </c>
    </row>
    <row r="519" spans="1:88" ht="15.75" thickBot="1" x14ac:dyDescent="0.3">
      <c r="A519" s="1">
        <v>509</v>
      </c>
      <c r="B519" t="s">
        <v>2171</v>
      </c>
      <c r="C519" s="3" t="s">
        <v>58</v>
      </c>
      <c r="D519" s="3" t="s">
        <v>56</v>
      </c>
      <c r="E519" s="3" t="s">
        <v>396</v>
      </c>
      <c r="F519" s="3" t="s">
        <v>896</v>
      </c>
      <c r="G519" s="3" t="s">
        <v>1743</v>
      </c>
      <c r="H519" s="3" t="s">
        <v>140</v>
      </c>
      <c r="I519" s="3">
        <v>7267801</v>
      </c>
      <c r="J519" s="3" t="s">
        <v>269</v>
      </c>
      <c r="K519" s="3" t="s">
        <v>903</v>
      </c>
      <c r="L519" s="3" t="s">
        <v>280</v>
      </c>
      <c r="M519" s="4" t="s">
        <v>1679</v>
      </c>
      <c r="N519" s="3" t="s">
        <v>61</v>
      </c>
      <c r="O519" s="3" t="s">
        <v>72</v>
      </c>
      <c r="P519" s="3">
        <v>1031133056</v>
      </c>
      <c r="Q519" s="3"/>
      <c r="R519" s="3" t="s">
        <v>56</v>
      </c>
      <c r="S519" s="3" t="s">
        <v>56</v>
      </c>
      <c r="T519" s="3" t="s">
        <v>1744</v>
      </c>
      <c r="U519" s="3">
        <v>7267801</v>
      </c>
      <c r="V519" s="3" t="s">
        <v>242</v>
      </c>
      <c r="W519" s="3" t="s">
        <v>68</v>
      </c>
      <c r="X519" s="3" t="s">
        <v>56</v>
      </c>
      <c r="Y519" s="3">
        <v>0</v>
      </c>
      <c r="Z519" s="3">
        <v>240</v>
      </c>
      <c r="AA519" s="3" t="s">
        <v>84</v>
      </c>
      <c r="AB519" s="3">
        <v>0</v>
      </c>
      <c r="AC519" s="3" t="s">
        <v>68</v>
      </c>
      <c r="AD519" s="3" t="s">
        <v>56</v>
      </c>
      <c r="AE519" s="3"/>
      <c r="AF519" s="3"/>
      <c r="AG519" s="4" t="s">
        <v>1679</v>
      </c>
      <c r="AH519" s="3">
        <v>7267801</v>
      </c>
      <c r="AI519" s="3">
        <v>0</v>
      </c>
      <c r="AJ519" s="3" t="s">
        <v>77</v>
      </c>
      <c r="AK519" s="3" t="s">
        <v>61</v>
      </c>
      <c r="AL519" s="3" t="s">
        <v>72</v>
      </c>
      <c r="AM519" s="3">
        <v>19443966</v>
      </c>
      <c r="AN519" s="3"/>
      <c r="AO519" s="3" t="s">
        <v>56</v>
      </c>
      <c r="AP519" s="3" t="s">
        <v>56</v>
      </c>
      <c r="AQ519" s="3" t="s">
        <v>1578</v>
      </c>
      <c r="AR519" s="4" t="s">
        <v>427</v>
      </c>
      <c r="AS519" s="4" t="s">
        <v>427</v>
      </c>
      <c r="AT519" s="3" t="s">
        <v>1745</v>
      </c>
      <c r="AU519" s="6" t="s">
        <v>901</v>
      </c>
      <c r="AV519" s="6" t="s">
        <v>3600</v>
      </c>
      <c r="AW519" s="3" t="str">
        <f t="shared" si="215"/>
        <v>2019000050067</v>
      </c>
      <c r="AX519" t="str">
        <f>VLOOKUP(AW519,'447 F23.8  PROYECTOS DE INVE...'!$F$10:$P$694,11,0)</f>
        <v>2021/09/13</v>
      </c>
      <c r="AY519" s="3"/>
      <c r="AZ519" s="3" t="str">
        <f t="shared" si="207"/>
        <v>2023/10/03</v>
      </c>
      <c r="BA519" s="18" t="str">
        <f>VLOOKUP(AW519,'447 F23.8  PROYECTOS DE INVE...'!$JE$10:$JE$68,1,FALSE)</f>
        <v>2019000050067</v>
      </c>
      <c r="BB519" s="3" t="str">
        <f t="shared" si="216"/>
        <v>4 LIQUIDADO</v>
      </c>
      <c r="BC519" s="40" t="str">
        <f>VLOOKUP(BA519,'447 F23.8  PROYECTOS DE INVE...'!$F$10:$R$770,13,0)</f>
        <v>1 APROBADO</v>
      </c>
      <c r="BD519" s="40" t="str">
        <f t="shared" si="217"/>
        <v>4 LIQUIDADO1 APROBADO</v>
      </c>
      <c r="BG519" t="str">
        <f>IFERROR(VLOOKUP('448 F23.9  CONTRATOS REALIZA...'!BD519,Hoja1!$F$2:$G$7,2,0),"ERROR")</f>
        <v>ERROR</v>
      </c>
      <c r="BH519" s="3" t="str">
        <f t="shared" si="218"/>
        <v>40 ASIGNACIÓN PARA LA INVERSIÓN REGIONAL - DEPARTAMENTOS ART. 209 DE LA LEY 2056 DE 2020</v>
      </c>
      <c r="BI519" t="str">
        <f>VLOOKUP(F519,'447 F23.8  PROYECTOS DE INVE...'!$F$10:$U$68,16,0)</f>
        <v>40 ASIGNACIÓN PARA LA INVERSIÓN REGIONAL - DEPARTAMENTOS ART. 209 DE LA LEY 2056 DE 2020</v>
      </c>
      <c r="BJ519" t="b">
        <f t="shared" si="208"/>
        <v>1</v>
      </c>
      <c r="BK519" s="4" t="str">
        <f t="shared" si="219"/>
        <v>2023/10/03</v>
      </c>
      <c r="BL519" s="4" t="str">
        <f t="shared" si="220"/>
        <v>2023/10/03</v>
      </c>
      <c r="BM519" s="4" t="str">
        <f t="shared" si="221"/>
        <v>2024/06/30</v>
      </c>
      <c r="BN519" s="4" t="str">
        <f t="shared" si="222"/>
        <v>2024/06/30</v>
      </c>
      <c r="BO519" s="15" t="str">
        <f t="shared" si="209"/>
        <v>2023/10/03</v>
      </c>
      <c r="BP519" s="15" t="str">
        <f t="shared" si="210"/>
        <v>2023/10/03</v>
      </c>
      <c r="BQ519" s="15" t="str">
        <f t="shared" si="211"/>
        <v>2024/06/30</v>
      </c>
      <c r="BR519" s="15" t="str">
        <f t="shared" si="223"/>
        <v>2024/06/30</v>
      </c>
      <c r="BS519" s="15" t="str">
        <f t="shared" si="224"/>
        <v>OK</v>
      </c>
      <c r="BT519" s="15" t="str">
        <f t="shared" si="225"/>
        <v>OK</v>
      </c>
      <c r="BU519" s="15" t="str">
        <f t="shared" si="226"/>
        <v>OK</v>
      </c>
      <c r="BV519" s="15" t="str">
        <f t="shared" si="227"/>
        <v>OK</v>
      </c>
      <c r="BW519" s="16">
        <f t="shared" si="212"/>
        <v>0</v>
      </c>
      <c r="BX519" s="16">
        <f t="shared" si="213"/>
        <v>271</v>
      </c>
      <c r="BY519">
        <f t="shared" si="228"/>
        <v>0</v>
      </c>
      <c r="BZ519" t="str">
        <f t="shared" si="229"/>
        <v>OK</v>
      </c>
      <c r="CA519" t="str">
        <f t="shared" si="230"/>
        <v>OK</v>
      </c>
      <c r="CB519" t="str">
        <f t="shared" si="231"/>
        <v>OK</v>
      </c>
      <c r="CC519" t="str">
        <f t="shared" si="232"/>
        <v>OK</v>
      </c>
      <c r="CD519" s="43" t="s">
        <v>1782</v>
      </c>
      <c r="CE519" s="44" t="s">
        <v>1782</v>
      </c>
      <c r="CF519" s="44" t="s">
        <v>614</v>
      </c>
      <c r="CH519" s="8">
        <f t="shared" si="233"/>
        <v>-20</v>
      </c>
      <c r="CI519" s="8">
        <f t="shared" si="235"/>
        <v>45473</v>
      </c>
      <c r="CJ519">
        <f t="shared" si="214"/>
        <v>0</v>
      </c>
    </row>
    <row r="520" spans="1:88" ht="15.75" thickBot="1" x14ac:dyDescent="0.3">
      <c r="A520" s="1">
        <v>510</v>
      </c>
      <c r="B520" t="s">
        <v>2172</v>
      </c>
      <c r="C520" s="3" t="s">
        <v>58</v>
      </c>
      <c r="D520" s="3" t="s">
        <v>56</v>
      </c>
      <c r="E520" s="3" t="s">
        <v>396</v>
      </c>
      <c r="F520" s="3" t="s">
        <v>896</v>
      </c>
      <c r="G520" s="3" t="s">
        <v>1746</v>
      </c>
      <c r="H520" s="3" t="s">
        <v>140</v>
      </c>
      <c r="I520" s="3">
        <v>3520000</v>
      </c>
      <c r="J520" s="3" t="s">
        <v>269</v>
      </c>
      <c r="K520" s="3" t="s">
        <v>903</v>
      </c>
      <c r="L520" s="3" t="s">
        <v>280</v>
      </c>
      <c r="M520" s="4" t="s">
        <v>1679</v>
      </c>
      <c r="N520" s="3" t="s">
        <v>61</v>
      </c>
      <c r="O520" s="3" t="s">
        <v>72</v>
      </c>
      <c r="P520" s="3">
        <v>24869328</v>
      </c>
      <c r="Q520" s="3"/>
      <c r="R520" s="3" t="s">
        <v>56</v>
      </c>
      <c r="S520" s="3" t="s">
        <v>56</v>
      </c>
      <c r="T520" s="3" t="s">
        <v>1747</v>
      </c>
      <c r="U520" s="3">
        <v>3520000</v>
      </c>
      <c r="V520" s="3" t="s">
        <v>242</v>
      </c>
      <c r="W520" s="3" t="s">
        <v>68</v>
      </c>
      <c r="X520" s="3" t="s">
        <v>56</v>
      </c>
      <c r="Y520" s="3">
        <v>0</v>
      </c>
      <c r="Z520" s="3">
        <v>240</v>
      </c>
      <c r="AA520" s="3" t="s">
        <v>84</v>
      </c>
      <c r="AB520" s="3">
        <v>0</v>
      </c>
      <c r="AC520" s="3" t="s">
        <v>68</v>
      </c>
      <c r="AD520" s="3" t="s">
        <v>56</v>
      </c>
      <c r="AE520" s="3"/>
      <c r="AF520" s="3"/>
      <c r="AG520" s="4" t="s">
        <v>1679</v>
      </c>
      <c r="AH520" s="3">
        <v>3520000</v>
      </c>
      <c r="AI520" s="3">
        <v>0</v>
      </c>
      <c r="AJ520" s="3" t="s">
        <v>77</v>
      </c>
      <c r="AK520" s="3" t="s">
        <v>61</v>
      </c>
      <c r="AL520" s="3" t="s">
        <v>72</v>
      </c>
      <c r="AM520" s="3">
        <v>19443966</v>
      </c>
      <c r="AN520" s="3"/>
      <c r="AO520" s="3" t="s">
        <v>56</v>
      </c>
      <c r="AP520" s="3" t="s">
        <v>56</v>
      </c>
      <c r="AQ520" s="3" t="s">
        <v>1578</v>
      </c>
      <c r="AR520" s="4" t="s">
        <v>427</v>
      </c>
      <c r="AS520" s="4" t="s">
        <v>427</v>
      </c>
      <c r="AT520" s="3" t="s">
        <v>1279</v>
      </c>
      <c r="AU520" s="6" t="s">
        <v>901</v>
      </c>
      <c r="AV520" s="6" t="s">
        <v>3600</v>
      </c>
      <c r="AW520" s="3" t="str">
        <f t="shared" si="215"/>
        <v>2019000050067</v>
      </c>
      <c r="AX520" t="str">
        <f>VLOOKUP(AW520,'447 F23.8  PROYECTOS DE INVE...'!$F$10:$P$694,11,0)</f>
        <v>2021/09/13</v>
      </c>
      <c r="AY520" s="3"/>
      <c r="AZ520" s="3" t="str">
        <f t="shared" si="207"/>
        <v>2023/10/03</v>
      </c>
      <c r="BA520" s="18" t="str">
        <f>VLOOKUP(AW520,'447 F23.8  PROYECTOS DE INVE...'!$JE$10:$JE$68,1,FALSE)</f>
        <v>2019000050067</v>
      </c>
      <c r="BB520" s="3" t="str">
        <f t="shared" si="216"/>
        <v>4 LIQUIDADO</v>
      </c>
      <c r="BC520" s="40" t="str">
        <f>VLOOKUP(BA520,'447 F23.8  PROYECTOS DE INVE...'!$F$10:$R$770,13,0)</f>
        <v>1 APROBADO</v>
      </c>
      <c r="BD520" s="40" t="str">
        <f t="shared" si="217"/>
        <v>4 LIQUIDADO1 APROBADO</v>
      </c>
      <c r="BG520" t="str">
        <f>IFERROR(VLOOKUP('448 F23.9  CONTRATOS REALIZA...'!BD520,Hoja1!$F$2:$G$7,2,0),"ERROR")</f>
        <v>ERROR</v>
      </c>
      <c r="BH520" s="3" t="str">
        <f t="shared" si="218"/>
        <v>40 ASIGNACIÓN PARA LA INVERSIÓN REGIONAL - DEPARTAMENTOS ART. 209 DE LA LEY 2056 DE 2020</v>
      </c>
      <c r="BI520" t="str">
        <f>VLOOKUP(F520,'447 F23.8  PROYECTOS DE INVE...'!$F$10:$U$68,16,0)</f>
        <v>40 ASIGNACIÓN PARA LA INVERSIÓN REGIONAL - DEPARTAMENTOS ART. 209 DE LA LEY 2056 DE 2020</v>
      </c>
      <c r="BJ520" t="b">
        <f t="shared" si="208"/>
        <v>1</v>
      </c>
      <c r="BK520" s="4" t="str">
        <f t="shared" si="219"/>
        <v>2023/10/03</v>
      </c>
      <c r="BL520" s="4" t="str">
        <f t="shared" si="220"/>
        <v>2023/10/03</v>
      </c>
      <c r="BM520" s="4" t="str">
        <f t="shared" si="221"/>
        <v>2024/06/30</v>
      </c>
      <c r="BN520" s="4" t="str">
        <f t="shared" si="222"/>
        <v>2024/06/30</v>
      </c>
      <c r="BO520" s="15" t="str">
        <f t="shared" si="209"/>
        <v>2023/10/03</v>
      </c>
      <c r="BP520" s="15" t="str">
        <f t="shared" si="210"/>
        <v>2023/10/03</v>
      </c>
      <c r="BQ520" s="15" t="str">
        <f t="shared" si="211"/>
        <v>2024/06/30</v>
      </c>
      <c r="BR520" s="15" t="str">
        <f t="shared" si="223"/>
        <v>2024/06/30</v>
      </c>
      <c r="BS520" s="15" t="str">
        <f t="shared" si="224"/>
        <v>OK</v>
      </c>
      <c r="BT520" s="15" t="str">
        <f t="shared" si="225"/>
        <v>OK</v>
      </c>
      <c r="BU520" s="15" t="str">
        <f t="shared" si="226"/>
        <v>OK</v>
      </c>
      <c r="BV520" s="15" t="str">
        <f t="shared" si="227"/>
        <v>OK</v>
      </c>
      <c r="BW520" s="16">
        <f t="shared" si="212"/>
        <v>0</v>
      </c>
      <c r="BX520" s="16">
        <f t="shared" si="213"/>
        <v>271</v>
      </c>
      <c r="BY520">
        <f t="shared" si="228"/>
        <v>0</v>
      </c>
      <c r="BZ520" t="str">
        <f t="shared" si="229"/>
        <v>OK</v>
      </c>
      <c r="CA520" t="str">
        <f t="shared" si="230"/>
        <v>OK</v>
      </c>
      <c r="CB520" t="str">
        <f t="shared" si="231"/>
        <v>OK</v>
      </c>
      <c r="CC520" t="str">
        <f t="shared" si="232"/>
        <v>OK</v>
      </c>
      <c r="CD520" s="43" t="s">
        <v>1782</v>
      </c>
      <c r="CE520" s="44" t="s">
        <v>1782</v>
      </c>
      <c r="CF520" s="44" t="s">
        <v>614</v>
      </c>
      <c r="CH520" s="8">
        <f t="shared" si="233"/>
        <v>-20</v>
      </c>
      <c r="CI520" s="8">
        <f t="shared" si="235"/>
        <v>45473</v>
      </c>
      <c r="CJ520">
        <f t="shared" si="214"/>
        <v>0</v>
      </c>
    </row>
    <row r="521" spans="1:88" ht="15.75" thickBot="1" x14ac:dyDescent="0.3">
      <c r="A521" s="1">
        <v>511</v>
      </c>
      <c r="B521" t="s">
        <v>2173</v>
      </c>
      <c r="C521" s="3" t="s">
        <v>58</v>
      </c>
      <c r="D521" s="3" t="s">
        <v>56</v>
      </c>
      <c r="E521" s="3" t="s">
        <v>396</v>
      </c>
      <c r="F521" s="3" t="s">
        <v>896</v>
      </c>
      <c r="G521" s="3" t="s">
        <v>1748</v>
      </c>
      <c r="H521" s="3" t="s">
        <v>140</v>
      </c>
      <c r="I521" s="3">
        <v>12663733</v>
      </c>
      <c r="J521" s="3" t="s">
        <v>269</v>
      </c>
      <c r="K521" s="3" t="s">
        <v>903</v>
      </c>
      <c r="L521" s="3" t="s">
        <v>280</v>
      </c>
      <c r="M521" s="4" t="s">
        <v>1679</v>
      </c>
      <c r="N521" s="3" t="s">
        <v>61</v>
      </c>
      <c r="O521" s="3" t="s">
        <v>72</v>
      </c>
      <c r="P521" s="3">
        <v>79826133</v>
      </c>
      <c r="Q521" s="3"/>
      <c r="R521" s="3" t="s">
        <v>56</v>
      </c>
      <c r="S521" s="3" t="s">
        <v>56</v>
      </c>
      <c r="T521" s="3" t="s">
        <v>1749</v>
      </c>
      <c r="U521" s="3">
        <v>12663733</v>
      </c>
      <c r="V521" s="3" t="s">
        <v>242</v>
      </c>
      <c r="W521" s="3" t="s">
        <v>68</v>
      </c>
      <c r="X521" s="3" t="s">
        <v>56</v>
      </c>
      <c r="Y521" s="3">
        <v>0</v>
      </c>
      <c r="Z521" s="3">
        <v>240</v>
      </c>
      <c r="AA521" s="3" t="s">
        <v>84</v>
      </c>
      <c r="AB521" s="3">
        <v>0</v>
      </c>
      <c r="AC521" s="3" t="s">
        <v>68</v>
      </c>
      <c r="AD521" s="3" t="s">
        <v>56</v>
      </c>
      <c r="AE521" s="3"/>
      <c r="AF521" s="3"/>
      <c r="AG521" s="4" t="s">
        <v>1679</v>
      </c>
      <c r="AH521" s="3">
        <v>12663733</v>
      </c>
      <c r="AI521" s="3">
        <v>0</v>
      </c>
      <c r="AJ521" s="3" t="s">
        <v>77</v>
      </c>
      <c r="AK521" s="3" t="s">
        <v>61</v>
      </c>
      <c r="AL521" s="3" t="s">
        <v>72</v>
      </c>
      <c r="AM521" s="3">
        <v>19443966</v>
      </c>
      <c r="AN521" s="3"/>
      <c r="AO521" s="3" t="s">
        <v>56</v>
      </c>
      <c r="AP521" s="3" t="s">
        <v>56</v>
      </c>
      <c r="AQ521" s="3" t="s">
        <v>1578</v>
      </c>
      <c r="AR521" s="4" t="s">
        <v>427</v>
      </c>
      <c r="AS521" s="4" t="s">
        <v>427</v>
      </c>
      <c r="AT521" s="3" t="s">
        <v>1750</v>
      </c>
      <c r="AU521" s="6" t="s">
        <v>901</v>
      </c>
      <c r="AV521" s="6" t="s">
        <v>3600</v>
      </c>
      <c r="AW521" s="3" t="str">
        <f t="shared" si="215"/>
        <v>2019000050067</v>
      </c>
      <c r="AX521" t="str">
        <f>VLOOKUP(AW521,'447 F23.8  PROYECTOS DE INVE...'!$F$10:$P$694,11,0)</f>
        <v>2021/09/13</v>
      </c>
      <c r="AY521" s="3"/>
      <c r="AZ521" s="3" t="str">
        <f t="shared" si="207"/>
        <v>2023/10/03</v>
      </c>
      <c r="BA521" s="18" t="str">
        <f>VLOOKUP(AW521,'447 F23.8  PROYECTOS DE INVE...'!$JE$10:$JE$68,1,FALSE)</f>
        <v>2019000050067</v>
      </c>
      <c r="BB521" s="3" t="str">
        <f t="shared" si="216"/>
        <v>4 LIQUIDADO</v>
      </c>
      <c r="BC521" s="40" t="str">
        <f>VLOOKUP(BA521,'447 F23.8  PROYECTOS DE INVE...'!$F$10:$R$770,13,0)</f>
        <v>1 APROBADO</v>
      </c>
      <c r="BD521" s="40" t="str">
        <f t="shared" si="217"/>
        <v>4 LIQUIDADO1 APROBADO</v>
      </c>
      <c r="BG521" t="str">
        <f>IFERROR(VLOOKUP('448 F23.9  CONTRATOS REALIZA...'!BD521,Hoja1!$F$2:$G$7,2,0),"ERROR")</f>
        <v>ERROR</v>
      </c>
      <c r="BH521" s="3" t="str">
        <f t="shared" si="218"/>
        <v>40 ASIGNACIÓN PARA LA INVERSIÓN REGIONAL - DEPARTAMENTOS ART. 209 DE LA LEY 2056 DE 2020</v>
      </c>
      <c r="BI521" t="str">
        <f>VLOOKUP(F521,'447 F23.8  PROYECTOS DE INVE...'!$F$10:$U$68,16,0)</f>
        <v>40 ASIGNACIÓN PARA LA INVERSIÓN REGIONAL - DEPARTAMENTOS ART. 209 DE LA LEY 2056 DE 2020</v>
      </c>
      <c r="BJ521" t="b">
        <f t="shared" si="208"/>
        <v>1</v>
      </c>
      <c r="BK521" s="4" t="str">
        <f t="shared" si="219"/>
        <v>2023/10/03</v>
      </c>
      <c r="BL521" s="4" t="str">
        <f t="shared" si="220"/>
        <v>2023/10/03</v>
      </c>
      <c r="BM521" s="4" t="str">
        <f t="shared" si="221"/>
        <v>2024/06/30</v>
      </c>
      <c r="BN521" s="4" t="str">
        <f t="shared" si="222"/>
        <v>2024/06/30</v>
      </c>
      <c r="BO521" s="15" t="str">
        <f t="shared" si="209"/>
        <v>2023/10/03</v>
      </c>
      <c r="BP521" s="15" t="str">
        <f t="shared" si="210"/>
        <v>2023/10/03</v>
      </c>
      <c r="BQ521" s="15" t="str">
        <f t="shared" si="211"/>
        <v>2024/06/30</v>
      </c>
      <c r="BR521" s="15" t="str">
        <f t="shared" si="223"/>
        <v>2024/06/30</v>
      </c>
      <c r="BS521" s="15" t="str">
        <f t="shared" si="224"/>
        <v>OK</v>
      </c>
      <c r="BT521" s="15" t="str">
        <f t="shared" si="225"/>
        <v>OK</v>
      </c>
      <c r="BU521" s="15" t="str">
        <f t="shared" si="226"/>
        <v>OK</v>
      </c>
      <c r="BV521" s="15" t="str">
        <f t="shared" si="227"/>
        <v>OK</v>
      </c>
      <c r="BW521" s="16">
        <f t="shared" si="212"/>
        <v>0</v>
      </c>
      <c r="BX521" s="16">
        <f t="shared" si="213"/>
        <v>271</v>
      </c>
      <c r="BY521">
        <f t="shared" si="228"/>
        <v>0</v>
      </c>
      <c r="BZ521" t="str">
        <f t="shared" si="229"/>
        <v>OK</v>
      </c>
      <c r="CA521" t="str">
        <f t="shared" si="230"/>
        <v>OK</v>
      </c>
      <c r="CB521" t="str">
        <f t="shared" si="231"/>
        <v>OK</v>
      </c>
      <c r="CC521" t="str">
        <f t="shared" si="232"/>
        <v>OK</v>
      </c>
      <c r="CD521" s="43" t="s">
        <v>443</v>
      </c>
      <c r="CE521" s="44" t="s">
        <v>443</v>
      </c>
      <c r="CF521" s="44" t="s">
        <v>1790</v>
      </c>
      <c r="CH521" s="8">
        <f t="shared" si="233"/>
        <v>-28</v>
      </c>
      <c r="CI521" s="8">
        <f t="shared" si="235"/>
        <v>45473</v>
      </c>
      <c r="CJ521">
        <f t="shared" si="214"/>
        <v>0</v>
      </c>
    </row>
    <row r="522" spans="1:88" ht="15.75" thickBot="1" x14ac:dyDescent="0.3">
      <c r="A522" s="1">
        <v>512</v>
      </c>
      <c r="B522" t="s">
        <v>2174</v>
      </c>
      <c r="C522" s="3" t="s">
        <v>58</v>
      </c>
      <c r="D522" s="3" t="s">
        <v>56</v>
      </c>
      <c r="E522" s="3" t="s">
        <v>396</v>
      </c>
      <c r="F522" s="3" t="s">
        <v>896</v>
      </c>
      <c r="G522" s="3" t="s">
        <v>1751</v>
      </c>
      <c r="H522" s="3" t="s">
        <v>140</v>
      </c>
      <c r="I522" s="3">
        <v>3252749</v>
      </c>
      <c r="J522" s="3" t="s">
        <v>269</v>
      </c>
      <c r="K522" s="3" t="s">
        <v>903</v>
      </c>
      <c r="L522" s="3" t="s">
        <v>280</v>
      </c>
      <c r="M522" s="4" t="s">
        <v>1679</v>
      </c>
      <c r="N522" s="3" t="s">
        <v>61</v>
      </c>
      <c r="O522" s="3" t="s">
        <v>72</v>
      </c>
      <c r="P522" s="3">
        <v>39541548</v>
      </c>
      <c r="Q522" s="3"/>
      <c r="R522" s="3" t="s">
        <v>56</v>
      </c>
      <c r="S522" s="3" t="s">
        <v>56</v>
      </c>
      <c r="T522" s="3" t="s">
        <v>1752</v>
      </c>
      <c r="U522" s="3">
        <v>3252749</v>
      </c>
      <c r="V522" s="3" t="s">
        <v>242</v>
      </c>
      <c r="W522" s="3" t="s">
        <v>68</v>
      </c>
      <c r="X522" s="3" t="s">
        <v>56</v>
      </c>
      <c r="Y522" s="3">
        <v>0</v>
      </c>
      <c r="Z522" s="3">
        <v>240</v>
      </c>
      <c r="AA522" s="3" t="s">
        <v>84</v>
      </c>
      <c r="AB522" s="3">
        <v>0</v>
      </c>
      <c r="AC522" s="3" t="s">
        <v>68</v>
      </c>
      <c r="AD522" s="3" t="s">
        <v>56</v>
      </c>
      <c r="AE522" s="3"/>
      <c r="AF522" s="3"/>
      <c r="AG522" s="4" t="s">
        <v>1679</v>
      </c>
      <c r="AH522" s="3">
        <v>3252749</v>
      </c>
      <c r="AI522" s="3">
        <v>0</v>
      </c>
      <c r="AJ522" s="3" t="s">
        <v>77</v>
      </c>
      <c r="AK522" s="3" t="s">
        <v>61</v>
      </c>
      <c r="AL522" s="3" t="s">
        <v>72</v>
      </c>
      <c r="AM522" s="3">
        <v>19443966</v>
      </c>
      <c r="AN522" s="3"/>
      <c r="AO522" s="3" t="s">
        <v>56</v>
      </c>
      <c r="AP522" s="3" t="s">
        <v>56</v>
      </c>
      <c r="AQ522" s="3" t="s">
        <v>1578</v>
      </c>
      <c r="AR522" s="4" t="s">
        <v>427</v>
      </c>
      <c r="AS522" s="4" t="s">
        <v>427</v>
      </c>
      <c r="AT522" s="3" t="s">
        <v>1753</v>
      </c>
      <c r="AU522" s="6" t="s">
        <v>901</v>
      </c>
      <c r="AV522" s="6" t="s">
        <v>3600</v>
      </c>
      <c r="AW522" s="3" t="str">
        <f t="shared" si="215"/>
        <v>2019000050067</v>
      </c>
      <c r="AX522" t="str">
        <f>VLOOKUP(AW522,'447 F23.8  PROYECTOS DE INVE...'!$F$10:$P$694,11,0)</f>
        <v>2021/09/13</v>
      </c>
      <c r="AY522" s="3"/>
      <c r="AZ522" s="3" t="str">
        <f t="shared" si="207"/>
        <v>2023/10/03</v>
      </c>
      <c r="BA522" s="18" t="str">
        <f>VLOOKUP(AW522,'447 F23.8  PROYECTOS DE INVE...'!$JE$10:$JE$68,1,FALSE)</f>
        <v>2019000050067</v>
      </c>
      <c r="BB522" s="3" t="str">
        <f t="shared" si="216"/>
        <v>4 LIQUIDADO</v>
      </c>
      <c r="BC522" s="40" t="str">
        <f>VLOOKUP(BA522,'447 F23.8  PROYECTOS DE INVE...'!$F$10:$R$770,13,0)</f>
        <v>1 APROBADO</v>
      </c>
      <c r="BD522" s="40" t="str">
        <f t="shared" si="217"/>
        <v>4 LIQUIDADO1 APROBADO</v>
      </c>
      <c r="BG522" t="str">
        <f>IFERROR(VLOOKUP('448 F23.9  CONTRATOS REALIZA...'!BD522,Hoja1!$F$2:$G$7,2,0),"ERROR")</f>
        <v>ERROR</v>
      </c>
      <c r="BH522" s="3" t="str">
        <f t="shared" si="218"/>
        <v>40 ASIGNACIÓN PARA LA INVERSIÓN REGIONAL - DEPARTAMENTOS ART. 209 DE LA LEY 2056 DE 2020</v>
      </c>
      <c r="BI522" t="str">
        <f>VLOOKUP(F522,'447 F23.8  PROYECTOS DE INVE...'!$F$10:$U$68,16,0)</f>
        <v>40 ASIGNACIÓN PARA LA INVERSIÓN REGIONAL - DEPARTAMENTOS ART. 209 DE LA LEY 2056 DE 2020</v>
      </c>
      <c r="BJ522" t="b">
        <f t="shared" si="208"/>
        <v>1</v>
      </c>
      <c r="BK522" s="4" t="str">
        <f t="shared" si="219"/>
        <v>2023/10/03</v>
      </c>
      <c r="BL522" s="4" t="str">
        <f t="shared" si="220"/>
        <v>2023/10/03</v>
      </c>
      <c r="BM522" s="4" t="str">
        <f t="shared" si="221"/>
        <v>2024/06/30</v>
      </c>
      <c r="BN522" s="4" t="str">
        <f t="shared" si="222"/>
        <v>2024/06/30</v>
      </c>
      <c r="BO522" s="15" t="str">
        <f t="shared" si="209"/>
        <v>2023/10/03</v>
      </c>
      <c r="BP522" s="15" t="str">
        <f t="shared" si="210"/>
        <v>2023/10/03</v>
      </c>
      <c r="BQ522" s="15" t="str">
        <f t="shared" si="211"/>
        <v>2024/06/30</v>
      </c>
      <c r="BR522" s="15" t="str">
        <f t="shared" si="223"/>
        <v>2024/06/30</v>
      </c>
      <c r="BS522" s="15" t="str">
        <f t="shared" si="224"/>
        <v>OK</v>
      </c>
      <c r="BT522" s="15" t="str">
        <f t="shared" si="225"/>
        <v>OK</v>
      </c>
      <c r="BU522" s="15" t="str">
        <f t="shared" si="226"/>
        <v>OK</v>
      </c>
      <c r="BV522" s="15" t="str">
        <f t="shared" si="227"/>
        <v>OK</v>
      </c>
      <c r="BW522" s="16">
        <f t="shared" si="212"/>
        <v>0</v>
      </c>
      <c r="BX522" s="16">
        <f t="shared" si="213"/>
        <v>271</v>
      </c>
      <c r="BY522">
        <f t="shared" si="228"/>
        <v>0</v>
      </c>
      <c r="BZ522" t="str">
        <f t="shared" si="229"/>
        <v>OK</v>
      </c>
      <c r="CA522" t="str">
        <f t="shared" si="230"/>
        <v>OK</v>
      </c>
      <c r="CB522" t="str">
        <f t="shared" si="231"/>
        <v>OK</v>
      </c>
      <c r="CC522" t="str">
        <f t="shared" si="232"/>
        <v>OK</v>
      </c>
      <c r="CD522" s="43" t="s">
        <v>391</v>
      </c>
      <c r="CE522" s="44" t="s">
        <v>391</v>
      </c>
      <c r="CF522" s="44" t="s">
        <v>400</v>
      </c>
      <c r="CH522" s="8">
        <f t="shared" si="233"/>
        <v>-31</v>
      </c>
      <c r="CI522" s="8">
        <f t="shared" si="235"/>
        <v>45473</v>
      </c>
      <c r="CJ522">
        <f t="shared" si="214"/>
        <v>0</v>
      </c>
    </row>
    <row r="523" spans="1:88" ht="15.75" thickBot="1" x14ac:dyDescent="0.3">
      <c r="A523" s="1">
        <v>513</v>
      </c>
      <c r="B523" t="s">
        <v>2175</v>
      </c>
      <c r="C523" s="3" t="s">
        <v>58</v>
      </c>
      <c r="D523" s="3" t="s">
        <v>56</v>
      </c>
      <c r="E523" s="3" t="s">
        <v>396</v>
      </c>
      <c r="F523" s="3" t="s">
        <v>896</v>
      </c>
      <c r="G523" s="3" t="s">
        <v>1754</v>
      </c>
      <c r="H523" s="3" t="s">
        <v>140</v>
      </c>
      <c r="I523" s="3">
        <v>3538799</v>
      </c>
      <c r="J523" s="3" t="s">
        <v>269</v>
      </c>
      <c r="K523" s="3" t="s">
        <v>903</v>
      </c>
      <c r="L523" s="3" t="s">
        <v>280</v>
      </c>
      <c r="M523" s="4" t="s">
        <v>1679</v>
      </c>
      <c r="N523" s="3" t="s">
        <v>61</v>
      </c>
      <c r="O523" s="3" t="s">
        <v>72</v>
      </c>
      <c r="P523" s="3">
        <v>19214398</v>
      </c>
      <c r="Q523" s="3"/>
      <c r="R523" s="3" t="s">
        <v>56</v>
      </c>
      <c r="S523" s="3" t="s">
        <v>56</v>
      </c>
      <c r="T523" s="3" t="s">
        <v>1755</v>
      </c>
      <c r="U523" s="3">
        <v>3538799</v>
      </c>
      <c r="V523" s="3" t="s">
        <v>242</v>
      </c>
      <c r="W523" s="3" t="s">
        <v>68</v>
      </c>
      <c r="X523" s="3" t="s">
        <v>56</v>
      </c>
      <c r="Y523" s="3">
        <v>0</v>
      </c>
      <c r="Z523" s="3">
        <v>240</v>
      </c>
      <c r="AA523" s="3" t="s">
        <v>84</v>
      </c>
      <c r="AB523" s="3">
        <v>0</v>
      </c>
      <c r="AC523" s="3" t="s">
        <v>68</v>
      </c>
      <c r="AD523" s="3" t="s">
        <v>56</v>
      </c>
      <c r="AE523" s="3"/>
      <c r="AF523" s="3"/>
      <c r="AG523" s="4" t="s">
        <v>1679</v>
      </c>
      <c r="AH523" s="3">
        <v>3538799</v>
      </c>
      <c r="AI523" s="3">
        <v>0</v>
      </c>
      <c r="AJ523" s="3" t="s">
        <v>77</v>
      </c>
      <c r="AK523" s="3" t="s">
        <v>61</v>
      </c>
      <c r="AL523" s="3" t="s">
        <v>72</v>
      </c>
      <c r="AM523" s="3">
        <v>19443966</v>
      </c>
      <c r="AN523" s="3"/>
      <c r="AO523" s="3" t="s">
        <v>56</v>
      </c>
      <c r="AP523" s="3" t="s">
        <v>56</v>
      </c>
      <c r="AQ523" s="3" t="s">
        <v>1578</v>
      </c>
      <c r="AR523" s="4" t="s">
        <v>427</v>
      </c>
      <c r="AS523" s="4" t="s">
        <v>427</v>
      </c>
      <c r="AT523" s="3" t="s">
        <v>1756</v>
      </c>
      <c r="AU523" s="6" t="s">
        <v>901</v>
      </c>
      <c r="AV523" s="6" t="s">
        <v>3600</v>
      </c>
      <c r="AW523" s="3" t="str">
        <f t="shared" si="215"/>
        <v>2019000050067</v>
      </c>
      <c r="AX523" t="str">
        <f>VLOOKUP(AW523,'447 F23.8  PROYECTOS DE INVE...'!$F$10:$P$694,11,0)</f>
        <v>2021/09/13</v>
      </c>
      <c r="AY523" s="3"/>
      <c r="AZ523" s="3" t="str">
        <f t="shared" ref="AZ523:AZ586" si="236">+M523</f>
        <v>2023/10/03</v>
      </c>
      <c r="BA523" s="18" t="str">
        <f>VLOOKUP(AW523,'447 F23.8  PROYECTOS DE INVE...'!$JE$10:$JE$68,1,FALSE)</f>
        <v>2019000050067</v>
      </c>
      <c r="BB523" s="3" t="str">
        <f t="shared" si="216"/>
        <v>4 LIQUIDADO</v>
      </c>
      <c r="BC523" s="40" t="str">
        <f>VLOOKUP(BA523,'447 F23.8  PROYECTOS DE INVE...'!$F$10:$R$770,13,0)</f>
        <v>1 APROBADO</v>
      </c>
      <c r="BD523" s="40" t="str">
        <f t="shared" si="217"/>
        <v>4 LIQUIDADO1 APROBADO</v>
      </c>
      <c r="BG523" t="str">
        <f>IFERROR(VLOOKUP('448 F23.9  CONTRATOS REALIZA...'!BD523,Hoja1!$F$2:$G$7,2,0),"ERROR")</f>
        <v>ERROR</v>
      </c>
      <c r="BH523" s="3" t="str">
        <f t="shared" si="218"/>
        <v>40 ASIGNACIÓN PARA LA INVERSIÓN REGIONAL - DEPARTAMENTOS ART. 209 DE LA LEY 2056 DE 2020</v>
      </c>
      <c r="BI523" t="str">
        <f>VLOOKUP(F523,'447 F23.8  PROYECTOS DE INVE...'!$F$10:$U$68,16,0)</f>
        <v>40 ASIGNACIÓN PARA LA INVERSIÓN REGIONAL - DEPARTAMENTOS ART. 209 DE LA LEY 2056 DE 2020</v>
      </c>
      <c r="BJ523" t="b">
        <f t="shared" ref="BJ523:BJ586" si="237">BH523=BI523</f>
        <v>1</v>
      </c>
      <c r="BK523" s="4" t="str">
        <f t="shared" si="219"/>
        <v>2023/10/03</v>
      </c>
      <c r="BL523" s="4" t="str">
        <f t="shared" si="220"/>
        <v>2023/10/03</v>
      </c>
      <c r="BM523" s="4" t="str">
        <f t="shared" si="221"/>
        <v>2024/06/30</v>
      </c>
      <c r="BN523" s="4" t="str">
        <f t="shared" si="222"/>
        <v>2024/06/30</v>
      </c>
      <c r="BO523" s="15" t="str">
        <f t="shared" ref="BO523:BO586" si="238">YEAR(BK523)&amp;"/"&amp;IF(LEN(MONTH(BK523))&lt;2,"0"&amp;MONTH(BK523),MONTH(BK523))&amp;"/"&amp;IF(LEN(DAY(BK523))&lt;2,"0"&amp;DAY(BK523),DAY(BK523))</f>
        <v>2023/10/03</v>
      </c>
      <c r="BP523" s="15" t="str">
        <f t="shared" ref="BP523:BP586" si="239">YEAR(BL523)&amp;"/"&amp;IF(LEN(MONTH(BL523))&lt;2,"0"&amp;MONTH(BL523),MONTH(BL523))&amp;"/"&amp;IF(LEN(DAY(BL523))&lt;2,"0"&amp;DAY(BL523),DAY(BL523))</f>
        <v>2023/10/03</v>
      </c>
      <c r="BQ523" s="15" t="str">
        <f t="shared" ref="BQ523:BQ586" si="240">YEAR(BM523)&amp;"/"&amp;IF(LEN(MONTH(BM523))&lt;2,"0"&amp;MONTH(BM523),MONTH(BM523))&amp;"/"&amp;IF(LEN(DAY(BM523))&lt;2,"0"&amp;DAY(BM523),DAY(BM523))</f>
        <v>2024/06/30</v>
      </c>
      <c r="BR523" s="15" t="str">
        <f t="shared" si="223"/>
        <v>2024/06/30</v>
      </c>
      <c r="BS523" s="15" t="str">
        <f t="shared" si="224"/>
        <v>OK</v>
      </c>
      <c r="BT523" s="15" t="str">
        <f t="shared" si="225"/>
        <v>OK</v>
      </c>
      <c r="BU523" s="15" t="str">
        <f t="shared" si="226"/>
        <v>OK</v>
      </c>
      <c r="BV523" s="15" t="str">
        <f t="shared" si="227"/>
        <v>OK</v>
      </c>
      <c r="BW523" s="16">
        <f t="shared" ref="BW523:BW586" si="241">BP523-BO523</f>
        <v>0</v>
      </c>
      <c r="BX523" s="16">
        <f t="shared" ref="BX523:BX586" si="242">BQ523-BP523</f>
        <v>271</v>
      </c>
      <c r="BY523">
        <f t="shared" si="228"/>
        <v>0</v>
      </c>
      <c r="BZ523" t="str">
        <f t="shared" si="229"/>
        <v>OK</v>
      </c>
      <c r="CA523" t="str">
        <f t="shared" si="230"/>
        <v>OK</v>
      </c>
      <c r="CB523" t="str">
        <f t="shared" si="231"/>
        <v>OK</v>
      </c>
      <c r="CC523" t="str">
        <f t="shared" si="232"/>
        <v>OK</v>
      </c>
      <c r="CD523" s="43" t="s">
        <v>443</v>
      </c>
      <c r="CE523" s="44" t="s">
        <v>443</v>
      </c>
      <c r="CF523" s="44" t="s">
        <v>1790</v>
      </c>
      <c r="CH523" s="8">
        <f t="shared" si="233"/>
        <v>-28</v>
      </c>
      <c r="CI523" s="8">
        <f t="shared" si="235"/>
        <v>45473</v>
      </c>
      <c r="CJ523">
        <f t="shared" ref="CJ523:CJ586" si="243">(I523+AE523)-AH523</f>
        <v>0</v>
      </c>
    </row>
    <row r="524" spans="1:88" ht="15.75" thickBot="1" x14ac:dyDescent="0.3">
      <c r="A524" s="1">
        <v>514</v>
      </c>
      <c r="B524" t="s">
        <v>2176</v>
      </c>
      <c r="C524" s="3" t="s">
        <v>58</v>
      </c>
      <c r="D524" s="3" t="s">
        <v>56</v>
      </c>
      <c r="E524" s="3" t="s">
        <v>396</v>
      </c>
      <c r="F524" s="3" t="s">
        <v>896</v>
      </c>
      <c r="G524" s="3" t="s">
        <v>1757</v>
      </c>
      <c r="H524" s="3" t="s">
        <v>140</v>
      </c>
      <c r="I524" s="3">
        <v>12735901</v>
      </c>
      <c r="J524" s="3" t="s">
        <v>269</v>
      </c>
      <c r="K524" s="3" t="s">
        <v>903</v>
      </c>
      <c r="L524" s="3" t="s">
        <v>280</v>
      </c>
      <c r="M524" s="4" t="s">
        <v>1758</v>
      </c>
      <c r="N524" s="3" t="s">
        <v>61</v>
      </c>
      <c r="O524" s="3" t="s">
        <v>72</v>
      </c>
      <c r="P524" s="3">
        <v>52077419</v>
      </c>
      <c r="Q524" s="3"/>
      <c r="R524" s="3" t="s">
        <v>56</v>
      </c>
      <c r="S524" s="3" t="s">
        <v>56</v>
      </c>
      <c r="T524" s="3" t="s">
        <v>1759</v>
      </c>
      <c r="U524" s="3">
        <v>12735901</v>
      </c>
      <c r="V524" s="3" t="s">
        <v>242</v>
      </c>
      <c r="W524" s="3" t="s">
        <v>68</v>
      </c>
      <c r="X524" s="3" t="s">
        <v>56</v>
      </c>
      <c r="Y524" s="3">
        <v>0</v>
      </c>
      <c r="Z524" s="3">
        <v>240</v>
      </c>
      <c r="AA524" s="3" t="s">
        <v>84</v>
      </c>
      <c r="AB524" s="3">
        <v>0</v>
      </c>
      <c r="AC524" s="3" t="s">
        <v>68</v>
      </c>
      <c r="AD524" s="3" t="s">
        <v>56</v>
      </c>
      <c r="AE524" s="3"/>
      <c r="AF524" s="3"/>
      <c r="AG524" s="4" t="s">
        <v>1758</v>
      </c>
      <c r="AH524" s="3">
        <v>12735901</v>
      </c>
      <c r="AI524" s="3">
        <v>0</v>
      </c>
      <c r="AJ524" s="3" t="s">
        <v>77</v>
      </c>
      <c r="AK524" s="3" t="s">
        <v>61</v>
      </c>
      <c r="AL524" s="3" t="s">
        <v>72</v>
      </c>
      <c r="AM524" s="3">
        <v>19443966</v>
      </c>
      <c r="AN524" s="3"/>
      <c r="AO524" s="3" t="s">
        <v>56</v>
      </c>
      <c r="AP524" s="3" t="s">
        <v>56</v>
      </c>
      <c r="AQ524" s="3" t="s">
        <v>1578</v>
      </c>
      <c r="AR524" s="4" t="s">
        <v>427</v>
      </c>
      <c r="AS524" s="4" t="s">
        <v>427</v>
      </c>
      <c r="AT524" s="3" t="s">
        <v>1760</v>
      </c>
      <c r="AU524" s="6" t="s">
        <v>901</v>
      </c>
      <c r="AV524" s="6" t="s">
        <v>3600</v>
      </c>
      <c r="AW524" s="3" t="str">
        <f t="shared" ref="AW524:AW587" si="244">+F524</f>
        <v>2019000050067</v>
      </c>
      <c r="AX524" t="str">
        <f>VLOOKUP(AW524,'447 F23.8  PROYECTOS DE INVE...'!$F$10:$P$694,11,0)</f>
        <v>2021/09/13</v>
      </c>
      <c r="AY524" s="3"/>
      <c r="AZ524" s="3" t="str">
        <f t="shared" si="236"/>
        <v>2023/10/09</v>
      </c>
      <c r="BA524" s="18" t="str">
        <f>VLOOKUP(AW524,'447 F23.8  PROYECTOS DE INVE...'!$JE$10:$JE$68,1,FALSE)</f>
        <v>2019000050067</v>
      </c>
      <c r="BB524" s="3" t="str">
        <f t="shared" ref="BB524:BB587" si="245">+J524</f>
        <v>4 LIQUIDADO</v>
      </c>
      <c r="BC524" s="40" t="str">
        <f>VLOOKUP(BA524,'447 F23.8  PROYECTOS DE INVE...'!$F$10:$R$770,13,0)</f>
        <v>1 APROBADO</v>
      </c>
      <c r="BD524" s="40" t="str">
        <f t="shared" ref="BD524:BD587" si="246">BB524&amp;BC524</f>
        <v>4 LIQUIDADO1 APROBADO</v>
      </c>
      <c r="BG524" t="str">
        <f>IFERROR(VLOOKUP('448 F23.9  CONTRATOS REALIZA...'!BD524,Hoja1!$F$2:$G$7,2,0),"ERROR")</f>
        <v>ERROR</v>
      </c>
      <c r="BH524" s="3" t="str">
        <f t="shared" ref="BH524:BH587" si="247">+V524</f>
        <v>40 ASIGNACIÓN PARA LA INVERSIÓN REGIONAL - DEPARTAMENTOS ART. 209 DE LA LEY 2056 DE 2020</v>
      </c>
      <c r="BI524" t="str">
        <f>VLOOKUP(F524,'447 F23.8  PROYECTOS DE INVE...'!$F$10:$U$68,16,0)</f>
        <v>40 ASIGNACIÓN PARA LA INVERSIÓN REGIONAL - DEPARTAMENTOS ART. 209 DE LA LEY 2056 DE 2020</v>
      </c>
      <c r="BJ524" t="b">
        <f t="shared" si="237"/>
        <v>1</v>
      </c>
      <c r="BK524" s="4" t="str">
        <f t="shared" ref="BK524:BK587" si="248">+M524</f>
        <v>2023/10/09</v>
      </c>
      <c r="BL524" s="4" t="str">
        <f t="shared" ref="BL524:BL587" si="249">+AG524</f>
        <v>2023/10/09</v>
      </c>
      <c r="BM524" s="4" t="str">
        <f t="shared" ref="BM524:BM587" si="250">+AR524</f>
        <v>2024/06/30</v>
      </c>
      <c r="BN524" s="4" t="str">
        <f t="shared" ref="BN524:BN587" si="251">+AS524</f>
        <v>2024/06/30</v>
      </c>
      <c r="BO524" s="15" t="str">
        <f t="shared" si="238"/>
        <v>2023/10/09</v>
      </c>
      <c r="BP524" s="15" t="str">
        <f t="shared" si="239"/>
        <v>2023/10/09</v>
      </c>
      <c r="BQ524" s="15" t="str">
        <f t="shared" si="240"/>
        <v>2024/06/30</v>
      </c>
      <c r="BR524" s="15" t="str">
        <f t="shared" ref="BR524:BR587" si="252">IFERROR(YEAR(BN524)&amp;"/"&amp;IF(LEN(MONTH(BN524))&lt;2,"0"&amp;MONTH(BN524),MONTH(BN524))&amp;"/"&amp;IF(LEN(DAY(BN524))&lt;2,"0"&amp;DAY(BN524),DAY(BN524)),"SIN FECHA LIQUIDACIÓN")</f>
        <v>2024/06/30</v>
      </c>
      <c r="BS524" s="15" t="str">
        <f t="shared" ref="BS524:BS587" si="253">IF(MONTH(BO524)&gt;12,"ERROR","OK")</f>
        <v>OK</v>
      </c>
      <c r="BT524" s="15" t="str">
        <f t="shared" ref="BT524:BT587" si="254">IF(MONTH(BP524)&gt;12,"ERROR","OK")</f>
        <v>OK</v>
      </c>
      <c r="BU524" s="15" t="str">
        <f t="shared" ref="BU524:BU587" si="255">IF(MONTH(BQ524)&gt;12,"ERROR","OK")</f>
        <v>OK</v>
      </c>
      <c r="BV524" s="15" t="str">
        <f t="shared" ref="BV524:BV587" si="256">IF(MONTH(BR524)&gt;12,"ERROR","OK")</f>
        <v>OK</v>
      </c>
      <c r="BW524" s="16">
        <f t="shared" si="241"/>
        <v>0</v>
      </c>
      <c r="BX524" s="16">
        <f t="shared" si="242"/>
        <v>265</v>
      </c>
      <c r="BY524">
        <f t="shared" ref="BY524:BY587" si="257">IF(BR524="SIN FECHA LIQUIDACIÓN","",BR524-BQ524)</f>
        <v>0</v>
      </c>
      <c r="BZ524" t="str">
        <f t="shared" ref="BZ524:BZ587" si="258">IF(BP524&lt;BO524,"ERROR","OK")</f>
        <v>OK</v>
      </c>
      <c r="CA524" t="str">
        <f t="shared" ref="CA524:CA587" si="259">IF(BQ524&lt;BP524,"ERROR","OK")</f>
        <v>OK</v>
      </c>
      <c r="CB524" t="str">
        <f t="shared" ref="CB524:CB587" si="260">IF(BR524&lt;BQ524,"ERROR","OK")</f>
        <v>OK</v>
      </c>
      <c r="CC524" t="str">
        <f t="shared" ref="CC524:CC587" si="261">IF(BS524&lt;BR524,"ERROR","OK")</f>
        <v>OK</v>
      </c>
      <c r="CD524" s="43" t="s">
        <v>443</v>
      </c>
      <c r="CE524" s="44" t="s">
        <v>443</v>
      </c>
      <c r="CF524" s="44" t="s">
        <v>1790</v>
      </c>
      <c r="CH524" s="8">
        <f t="shared" ref="CH524:CH587" si="262">$CH$7-CF524</f>
        <v>-28</v>
      </c>
      <c r="CI524" s="8">
        <f t="shared" si="235"/>
        <v>45473</v>
      </c>
      <c r="CJ524">
        <f t="shared" si="243"/>
        <v>0</v>
      </c>
    </row>
    <row r="525" spans="1:88" ht="15.75" thickBot="1" x14ac:dyDescent="0.3">
      <c r="A525" s="1">
        <v>515</v>
      </c>
      <c r="B525" t="s">
        <v>2177</v>
      </c>
      <c r="C525" s="3" t="s">
        <v>58</v>
      </c>
      <c r="D525" s="3" t="s">
        <v>56</v>
      </c>
      <c r="E525" s="3" t="s">
        <v>396</v>
      </c>
      <c r="F525" s="3" t="s">
        <v>896</v>
      </c>
      <c r="G525" s="3" t="s">
        <v>1761</v>
      </c>
      <c r="H525" s="3" t="s">
        <v>140</v>
      </c>
      <c r="I525" s="3">
        <v>19550001</v>
      </c>
      <c r="J525" s="3" t="s">
        <v>269</v>
      </c>
      <c r="K525" s="3" t="s">
        <v>903</v>
      </c>
      <c r="L525" s="3" t="s">
        <v>280</v>
      </c>
      <c r="M525" s="4" t="s">
        <v>1762</v>
      </c>
      <c r="N525" s="3" t="s">
        <v>61</v>
      </c>
      <c r="O525" s="3" t="s">
        <v>72</v>
      </c>
      <c r="P525" s="3">
        <v>74364345</v>
      </c>
      <c r="Q525" s="3"/>
      <c r="R525" s="3" t="s">
        <v>56</v>
      </c>
      <c r="S525" s="3" t="s">
        <v>56</v>
      </c>
      <c r="T525" s="3" t="s">
        <v>1196</v>
      </c>
      <c r="U525" s="3">
        <v>19550001</v>
      </c>
      <c r="V525" s="3" t="s">
        <v>242</v>
      </c>
      <c r="W525" s="3" t="s">
        <v>68</v>
      </c>
      <c r="X525" s="3" t="s">
        <v>56</v>
      </c>
      <c r="Y525" s="3">
        <v>0</v>
      </c>
      <c r="Z525" s="3">
        <v>240</v>
      </c>
      <c r="AA525" s="3" t="s">
        <v>84</v>
      </c>
      <c r="AB525" s="3">
        <v>0</v>
      </c>
      <c r="AC525" s="3" t="s">
        <v>68</v>
      </c>
      <c r="AD525" s="3" t="s">
        <v>56</v>
      </c>
      <c r="AE525" s="3"/>
      <c r="AF525" s="3"/>
      <c r="AG525" s="4" t="s">
        <v>1762</v>
      </c>
      <c r="AH525" s="3">
        <v>19550001</v>
      </c>
      <c r="AI525" s="3">
        <v>0</v>
      </c>
      <c r="AJ525" s="3" t="s">
        <v>77</v>
      </c>
      <c r="AK525" s="3" t="s">
        <v>61</v>
      </c>
      <c r="AL525" s="3" t="s">
        <v>72</v>
      </c>
      <c r="AM525" s="3">
        <v>19443966</v>
      </c>
      <c r="AN525" s="3"/>
      <c r="AO525" s="3" t="s">
        <v>56</v>
      </c>
      <c r="AP525" s="3" t="s">
        <v>56</v>
      </c>
      <c r="AQ525" s="3" t="s">
        <v>1578</v>
      </c>
      <c r="AR525" s="4" t="s">
        <v>427</v>
      </c>
      <c r="AS525" s="4" t="s">
        <v>427</v>
      </c>
      <c r="AT525" s="3" t="s">
        <v>1763</v>
      </c>
      <c r="AU525" s="6" t="s">
        <v>901</v>
      </c>
      <c r="AV525" s="6" t="s">
        <v>3600</v>
      </c>
      <c r="AW525" s="3" t="str">
        <f t="shared" si="244"/>
        <v>2019000050067</v>
      </c>
      <c r="AX525" t="str">
        <f>VLOOKUP(AW525,'447 F23.8  PROYECTOS DE INVE...'!$F$10:$P$694,11,0)</f>
        <v>2021/09/13</v>
      </c>
      <c r="AY525" s="3"/>
      <c r="AZ525" s="3" t="str">
        <f t="shared" si="236"/>
        <v>2023/10/13</v>
      </c>
      <c r="BA525" s="18" t="str">
        <f>VLOOKUP(AW525,'447 F23.8  PROYECTOS DE INVE...'!$JE$10:$JE$68,1,FALSE)</f>
        <v>2019000050067</v>
      </c>
      <c r="BB525" s="3" t="str">
        <f t="shared" si="245"/>
        <v>4 LIQUIDADO</v>
      </c>
      <c r="BC525" s="40" t="str">
        <f>VLOOKUP(BA525,'447 F23.8  PROYECTOS DE INVE...'!$F$10:$R$770,13,0)</f>
        <v>1 APROBADO</v>
      </c>
      <c r="BD525" s="40" t="str">
        <f t="shared" si="246"/>
        <v>4 LIQUIDADO1 APROBADO</v>
      </c>
      <c r="BG525" t="str">
        <f>IFERROR(VLOOKUP('448 F23.9  CONTRATOS REALIZA...'!BD525,Hoja1!$F$2:$G$7,2,0),"ERROR")</f>
        <v>ERROR</v>
      </c>
      <c r="BH525" s="3" t="str">
        <f t="shared" si="247"/>
        <v>40 ASIGNACIÓN PARA LA INVERSIÓN REGIONAL - DEPARTAMENTOS ART. 209 DE LA LEY 2056 DE 2020</v>
      </c>
      <c r="BI525" t="str">
        <f>VLOOKUP(F525,'447 F23.8  PROYECTOS DE INVE...'!$F$10:$U$68,16,0)</f>
        <v>40 ASIGNACIÓN PARA LA INVERSIÓN REGIONAL - DEPARTAMENTOS ART. 209 DE LA LEY 2056 DE 2020</v>
      </c>
      <c r="BJ525" t="b">
        <f t="shared" si="237"/>
        <v>1</v>
      </c>
      <c r="BK525" s="4" t="str">
        <f t="shared" si="248"/>
        <v>2023/10/13</v>
      </c>
      <c r="BL525" s="4" t="str">
        <f t="shared" si="249"/>
        <v>2023/10/13</v>
      </c>
      <c r="BM525" s="4" t="str">
        <f t="shared" si="250"/>
        <v>2024/06/30</v>
      </c>
      <c r="BN525" s="4" t="str">
        <f t="shared" si="251"/>
        <v>2024/06/30</v>
      </c>
      <c r="BO525" s="15" t="str">
        <f t="shared" si="238"/>
        <v>2023/10/13</v>
      </c>
      <c r="BP525" s="15" t="str">
        <f t="shared" si="239"/>
        <v>2023/10/13</v>
      </c>
      <c r="BQ525" s="15" t="str">
        <f t="shared" si="240"/>
        <v>2024/06/30</v>
      </c>
      <c r="BR525" s="15" t="str">
        <f t="shared" si="252"/>
        <v>2024/06/30</v>
      </c>
      <c r="BS525" s="15" t="str">
        <f t="shared" si="253"/>
        <v>OK</v>
      </c>
      <c r="BT525" s="15" t="str">
        <f t="shared" si="254"/>
        <v>OK</v>
      </c>
      <c r="BU525" s="15" t="str">
        <f t="shared" si="255"/>
        <v>OK</v>
      </c>
      <c r="BV525" s="15" t="str">
        <f t="shared" si="256"/>
        <v>OK</v>
      </c>
      <c r="BW525" s="16">
        <f t="shared" si="241"/>
        <v>0</v>
      </c>
      <c r="BX525" s="16">
        <f t="shared" si="242"/>
        <v>261</v>
      </c>
      <c r="BY525">
        <f t="shared" si="257"/>
        <v>0</v>
      </c>
      <c r="BZ525" t="str">
        <f t="shared" si="258"/>
        <v>OK</v>
      </c>
      <c r="CA525" t="str">
        <f t="shared" si="259"/>
        <v>OK</v>
      </c>
      <c r="CB525" t="str">
        <f t="shared" si="260"/>
        <v>OK</v>
      </c>
      <c r="CC525" t="str">
        <f t="shared" si="261"/>
        <v>OK</v>
      </c>
      <c r="CD525" s="43" t="s">
        <v>443</v>
      </c>
      <c r="CE525" s="44" t="s">
        <v>443</v>
      </c>
      <c r="CF525" s="44" t="s">
        <v>1790</v>
      </c>
      <c r="CH525" s="8">
        <f t="shared" si="262"/>
        <v>-28</v>
      </c>
      <c r="CI525" s="8">
        <f t="shared" si="235"/>
        <v>45473</v>
      </c>
      <c r="CJ525">
        <f t="shared" si="243"/>
        <v>0</v>
      </c>
    </row>
    <row r="526" spans="1:88" ht="15.75" thickBot="1" x14ac:dyDescent="0.3">
      <c r="A526" s="1">
        <v>516</v>
      </c>
      <c r="B526" t="s">
        <v>2178</v>
      </c>
      <c r="C526" s="3" t="s">
        <v>58</v>
      </c>
      <c r="D526" s="3" t="s">
        <v>56</v>
      </c>
      <c r="E526" s="3" t="s">
        <v>396</v>
      </c>
      <c r="F526" s="3" t="s">
        <v>896</v>
      </c>
      <c r="G526" s="3" t="s">
        <v>1764</v>
      </c>
      <c r="H526" s="3" t="s">
        <v>140</v>
      </c>
      <c r="I526" s="3">
        <v>9026233</v>
      </c>
      <c r="J526" s="3" t="s">
        <v>269</v>
      </c>
      <c r="K526" s="3" t="s">
        <v>903</v>
      </c>
      <c r="L526" s="3" t="s">
        <v>280</v>
      </c>
      <c r="M526" s="4" t="s">
        <v>524</v>
      </c>
      <c r="N526" s="3" t="s">
        <v>61</v>
      </c>
      <c r="O526" s="3" t="s">
        <v>72</v>
      </c>
      <c r="P526" s="3">
        <v>52239430</v>
      </c>
      <c r="Q526" s="3"/>
      <c r="R526" s="3" t="s">
        <v>56</v>
      </c>
      <c r="S526" s="3" t="s">
        <v>56</v>
      </c>
      <c r="T526" s="3" t="s">
        <v>1765</v>
      </c>
      <c r="U526" s="3">
        <v>9026233</v>
      </c>
      <c r="V526" s="3" t="s">
        <v>242</v>
      </c>
      <c r="W526" s="3" t="s">
        <v>68</v>
      </c>
      <c r="X526" s="3" t="s">
        <v>56</v>
      </c>
      <c r="Y526" s="3">
        <v>0</v>
      </c>
      <c r="Z526" s="3">
        <v>210</v>
      </c>
      <c r="AA526" s="3" t="s">
        <v>84</v>
      </c>
      <c r="AB526" s="3">
        <v>0</v>
      </c>
      <c r="AC526" s="3" t="s">
        <v>68</v>
      </c>
      <c r="AD526" s="3" t="s">
        <v>56</v>
      </c>
      <c r="AE526" s="3"/>
      <c r="AF526" s="3"/>
      <c r="AG526" s="4" t="s">
        <v>524</v>
      </c>
      <c r="AH526" s="3">
        <v>9026233</v>
      </c>
      <c r="AI526" s="3">
        <v>0</v>
      </c>
      <c r="AJ526" s="3" t="s">
        <v>77</v>
      </c>
      <c r="AK526" s="3" t="s">
        <v>61</v>
      </c>
      <c r="AL526" s="3" t="s">
        <v>72</v>
      </c>
      <c r="AM526" s="3">
        <v>19443966</v>
      </c>
      <c r="AN526" s="3"/>
      <c r="AO526" s="3" t="s">
        <v>56</v>
      </c>
      <c r="AP526" s="3" t="s">
        <v>56</v>
      </c>
      <c r="AQ526" s="3" t="s">
        <v>1578</v>
      </c>
      <c r="AR526" s="4" t="s">
        <v>427</v>
      </c>
      <c r="AS526" s="4" t="s">
        <v>427</v>
      </c>
      <c r="AT526" s="3" t="s">
        <v>1767</v>
      </c>
      <c r="AU526" s="6" t="s">
        <v>901</v>
      </c>
      <c r="AV526" s="6" t="s">
        <v>3600</v>
      </c>
      <c r="AW526" s="3" t="str">
        <f t="shared" si="244"/>
        <v>2019000050067</v>
      </c>
      <c r="AX526" t="str">
        <f>VLOOKUP(AW526,'447 F23.8  PROYECTOS DE INVE...'!$F$10:$P$694,11,0)</f>
        <v>2021/09/13</v>
      </c>
      <c r="AY526" s="3"/>
      <c r="AZ526" s="3" t="str">
        <f t="shared" si="236"/>
        <v>2023/12/12</v>
      </c>
      <c r="BA526" s="18" t="str">
        <f>VLOOKUP(AW526,'447 F23.8  PROYECTOS DE INVE...'!$JE$10:$JE$68,1,FALSE)</f>
        <v>2019000050067</v>
      </c>
      <c r="BB526" s="3" t="str">
        <f t="shared" si="245"/>
        <v>4 LIQUIDADO</v>
      </c>
      <c r="BC526" s="40" t="str">
        <f>VLOOKUP(BA526,'447 F23.8  PROYECTOS DE INVE...'!$F$10:$R$770,13,0)</f>
        <v>1 APROBADO</v>
      </c>
      <c r="BD526" s="40" t="str">
        <f t="shared" si="246"/>
        <v>4 LIQUIDADO1 APROBADO</v>
      </c>
      <c r="BG526" t="str">
        <f>IFERROR(VLOOKUP('448 F23.9  CONTRATOS REALIZA...'!BD526,Hoja1!$F$2:$G$7,2,0),"ERROR")</f>
        <v>ERROR</v>
      </c>
      <c r="BH526" s="3" t="str">
        <f t="shared" si="247"/>
        <v>40 ASIGNACIÓN PARA LA INVERSIÓN REGIONAL - DEPARTAMENTOS ART. 209 DE LA LEY 2056 DE 2020</v>
      </c>
      <c r="BI526" t="str">
        <f>VLOOKUP(F526,'447 F23.8  PROYECTOS DE INVE...'!$F$10:$U$68,16,0)</f>
        <v>40 ASIGNACIÓN PARA LA INVERSIÓN REGIONAL - DEPARTAMENTOS ART. 209 DE LA LEY 2056 DE 2020</v>
      </c>
      <c r="BJ526" t="b">
        <f t="shared" si="237"/>
        <v>1</v>
      </c>
      <c r="BK526" s="4" t="str">
        <f t="shared" si="248"/>
        <v>2023/12/12</v>
      </c>
      <c r="BL526" s="4" t="str">
        <f t="shared" si="249"/>
        <v>2023/12/12</v>
      </c>
      <c r="BM526" s="4" t="str">
        <f t="shared" si="250"/>
        <v>2024/06/30</v>
      </c>
      <c r="BN526" s="4" t="str">
        <f t="shared" si="251"/>
        <v>2024/06/30</v>
      </c>
      <c r="BO526" s="15" t="str">
        <f t="shared" si="238"/>
        <v>2023/12/12</v>
      </c>
      <c r="BP526" s="15" t="str">
        <f t="shared" si="239"/>
        <v>2023/12/12</v>
      </c>
      <c r="BQ526" s="15" t="str">
        <f t="shared" si="240"/>
        <v>2024/06/30</v>
      </c>
      <c r="BR526" s="15" t="str">
        <f t="shared" si="252"/>
        <v>2024/06/30</v>
      </c>
      <c r="BS526" s="15" t="str">
        <f t="shared" si="253"/>
        <v>OK</v>
      </c>
      <c r="BT526" s="15" t="str">
        <f t="shared" si="254"/>
        <v>OK</v>
      </c>
      <c r="BU526" s="15" t="str">
        <f t="shared" si="255"/>
        <v>OK</v>
      </c>
      <c r="BV526" s="15" t="str">
        <f t="shared" si="256"/>
        <v>OK</v>
      </c>
      <c r="BW526" s="16">
        <f t="shared" si="241"/>
        <v>0</v>
      </c>
      <c r="BX526" s="16">
        <f t="shared" si="242"/>
        <v>201</v>
      </c>
      <c r="BY526">
        <f t="shared" si="257"/>
        <v>0</v>
      </c>
      <c r="BZ526" t="str">
        <f t="shared" si="258"/>
        <v>OK</v>
      </c>
      <c r="CA526" t="str">
        <f t="shared" si="259"/>
        <v>OK</v>
      </c>
      <c r="CB526" t="str">
        <f t="shared" si="260"/>
        <v>OK</v>
      </c>
      <c r="CC526" t="str">
        <f t="shared" si="261"/>
        <v>OK</v>
      </c>
      <c r="CD526" s="43" t="s">
        <v>443</v>
      </c>
      <c r="CE526" s="44" t="s">
        <v>443</v>
      </c>
      <c r="CF526" s="44" t="s">
        <v>1790</v>
      </c>
      <c r="CH526" s="8">
        <f t="shared" si="262"/>
        <v>-28</v>
      </c>
      <c r="CI526" s="8">
        <f t="shared" si="235"/>
        <v>45473</v>
      </c>
      <c r="CJ526">
        <f t="shared" si="243"/>
        <v>0</v>
      </c>
    </row>
    <row r="527" spans="1:88" ht="15.75" thickBot="1" x14ac:dyDescent="0.3">
      <c r="A527" s="1">
        <v>517</v>
      </c>
      <c r="B527" t="s">
        <v>2179</v>
      </c>
      <c r="C527" s="3" t="s">
        <v>58</v>
      </c>
      <c r="D527" s="3" t="s">
        <v>56</v>
      </c>
      <c r="E527" s="3" t="s">
        <v>396</v>
      </c>
      <c r="F527" s="3" t="s">
        <v>896</v>
      </c>
      <c r="G527" s="3" t="s">
        <v>1768</v>
      </c>
      <c r="H527" s="3" t="s">
        <v>140</v>
      </c>
      <c r="I527" s="3">
        <v>2930789</v>
      </c>
      <c r="J527" s="3" t="s">
        <v>269</v>
      </c>
      <c r="K527" s="3" t="s">
        <v>903</v>
      </c>
      <c r="L527" s="3" t="s">
        <v>280</v>
      </c>
      <c r="M527" s="4" t="s">
        <v>524</v>
      </c>
      <c r="N527" s="3" t="s">
        <v>61</v>
      </c>
      <c r="O527" s="3" t="s">
        <v>72</v>
      </c>
      <c r="P527" s="3">
        <v>1030559142</v>
      </c>
      <c r="Q527" s="3"/>
      <c r="R527" s="3" t="s">
        <v>56</v>
      </c>
      <c r="S527" s="3" t="s">
        <v>56</v>
      </c>
      <c r="T527" s="3" t="s">
        <v>1769</v>
      </c>
      <c r="U527" s="3">
        <v>2930789</v>
      </c>
      <c r="V527" s="3" t="s">
        <v>242</v>
      </c>
      <c r="W527" s="3" t="s">
        <v>68</v>
      </c>
      <c r="X527" s="3" t="s">
        <v>56</v>
      </c>
      <c r="Y527" s="3">
        <v>0</v>
      </c>
      <c r="Z527" s="3">
        <v>210</v>
      </c>
      <c r="AA527" s="3" t="s">
        <v>84</v>
      </c>
      <c r="AB527" s="3">
        <v>0</v>
      </c>
      <c r="AC527" s="3" t="s">
        <v>68</v>
      </c>
      <c r="AD527" s="3" t="s">
        <v>56</v>
      </c>
      <c r="AE527" s="3"/>
      <c r="AF527" s="3"/>
      <c r="AG527" s="4" t="s">
        <v>524</v>
      </c>
      <c r="AH527" s="3">
        <v>2930789</v>
      </c>
      <c r="AI527" s="3">
        <v>0</v>
      </c>
      <c r="AJ527" s="3" t="s">
        <v>77</v>
      </c>
      <c r="AK527" s="3" t="s">
        <v>61</v>
      </c>
      <c r="AL527" s="3" t="s">
        <v>72</v>
      </c>
      <c r="AM527" s="3">
        <v>19443966</v>
      </c>
      <c r="AN527" s="3"/>
      <c r="AO527" s="3" t="s">
        <v>56</v>
      </c>
      <c r="AP527" s="3" t="s">
        <v>56</v>
      </c>
      <c r="AQ527" s="3" t="s">
        <v>1578</v>
      </c>
      <c r="AR527" s="4" t="s">
        <v>427</v>
      </c>
      <c r="AS527" s="4" t="s">
        <v>427</v>
      </c>
      <c r="AT527" s="3" t="s">
        <v>1770</v>
      </c>
      <c r="AU527" s="6" t="s">
        <v>901</v>
      </c>
      <c r="AV527" s="6" t="s">
        <v>3600</v>
      </c>
      <c r="AW527" s="3" t="str">
        <f t="shared" si="244"/>
        <v>2019000050067</v>
      </c>
      <c r="AX527" t="str">
        <f>VLOOKUP(AW527,'447 F23.8  PROYECTOS DE INVE...'!$F$10:$P$694,11,0)</f>
        <v>2021/09/13</v>
      </c>
      <c r="AY527" s="3"/>
      <c r="AZ527" s="3" t="str">
        <f t="shared" si="236"/>
        <v>2023/12/12</v>
      </c>
      <c r="BA527" s="18" t="str">
        <f>VLOOKUP(AW527,'447 F23.8  PROYECTOS DE INVE...'!$JE$10:$JE$68,1,FALSE)</f>
        <v>2019000050067</v>
      </c>
      <c r="BB527" s="3" t="str">
        <f t="shared" si="245"/>
        <v>4 LIQUIDADO</v>
      </c>
      <c r="BC527" s="40" t="str">
        <f>VLOOKUP(BA527,'447 F23.8  PROYECTOS DE INVE...'!$F$10:$R$770,13,0)</f>
        <v>1 APROBADO</v>
      </c>
      <c r="BD527" s="40" t="str">
        <f t="shared" si="246"/>
        <v>4 LIQUIDADO1 APROBADO</v>
      </c>
      <c r="BG527" t="str">
        <f>IFERROR(VLOOKUP('448 F23.9  CONTRATOS REALIZA...'!BD527,Hoja1!$F$2:$G$7,2,0),"ERROR")</f>
        <v>ERROR</v>
      </c>
      <c r="BH527" s="3" t="str">
        <f t="shared" si="247"/>
        <v>40 ASIGNACIÓN PARA LA INVERSIÓN REGIONAL - DEPARTAMENTOS ART. 209 DE LA LEY 2056 DE 2020</v>
      </c>
      <c r="BI527" t="str">
        <f>VLOOKUP(F527,'447 F23.8  PROYECTOS DE INVE...'!$F$10:$U$68,16,0)</f>
        <v>40 ASIGNACIÓN PARA LA INVERSIÓN REGIONAL - DEPARTAMENTOS ART. 209 DE LA LEY 2056 DE 2020</v>
      </c>
      <c r="BJ527" t="b">
        <f t="shared" si="237"/>
        <v>1</v>
      </c>
      <c r="BK527" s="4" t="str">
        <f t="shared" si="248"/>
        <v>2023/12/12</v>
      </c>
      <c r="BL527" s="4" t="str">
        <f t="shared" si="249"/>
        <v>2023/12/12</v>
      </c>
      <c r="BM527" s="4" t="str">
        <f t="shared" si="250"/>
        <v>2024/06/30</v>
      </c>
      <c r="BN527" s="4" t="str">
        <f t="shared" si="251"/>
        <v>2024/06/30</v>
      </c>
      <c r="BO527" s="15" t="str">
        <f t="shared" si="238"/>
        <v>2023/12/12</v>
      </c>
      <c r="BP527" s="15" t="str">
        <f t="shared" si="239"/>
        <v>2023/12/12</v>
      </c>
      <c r="BQ527" s="15" t="str">
        <f t="shared" si="240"/>
        <v>2024/06/30</v>
      </c>
      <c r="BR527" s="15" t="str">
        <f t="shared" si="252"/>
        <v>2024/06/30</v>
      </c>
      <c r="BS527" s="15" t="str">
        <f t="shared" si="253"/>
        <v>OK</v>
      </c>
      <c r="BT527" s="15" t="str">
        <f t="shared" si="254"/>
        <v>OK</v>
      </c>
      <c r="BU527" s="15" t="str">
        <f t="shared" si="255"/>
        <v>OK</v>
      </c>
      <c r="BV527" s="15" t="str">
        <f t="shared" si="256"/>
        <v>OK</v>
      </c>
      <c r="BW527" s="16">
        <f t="shared" si="241"/>
        <v>0</v>
      </c>
      <c r="BX527" s="16">
        <f t="shared" si="242"/>
        <v>201</v>
      </c>
      <c r="BY527">
        <f t="shared" si="257"/>
        <v>0</v>
      </c>
      <c r="BZ527" t="str">
        <f t="shared" si="258"/>
        <v>OK</v>
      </c>
      <c r="CA527" t="str">
        <f t="shared" si="259"/>
        <v>OK</v>
      </c>
      <c r="CB527" t="str">
        <f t="shared" si="260"/>
        <v>OK</v>
      </c>
      <c r="CC527" t="str">
        <f t="shared" si="261"/>
        <v>OK</v>
      </c>
      <c r="CD527" s="43" t="s">
        <v>443</v>
      </c>
      <c r="CE527" s="44" t="s">
        <v>443</v>
      </c>
      <c r="CF527" s="44" t="s">
        <v>1790</v>
      </c>
      <c r="CH527" s="8">
        <f t="shared" si="262"/>
        <v>-28</v>
      </c>
      <c r="CI527" s="8">
        <f t="shared" si="235"/>
        <v>45473</v>
      </c>
      <c r="CJ527">
        <f t="shared" si="243"/>
        <v>0</v>
      </c>
    </row>
    <row r="528" spans="1:88" ht="15.75" thickBot="1" x14ac:dyDescent="0.3">
      <c r="A528" s="1">
        <v>518</v>
      </c>
      <c r="B528" t="s">
        <v>2180</v>
      </c>
      <c r="C528" s="3" t="s">
        <v>58</v>
      </c>
      <c r="D528" s="3" t="s">
        <v>56</v>
      </c>
      <c r="E528" s="3" t="s">
        <v>396</v>
      </c>
      <c r="F528" s="3" t="s">
        <v>896</v>
      </c>
      <c r="G528" s="3" t="s">
        <v>1771</v>
      </c>
      <c r="H528" s="3" t="s">
        <v>140</v>
      </c>
      <c r="I528" s="3">
        <v>9957751</v>
      </c>
      <c r="J528" s="3" t="s">
        <v>269</v>
      </c>
      <c r="K528" s="3" t="s">
        <v>903</v>
      </c>
      <c r="L528" s="3" t="s">
        <v>280</v>
      </c>
      <c r="M528" s="4" t="s">
        <v>524</v>
      </c>
      <c r="N528" s="3" t="s">
        <v>61</v>
      </c>
      <c r="O528" s="3" t="s">
        <v>72</v>
      </c>
      <c r="P528" s="3">
        <v>91108247</v>
      </c>
      <c r="Q528" s="3"/>
      <c r="R528" s="3" t="s">
        <v>56</v>
      </c>
      <c r="S528" s="3" t="s">
        <v>56</v>
      </c>
      <c r="T528" s="3" t="s">
        <v>1772</v>
      </c>
      <c r="U528" s="3">
        <v>9957751</v>
      </c>
      <c r="V528" s="3" t="s">
        <v>242</v>
      </c>
      <c r="W528" s="3" t="s">
        <v>68</v>
      </c>
      <c r="X528" s="3" t="s">
        <v>56</v>
      </c>
      <c r="Y528" s="3">
        <v>0</v>
      </c>
      <c r="Z528" s="3">
        <v>210</v>
      </c>
      <c r="AA528" s="3" t="s">
        <v>84</v>
      </c>
      <c r="AB528" s="3">
        <v>0</v>
      </c>
      <c r="AC528" s="3" t="s">
        <v>68</v>
      </c>
      <c r="AD528" s="3" t="s">
        <v>56</v>
      </c>
      <c r="AE528" s="3"/>
      <c r="AF528" s="3"/>
      <c r="AG528" s="4" t="s">
        <v>524</v>
      </c>
      <c r="AH528" s="3">
        <v>9957751</v>
      </c>
      <c r="AI528" s="3">
        <v>0</v>
      </c>
      <c r="AJ528" s="3" t="s">
        <v>77</v>
      </c>
      <c r="AK528" s="3" t="s">
        <v>61</v>
      </c>
      <c r="AL528" s="3" t="s">
        <v>72</v>
      </c>
      <c r="AM528" s="3">
        <v>19443966</v>
      </c>
      <c r="AN528" s="3"/>
      <c r="AO528" s="3" t="s">
        <v>56</v>
      </c>
      <c r="AP528" s="3" t="s">
        <v>56</v>
      </c>
      <c r="AQ528" s="3" t="s">
        <v>1578</v>
      </c>
      <c r="AR528" s="4" t="s">
        <v>427</v>
      </c>
      <c r="AS528" s="4" t="s">
        <v>427</v>
      </c>
      <c r="AT528" s="3" t="s">
        <v>1773</v>
      </c>
      <c r="AU528" s="6" t="s">
        <v>901</v>
      </c>
      <c r="AV528" s="6" t="s">
        <v>3600</v>
      </c>
      <c r="AW528" s="3" t="str">
        <f t="shared" si="244"/>
        <v>2019000050067</v>
      </c>
      <c r="AX528" t="str">
        <f>VLOOKUP(AW528,'447 F23.8  PROYECTOS DE INVE...'!$F$10:$P$694,11,0)</f>
        <v>2021/09/13</v>
      </c>
      <c r="AY528" s="3"/>
      <c r="AZ528" s="3" t="str">
        <f t="shared" si="236"/>
        <v>2023/12/12</v>
      </c>
      <c r="BA528" s="18" t="str">
        <f>VLOOKUP(AW528,'447 F23.8  PROYECTOS DE INVE...'!$JE$10:$JE$68,1,FALSE)</f>
        <v>2019000050067</v>
      </c>
      <c r="BB528" s="3" t="str">
        <f t="shared" si="245"/>
        <v>4 LIQUIDADO</v>
      </c>
      <c r="BC528" s="40" t="str">
        <f>VLOOKUP(BA528,'447 F23.8  PROYECTOS DE INVE...'!$F$10:$R$770,13,0)</f>
        <v>1 APROBADO</v>
      </c>
      <c r="BD528" s="40" t="str">
        <f t="shared" si="246"/>
        <v>4 LIQUIDADO1 APROBADO</v>
      </c>
      <c r="BG528" t="str">
        <f>IFERROR(VLOOKUP('448 F23.9  CONTRATOS REALIZA...'!BD528,Hoja1!$F$2:$G$7,2,0),"ERROR")</f>
        <v>ERROR</v>
      </c>
      <c r="BH528" s="3" t="str">
        <f t="shared" si="247"/>
        <v>40 ASIGNACIÓN PARA LA INVERSIÓN REGIONAL - DEPARTAMENTOS ART. 209 DE LA LEY 2056 DE 2020</v>
      </c>
      <c r="BI528" t="str">
        <f>VLOOKUP(F528,'447 F23.8  PROYECTOS DE INVE...'!$F$10:$U$68,16,0)</f>
        <v>40 ASIGNACIÓN PARA LA INVERSIÓN REGIONAL - DEPARTAMENTOS ART. 209 DE LA LEY 2056 DE 2020</v>
      </c>
      <c r="BJ528" t="b">
        <f t="shared" si="237"/>
        <v>1</v>
      </c>
      <c r="BK528" s="4" t="str">
        <f t="shared" si="248"/>
        <v>2023/12/12</v>
      </c>
      <c r="BL528" s="4" t="str">
        <f t="shared" si="249"/>
        <v>2023/12/12</v>
      </c>
      <c r="BM528" s="4" t="str">
        <f t="shared" si="250"/>
        <v>2024/06/30</v>
      </c>
      <c r="BN528" s="4" t="str">
        <f t="shared" si="251"/>
        <v>2024/06/30</v>
      </c>
      <c r="BO528" s="15" t="str">
        <f t="shared" si="238"/>
        <v>2023/12/12</v>
      </c>
      <c r="BP528" s="15" t="str">
        <f t="shared" si="239"/>
        <v>2023/12/12</v>
      </c>
      <c r="BQ528" s="15" t="str">
        <f t="shared" si="240"/>
        <v>2024/06/30</v>
      </c>
      <c r="BR528" s="15" t="str">
        <f t="shared" si="252"/>
        <v>2024/06/30</v>
      </c>
      <c r="BS528" s="15" t="str">
        <f t="shared" si="253"/>
        <v>OK</v>
      </c>
      <c r="BT528" s="15" t="str">
        <f t="shared" si="254"/>
        <v>OK</v>
      </c>
      <c r="BU528" s="15" t="str">
        <f t="shared" si="255"/>
        <v>OK</v>
      </c>
      <c r="BV528" s="15" t="str">
        <f t="shared" si="256"/>
        <v>OK</v>
      </c>
      <c r="BW528" s="16">
        <f t="shared" si="241"/>
        <v>0</v>
      </c>
      <c r="BX528" s="16">
        <f t="shared" si="242"/>
        <v>201</v>
      </c>
      <c r="BY528">
        <f t="shared" si="257"/>
        <v>0</v>
      </c>
      <c r="BZ528" t="str">
        <f t="shared" si="258"/>
        <v>OK</v>
      </c>
      <c r="CA528" t="str">
        <f t="shared" si="259"/>
        <v>OK</v>
      </c>
      <c r="CB528" t="str">
        <f t="shared" si="260"/>
        <v>OK</v>
      </c>
      <c r="CC528" t="str">
        <f t="shared" si="261"/>
        <v>OK</v>
      </c>
      <c r="CD528" s="43" t="s">
        <v>443</v>
      </c>
      <c r="CE528" s="44" t="s">
        <v>443</v>
      </c>
      <c r="CF528" s="44" t="s">
        <v>1790</v>
      </c>
      <c r="CH528" s="8">
        <f t="shared" si="262"/>
        <v>-28</v>
      </c>
      <c r="CI528" s="8">
        <f t="shared" ref="CI528:CI559" si="263">$CH$7-CG528</f>
        <v>45473</v>
      </c>
      <c r="CJ528">
        <f t="shared" si="243"/>
        <v>0</v>
      </c>
    </row>
    <row r="529" spans="1:88" ht="15.75" thickBot="1" x14ac:dyDescent="0.3">
      <c r="A529" s="1">
        <v>519</v>
      </c>
      <c r="B529" t="s">
        <v>2181</v>
      </c>
      <c r="C529" s="3" t="s">
        <v>58</v>
      </c>
      <c r="D529" s="3" t="s">
        <v>56</v>
      </c>
      <c r="E529" s="3" t="s">
        <v>396</v>
      </c>
      <c r="F529" s="3" t="s">
        <v>896</v>
      </c>
      <c r="G529" s="3" t="s">
        <v>1774</v>
      </c>
      <c r="H529" s="3" t="s">
        <v>140</v>
      </c>
      <c r="I529" s="3">
        <v>2810000</v>
      </c>
      <c r="J529" s="3" t="s">
        <v>269</v>
      </c>
      <c r="K529" s="3" t="s">
        <v>903</v>
      </c>
      <c r="L529" s="3" t="s">
        <v>280</v>
      </c>
      <c r="M529" s="4" t="s">
        <v>524</v>
      </c>
      <c r="N529" s="3" t="s">
        <v>61</v>
      </c>
      <c r="O529" s="3" t="s">
        <v>72</v>
      </c>
      <c r="P529" s="3">
        <v>51675580</v>
      </c>
      <c r="Q529" s="3"/>
      <c r="R529" s="3" t="s">
        <v>56</v>
      </c>
      <c r="S529" s="3" t="s">
        <v>56</v>
      </c>
      <c r="T529" s="3" t="s">
        <v>1775</v>
      </c>
      <c r="U529" s="3">
        <v>2810000</v>
      </c>
      <c r="V529" s="3" t="s">
        <v>242</v>
      </c>
      <c r="W529" s="3" t="s">
        <v>68</v>
      </c>
      <c r="X529" s="3" t="s">
        <v>56</v>
      </c>
      <c r="Y529" s="3">
        <v>0</v>
      </c>
      <c r="Z529" s="3">
        <v>210</v>
      </c>
      <c r="AA529" s="3" t="s">
        <v>84</v>
      </c>
      <c r="AB529" s="3">
        <v>0</v>
      </c>
      <c r="AC529" s="3" t="s">
        <v>68</v>
      </c>
      <c r="AD529" s="3" t="s">
        <v>56</v>
      </c>
      <c r="AE529" s="3"/>
      <c r="AF529" s="3"/>
      <c r="AG529" s="4" t="s">
        <v>524</v>
      </c>
      <c r="AH529" s="3">
        <v>2810000</v>
      </c>
      <c r="AI529" s="3">
        <v>0</v>
      </c>
      <c r="AJ529" s="3" t="s">
        <v>77</v>
      </c>
      <c r="AK529" s="3" t="s">
        <v>61</v>
      </c>
      <c r="AL529" s="3" t="s">
        <v>72</v>
      </c>
      <c r="AM529" s="3">
        <v>19443966</v>
      </c>
      <c r="AN529" s="3"/>
      <c r="AO529" s="3" t="s">
        <v>56</v>
      </c>
      <c r="AP529" s="3" t="s">
        <v>56</v>
      </c>
      <c r="AQ529" s="3" t="s">
        <v>1578</v>
      </c>
      <c r="AR529" s="4" t="s">
        <v>427</v>
      </c>
      <c r="AS529" s="4" t="s">
        <v>427</v>
      </c>
      <c r="AT529" s="3" t="s">
        <v>1730</v>
      </c>
      <c r="AU529" s="6" t="s">
        <v>901</v>
      </c>
      <c r="AV529" s="6" t="s">
        <v>3600</v>
      </c>
      <c r="AW529" s="3" t="str">
        <f t="shared" si="244"/>
        <v>2019000050067</v>
      </c>
      <c r="AX529" t="str">
        <f>VLOOKUP(AW529,'447 F23.8  PROYECTOS DE INVE...'!$F$10:$P$694,11,0)</f>
        <v>2021/09/13</v>
      </c>
      <c r="AY529" s="3"/>
      <c r="AZ529" s="3" t="str">
        <f t="shared" si="236"/>
        <v>2023/12/12</v>
      </c>
      <c r="BA529" s="18" t="str">
        <f>VLOOKUP(AW529,'447 F23.8  PROYECTOS DE INVE...'!$JE$10:$JE$68,1,FALSE)</f>
        <v>2019000050067</v>
      </c>
      <c r="BB529" s="3" t="str">
        <f t="shared" si="245"/>
        <v>4 LIQUIDADO</v>
      </c>
      <c r="BC529" s="40" t="str">
        <f>VLOOKUP(BA529,'447 F23.8  PROYECTOS DE INVE...'!$F$10:$R$770,13,0)</f>
        <v>1 APROBADO</v>
      </c>
      <c r="BD529" s="40" t="str">
        <f t="shared" si="246"/>
        <v>4 LIQUIDADO1 APROBADO</v>
      </c>
      <c r="BG529" t="str">
        <f>IFERROR(VLOOKUP('448 F23.9  CONTRATOS REALIZA...'!BD529,Hoja1!$F$2:$G$7,2,0),"ERROR")</f>
        <v>ERROR</v>
      </c>
      <c r="BH529" s="3" t="str">
        <f t="shared" si="247"/>
        <v>40 ASIGNACIÓN PARA LA INVERSIÓN REGIONAL - DEPARTAMENTOS ART. 209 DE LA LEY 2056 DE 2020</v>
      </c>
      <c r="BI529" t="str">
        <f>VLOOKUP(F529,'447 F23.8  PROYECTOS DE INVE...'!$F$10:$U$68,16,0)</f>
        <v>40 ASIGNACIÓN PARA LA INVERSIÓN REGIONAL - DEPARTAMENTOS ART. 209 DE LA LEY 2056 DE 2020</v>
      </c>
      <c r="BJ529" t="b">
        <f t="shared" si="237"/>
        <v>1</v>
      </c>
      <c r="BK529" s="4" t="str">
        <f t="shared" si="248"/>
        <v>2023/12/12</v>
      </c>
      <c r="BL529" s="4" t="str">
        <f t="shared" si="249"/>
        <v>2023/12/12</v>
      </c>
      <c r="BM529" s="4" t="str">
        <f t="shared" si="250"/>
        <v>2024/06/30</v>
      </c>
      <c r="BN529" s="4" t="str">
        <f t="shared" si="251"/>
        <v>2024/06/30</v>
      </c>
      <c r="BO529" s="15" t="str">
        <f t="shared" si="238"/>
        <v>2023/12/12</v>
      </c>
      <c r="BP529" s="15" t="str">
        <f t="shared" si="239"/>
        <v>2023/12/12</v>
      </c>
      <c r="BQ529" s="15" t="str">
        <f t="shared" si="240"/>
        <v>2024/06/30</v>
      </c>
      <c r="BR529" s="15" t="str">
        <f t="shared" si="252"/>
        <v>2024/06/30</v>
      </c>
      <c r="BS529" s="15" t="str">
        <f t="shared" si="253"/>
        <v>OK</v>
      </c>
      <c r="BT529" s="15" t="str">
        <f t="shared" si="254"/>
        <v>OK</v>
      </c>
      <c r="BU529" s="15" t="str">
        <f t="shared" si="255"/>
        <v>OK</v>
      </c>
      <c r="BV529" s="15" t="str">
        <f t="shared" si="256"/>
        <v>OK</v>
      </c>
      <c r="BW529" s="16">
        <f t="shared" si="241"/>
        <v>0</v>
      </c>
      <c r="BX529" s="16">
        <f t="shared" si="242"/>
        <v>201</v>
      </c>
      <c r="BY529">
        <f t="shared" si="257"/>
        <v>0</v>
      </c>
      <c r="BZ529" t="str">
        <f t="shared" si="258"/>
        <v>OK</v>
      </c>
      <c r="CA529" t="str">
        <f t="shared" si="259"/>
        <v>OK</v>
      </c>
      <c r="CB529" t="str">
        <f t="shared" si="260"/>
        <v>OK</v>
      </c>
      <c r="CC529" t="str">
        <f t="shared" si="261"/>
        <v>OK</v>
      </c>
      <c r="CD529" s="43" t="s">
        <v>443</v>
      </c>
      <c r="CE529" s="44" t="s">
        <v>443</v>
      </c>
      <c r="CF529" s="44" t="s">
        <v>1790</v>
      </c>
      <c r="CH529" s="8">
        <f t="shared" si="262"/>
        <v>-28</v>
      </c>
      <c r="CI529" s="8">
        <f t="shared" si="263"/>
        <v>45473</v>
      </c>
      <c r="CJ529">
        <f t="shared" si="243"/>
        <v>0</v>
      </c>
    </row>
    <row r="530" spans="1:88" ht="15.75" thickBot="1" x14ac:dyDescent="0.3">
      <c r="A530" s="1">
        <v>520</v>
      </c>
      <c r="B530" t="s">
        <v>2182</v>
      </c>
      <c r="C530" s="3" t="s">
        <v>58</v>
      </c>
      <c r="D530" s="3" t="s">
        <v>56</v>
      </c>
      <c r="E530" s="3" t="s">
        <v>396</v>
      </c>
      <c r="F530" s="3" t="s">
        <v>896</v>
      </c>
      <c r="G530" s="3" t="s">
        <v>1776</v>
      </c>
      <c r="H530" s="3" t="s">
        <v>140</v>
      </c>
      <c r="I530" s="3">
        <v>10540135</v>
      </c>
      <c r="J530" s="3" t="s">
        <v>269</v>
      </c>
      <c r="K530" s="3" t="s">
        <v>903</v>
      </c>
      <c r="L530" s="3" t="s">
        <v>280</v>
      </c>
      <c r="M530" s="4" t="s">
        <v>524</v>
      </c>
      <c r="N530" s="3" t="s">
        <v>61</v>
      </c>
      <c r="O530" s="3" t="s">
        <v>72</v>
      </c>
      <c r="P530" s="3">
        <v>79490102</v>
      </c>
      <c r="Q530" s="3"/>
      <c r="R530" s="3" t="s">
        <v>56</v>
      </c>
      <c r="S530" s="3" t="s">
        <v>56</v>
      </c>
      <c r="T530" s="3" t="s">
        <v>1777</v>
      </c>
      <c r="U530" s="3">
        <v>10540135</v>
      </c>
      <c r="V530" s="3" t="s">
        <v>242</v>
      </c>
      <c r="W530" s="3" t="s">
        <v>68</v>
      </c>
      <c r="X530" s="3" t="s">
        <v>56</v>
      </c>
      <c r="Y530" s="3">
        <v>0</v>
      </c>
      <c r="Z530" s="3">
        <v>210</v>
      </c>
      <c r="AA530" s="3" t="s">
        <v>84</v>
      </c>
      <c r="AB530" s="3">
        <v>0</v>
      </c>
      <c r="AC530" s="3" t="s">
        <v>68</v>
      </c>
      <c r="AD530" s="3" t="s">
        <v>56</v>
      </c>
      <c r="AE530" s="3"/>
      <c r="AF530" s="3"/>
      <c r="AG530" s="4" t="s">
        <v>524</v>
      </c>
      <c r="AH530" s="3">
        <v>10540135</v>
      </c>
      <c r="AI530" s="3">
        <v>0</v>
      </c>
      <c r="AJ530" s="3" t="s">
        <v>77</v>
      </c>
      <c r="AK530" s="3" t="s">
        <v>61</v>
      </c>
      <c r="AL530" s="3" t="s">
        <v>72</v>
      </c>
      <c r="AM530" s="3">
        <v>19443966</v>
      </c>
      <c r="AN530" s="3"/>
      <c r="AO530" s="3" t="s">
        <v>56</v>
      </c>
      <c r="AP530" s="3" t="s">
        <v>56</v>
      </c>
      <c r="AQ530" s="3" t="s">
        <v>1578</v>
      </c>
      <c r="AR530" s="4" t="s">
        <v>427</v>
      </c>
      <c r="AS530" s="4" t="s">
        <v>427</v>
      </c>
      <c r="AT530" s="3" t="s">
        <v>1767</v>
      </c>
      <c r="AU530" s="6" t="s">
        <v>901</v>
      </c>
      <c r="AV530" s="6" t="s">
        <v>3600</v>
      </c>
      <c r="AW530" s="3" t="str">
        <f t="shared" si="244"/>
        <v>2019000050067</v>
      </c>
      <c r="AX530" t="str">
        <f>VLOOKUP(AW530,'447 F23.8  PROYECTOS DE INVE...'!$F$10:$P$694,11,0)</f>
        <v>2021/09/13</v>
      </c>
      <c r="AY530" s="3"/>
      <c r="AZ530" s="3" t="str">
        <f t="shared" si="236"/>
        <v>2023/12/12</v>
      </c>
      <c r="BA530" s="18" t="str">
        <f>VLOOKUP(AW530,'447 F23.8  PROYECTOS DE INVE...'!$JE$10:$JE$68,1,FALSE)</f>
        <v>2019000050067</v>
      </c>
      <c r="BB530" s="3" t="str">
        <f t="shared" si="245"/>
        <v>4 LIQUIDADO</v>
      </c>
      <c r="BC530" s="40" t="str">
        <f>VLOOKUP(BA530,'447 F23.8  PROYECTOS DE INVE...'!$F$10:$R$770,13,0)</f>
        <v>1 APROBADO</v>
      </c>
      <c r="BD530" s="40" t="str">
        <f t="shared" si="246"/>
        <v>4 LIQUIDADO1 APROBADO</v>
      </c>
      <c r="BG530" t="str">
        <f>IFERROR(VLOOKUP('448 F23.9  CONTRATOS REALIZA...'!BD530,Hoja1!$F$2:$G$7,2,0),"ERROR")</f>
        <v>ERROR</v>
      </c>
      <c r="BH530" s="3" t="str">
        <f t="shared" si="247"/>
        <v>40 ASIGNACIÓN PARA LA INVERSIÓN REGIONAL - DEPARTAMENTOS ART. 209 DE LA LEY 2056 DE 2020</v>
      </c>
      <c r="BI530" t="str">
        <f>VLOOKUP(F530,'447 F23.8  PROYECTOS DE INVE...'!$F$10:$U$68,16,0)</f>
        <v>40 ASIGNACIÓN PARA LA INVERSIÓN REGIONAL - DEPARTAMENTOS ART. 209 DE LA LEY 2056 DE 2020</v>
      </c>
      <c r="BJ530" t="b">
        <f t="shared" si="237"/>
        <v>1</v>
      </c>
      <c r="BK530" s="4" t="str">
        <f t="shared" si="248"/>
        <v>2023/12/12</v>
      </c>
      <c r="BL530" s="4" t="str">
        <f t="shared" si="249"/>
        <v>2023/12/12</v>
      </c>
      <c r="BM530" s="4" t="str">
        <f t="shared" si="250"/>
        <v>2024/06/30</v>
      </c>
      <c r="BN530" s="4" t="str">
        <f t="shared" si="251"/>
        <v>2024/06/30</v>
      </c>
      <c r="BO530" s="15" t="str">
        <f t="shared" si="238"/>
        <v>2023/12/12</v>
      </c>
      <c r="BP530" s="15" t="str">
        <f t="shared" si="239"/>
        <v>2023/12/12</v>
      </c>
      <c r="BQ530" s="15" t="str">
        <f t="shared" si="240"/>
        <v>2024/06/30</v>
      </c>
      <c r="BR530" s="15" t="str">
        <f t="shared" si="252"/>
        <v>2024/06/30</v>
      </c>
      <c r="BS530" s="15" t="str">
        <f t="shared" si="253"/>
        <v>OK</v>
      </c>
      <c r="BT530" s="15" t="str">
        <f t="shared" si="254"/>
        <v>OK</v>
      </c>
      <c r="BU530" s="15" t="str">
        <f t="shared" si="255"/>
        <v>OK</v>
      </c>
      <c r="BV530" s="15" t="str">
        <f t="shared" si="256"/>
        <v>OK</v>
      </c>
      <c r="BW530" s="16">
        <f t="shared" si="241"/>
        <v>0</v>
      </c>
      <c r="BX530" s="16">
        <f t="shared" si="242"/>
        <v>201</v>
      </c>
      <c r="BY530">
        <f t="shared" si="257"/>
        <v>0</v>
      </c>
      <c r="BZ530" t="str">
        <f t="shared" si="258"/>
        <v>OK</v>
      </c>
      <c r="CA530" t="str">
        <f t="shared" si="259"/>
        <v>OK</v>
      </c>
      <c r="CB530" t="str">
        <f t="shared" si="260"/>
        <v>OK</v>
      </c>
      <c r="CC530" t="str">
        <f t="shared" si="261"/>
        <v>OK</v>
      </c>
      <c r="CD530" s="43" t="s">
        <v>1802</v>
      </c>
      <c r="CE530" s="44" t="s">
        <v>1802</v>
      </c>
      <c r="CF530" s="44" t="s">
        <v>1804</v>
      </c>
      <c r="CH530" s="8">
        <f t="shared" si="262"/>
        <v>-69</v>
      </c>
      <c r="CI530" s="8">
        <f t="shared" si="263"/>
        <v>45473</v>
      </c>
      <c r="CJ530">
        <f t="shared" si="243"/>
        <v>0</v>
      </c>
    </row>
    <row r="531" spans="1:88" ht="15.75" thickBot="1" x14ac:dyDescent="0.3">
      <c r="A531" s="1">
        <v>521</v>
      </c>
      <c r="B531" t="s">
        <v>2183</v>
      </c>
      <c r="C531" s="3" t="s">
        <v>58</v>
      </c>
      <c r="D531" s="3" t="s">
        <v>56</v>
      </c>
      <c r="E531" s="3" t="s">
        <v>396</v>
      </c>
      <c r="F531" s="3" t="s">
        <v>896</v>
      </c>
      <c r="G531" s="3" t="s">
        <v>1778</v>
      </c>
      <c r="H531" s="3" t="s">
        <v>140</v>
      </c>
      <c r="I531" s="3">
        <v>6136956</v>
      </c>
      <c r="J531" s="3" t="s">
        <v>269</v>
      </c>
      <c r="K531" s="3" t="s">
        <v>903</v>
      </c>
      <c r="L531" s="3" t="s">
        <v>280</v>
      </c>
      <c r="M531" s="4" t="s">
        <v>524</v>
      </c>
      <c r="N531" s="3" t="s">
        <v>61</v>
      </c>
      <c r="O531" s="3" t="s">
        <v>72</v>
      </c>
      <c r="P531" s="3">
        <v>19310732</v>
      </c>
      <c r="Q531" s="3"/>
      <c r="R531" s="3" t="s">
        <v>56</v>
      </c>
      <c r="S531" s="3" t="s">
        <v>56</v>
      </c>
      <c r="T531" s="3" t="s">
        <v>1779</v>
      </c>
      <c r="U531" s="3">
        <v>6136956</v>
      </c>
      <c r="V531" s="3" t="s">
        <v>242</v>
      </c>
      <c r="W531" s="3" t="s">
        <v>68</v>
      </c>
      <c r="X531" s="3" t="s">
        <v>56</v>
      </c>
      <c r="Y531" s="3">
        <v>0</v>
      </c>
      <c r="Z531" s="3">
        <v>210</v>
      </c>
      <c r="AA531" s="3" t="s">
        <v>84</v>
      </c>
      <c r="AB531" s="3">
        <v>0</v>
      </c>
      <c r="AC531" s="3" t="s">
        <v>68</v>
      </c>
      <c r="AD531" s="3" t="s">
        <v>56</v>
      </c>
      <c r="AE531" s="3"/>
      <c r="AF531" s="3"/>
      <c r="AG531" s="4" t="s">
        <v>524</v>
      </c>
      <c r="AH531" s="3">
        <v>6136956</v>
      </c>
      <c r="AI531" s="3">
        <v>0</v>
      </c>
      <c r="AJ531" s="3" t="s">
        <v>77</v>
      </c>
      <c r="AK531" s="3" t="s">
        <v>61</v>
      </c>
      <c r="AL531" s="3" t="s">
        <v>72</v>
      </c>
      <c r="AM531" s="3">
        <v>19443966</v>
      </c>
      <c r="AN531" s="3"/>
      <c r="AO531" s="3" t="s">
        <v>56</v>
      </c>
      <c r="AP531" s="3" t="s">
        <v>56</v>
      </c>
      <c r="AQ531" s="3" t="s">
        <v>1578</v>
      </c>
      <c r="AR531" s="4" t="s">
        <v>427</v>
      </c>
      <c r="AS531" s="4" t="s">
        <v>427</v>
      </c>
      <c r="AT531" s="3" t="s">
        <v>1780</v>
      </c>
      <c r="AU531" s="6" t="s">
        <v>901</v>
      </c>
      <c r="AV531" s="6" t="s">
        <v>3600</v>
      </c>
      <c r="AW531" s="3" t="str">
        <f t="shared" si="244"/>
        <v>2019000050067</v>
      </c>
      <c r="AX531" t="str">
        <f>VLOOKUP(AW531,'447 F23.8  PROYECTOS DE INVE...'!$F$10:$P$694,11,0)</f>
        <v>2021/09/13</v>
      </c>
      <c r="AY531" s="3"/>
      <c r="AZ531" s="3" t="str">
        <f t="shared" si="236"/>
        <v>2023/12/12</v>
      </c>
      <c r="BA531" s="18" t="str">
        <f>VLOOKUP(AW531,'447 F23.8  PROYECTOS DE INVE...'!$JE$10:$JE$68,1,FALSE)</f>
        <v>2019000050067</v>
      </c>
      <c r="BB531" s="3" t="str">
        <f t="shared" si="245"/>
        <v>4 LIQUIDADO</v>
      </c>
      <c r="BC531" s="40" t="str">
        <f>VLOOKUP(BA531,'447 F23.8  PROYECTOS DE INVE...'!$F$10:$R$770,13,0)</f>
        <v>1 APROBADO</v>
      </c>
      <c r="BD531" s="40" t="str">
        <f t="shared" si="246"/>
        <v>4 LIQUIDADO1 APROBADO</v>
      </c>
      <c r="BG531" t="str">
        <f>IFERROR(VLOOKUP('448 F23.9  CONTRATOS REALIZA...'!BD531,Hoja1!$F$2:$G$7,2,0),"ERROR")</f>
        <v>ERROR</v>
      </c>
      <c r="BH531" s="3" t="str">
        <f t="shared" si="247"/>
        <v>40 ASIGNACIÓN PARA LA INVERSIÓN REGIONAL - DEPARTAMENTOS ART. 209 DE LA LEY 2056 DE 2020</v>
      </c>
      <c r="BI531" t="str">
        <f>VLOOKUP(F531,'447 F23.8  PROYECTOS DE INVE...'!$F$10:$U$68,16,0)</f>
        <v>40 ASIGNACIÓN PARA LA INVERSIÓN REGIONAL - DEPARTAMENTOS ART. 209 DE LA LEY 2056 DE 2020</v>
      </c>
      <c r="BJ531" t="b">
        <f t="shared" si="237"/>
        <v>1</v>
      </c>
      <c r="BK531" s="4" t="str">
        <f t="shared" si="248"/>
        <v>2023/12/12</v>
      </c>
      <c r="BL531" s="4" t="str">
        <f t="shared" si="249"/>
        <v>2023/12/12</v>
      </c>
      <c r="BM531" s="4" t="str">
        <f t="shared" si="250"/>
        <v>2024/06/30</v>
      </c>
      <c r="BN531" s="4" t="str">
        <f t="shared" si="251"/>
        <v>2024/06/30</v>
      </c>
      <c r="BO531" s="15" t="str">
        <f t="shared" si="238"/>
        <v>2023/12/12</v>
      </c>
      <c r="BP531" s="15" t="str">
        <f t="shared" si="239"/>
        <v>2023/12/12</v>
      </c>
      <c r="BQ531" s="15" t="str">
        <f t="shared" si="240"/>
        <v>2024/06/30</v>
      </c>
      <c r="BR531" s="15" t="str">
        <f t="shared" si="252"/>
        <v>2024/06/30</v>
      </c>
      <c r="BS531" s="15" t="str">
        <f t="shared" si="253"/>
        <v>OK</v>
      </c>
      <c r="BT531" s="15" t="str">
        <f t="shared" si="254"/>
        <v>OK</v>
      </c>
      <c r="BU531" s="15" t="str">
        <f t="shared" si="255"/>
        <v>OK</v>
      </c>
      <c r="BV531" s="15" t="str">
        <f t="shared" si="256"/>
        <v>OK</v>
      </c>
      <c r="BW531" s="16">
        <f t="shared" si="241"/>
        <v>0</v>
      </c>
      <c r="BX531" s="16">
        <f t="shared" si="242"/>
        <v>201</v>
      </c>
      <c r="BY531">
        <f t="shared" si="257"/>
        <v>0</v>
      </c>
      <c r="BZ531" t="str">
        <f t="shared" si="258"/>
        <v>OK</v>
      </c>
      <c r="CA531" t="str">
        <f t="shared" si="259"/>
        <v>OK</v>
      </c>
      <c r="CB531" t="str">
        <f t="shared" si="260"/>
        <v>OK</v>
      </c>
      <c r="CC531" t="str">
        <f t="shared" si="261"/>
        <v>OK</v>
      </c>
      <c r="CD531" s="43" t="s">
        <v>1802</v>
      </c>
      <c r="CE531" s="44" t="s">
        <v>1802</v>
      </c>
      <c r="CF531" s="44" t="s">
        <v>1804</v>
      </c>
      <c r="CH531" s="8">
        <f t="shared" si="262"/>
        <v>-69</v>
      </c>
      <c r="CI531" s="8">
        <f t="shared" si="263"/>
        <v>45473</v>
      </c>
      <c r="CJ531">
        <f t="shared" si="243"/>
        <v>0</v>
      </c>
    </row>
    <row r="532" spans="1:88" ht="15.75" thickBot="1" x14ac:dyDescent="0.3">
      <c r="A532" s="1">
        <v>522</v>
      </c>
      <c r="B532" t="s">
        <v>2184</v>
      </c>
      <c r="C532" s="3" t="s">
        <v>58</v>
      </c>
      <c r="D532" s="3" t="s">
        <v>56</v>
      </c>
      <c r="E532" s="3" t="s">
        <v>396</v>
      </c>
      <c r="F532" s="3" t="s">
        <v>896</v>
      </c>
      <c r="G532" s="3" t="s">
        <v>1781</v>
      </c>
      <c r="H532" s="3" t="s">
        <v>140</v>
      </c>
      <c r="I532" s="3">
        <v>1985079</v>
      </c>
      <c r="J532" s="3" t="s">
        <v>264</v>
      </c>
      <c r="K532" s="3" t="s">
        <v>903</v>
      </c>
      <c r="L532" s="3" t="s">
        <v>280</v>
      </c>
      <c r="M532" s="4" t="s">
        <v>1782</v>
      </c>
      <c r="N532" s="3" t="s">
        <v>61</v>
      </c>
      <c r="O532" s="3" t="s">
        <v>72</v>
      </c>
      <c r="P532" s="3">
        <v>77374</v>
      </c>
      <c r="Q532" s="3"/>
      <c r="R532" s="3" t="s">
        <v>56</v>
      </c>
      <c r="S532" s="3" t="s">
        <v>56</v>
      </c>
      <c r="T532" s="3" t="s">
        <v>1395</v>
      </c>
      <c r="U532" s="3">
        <v>1985079</v>
      </c>
      <c r="V532" s="3" t="s">
        <v>242</v>
      </c>
      <c r="W532" s="3" t="s">
        <v>68</v>
      </c>
      <c r="X532" s="3" t="s">
        <v>56</v>
      </c>
      <c r="Y532" s="3">
        <v>0</v>
      </c>
      <c r="Z532" s="3">
        <v>365</v>
      </c>
      <c r="AA532" s="3" t="s">
        <v>84</v>
      </c>
      <c r="AB532" s="3">
        <v>0</v>
      </c>
      <c r="AC532" s="3" t="s">
        <v>68</v>
      </c>
      <c r="AD532" s="3" t="s">
        <v>56</v>
      </c>
      <c r="AE532" s="3"/>
      <c r="AF532" s="3"/>
      <c r="AG532" s="4" t="s">
        <v>1782</v>
      </c>
      <c r="AH532" s="3">
        <v>0</v>
      </c>
      <c r="AI532" s="3">
        <v>0</v>
      </c>
      <c r="AJ532" s="3" t="s">
        <v>77</v>
      </c>
      <c r="AK532" s="3" t="s">
        <v>61</v>
      </c>
      <c r="AL532" s="3" t="s">
        <v>72</v>
      </c>
      <c r="AM532" s="3">
        <v>19443966</v>
      </c>
      <c r="AN532" s="3"/>
      <c r="AO532" s="3" t="s">
        <v>56</v>
      </c>
      <c r="AP532" s="3" t="s">
        <v>56</v>
      </c>
      <c r="AQ532" s="3" t="s">
        <v>1578</v>
      </c>
      <c r="AR532" s="4" t="s">
        <v>3530</v>
      </c>
      <c r="AS532" s="4" t="s">
        <v>56</v>
      </c>
      <c r="AT532" s="3" t="s">
        <v>1783</v>
      </c>
      <c r="AU532" s="6" t="s">
        <v>901</v>
      </c>
      <c r="AV532" s="6" t="s">
        <v>3600</v>
      </c>
      <c r="AW532" s="3" t="str">
        <f t="shared" si="244"/>
        <v>2019000050067</v>
      </c>
      <c r="AX532" t="str">
        <f>VLOOKUP(AW532,'447 F23.8  PROYECTOS DE INVE...'!$F$10:$P$694,11,0)</f>
        <v>2021/09/13</v>
      </c>
      <c r="AY532" s="3"/>
      <c r="AZ532" s="3" t="str">
        <f t="shared" si="236"/>
        <v>2023/12/20</v>
      </c>
      <c r="BA532" s="18" t="str">
        <f>VLOOKUP(AW532,'447 F23.8  PROYECTOS DE INVE...'!$JE$10:$JE$68,1,FALSE)</f>
        <v>2019000050067</v>
      </c>
      <c r="BB532" s="3" t="str">
        <f t="shared" si="245"/>
        <v>1 EN EJECUCIÓN</v>
      </c>
      <c r="BC532" s="40" t="str">
        <f>VLOOKUP(BA532,'447 F23.8  PROYECTOS DE INVE...'!$F$10:$R$770,13,0)</f>
        <v>1 APROBADO</v>
      </c>
      <c r="BD532" s="40" t="str">
        <f t="shared" si="246"/>
        <v>1 EN EJECUCIÓN1 APROBADO</v>
      </c>
      <c r="BG532" t="str">
        <f>IFERROR(VLOOKUP('448 F23.9  CONTRATOS REALIZA...'!BD532,Hoja1!$F$2:$G$7,2,0),"ERROR")</f>
        <v>ERROR</v>
      </c>
      <c r="BH532" s="3" t="str">
        <f t="shared" si="247"/>
        <v>40 ASIGNACIÓN PARA LA INVERSIÓN REGIONAL - DEPARTAMENTOS ART. 209 DE LA LEY 2056 DE 2020</v>
      </c>
      <c r="BI532" t="str">
        <f>VLOOKUP(F532,'447 F23.8  PROYECTOS DE INVE...'!$F$10:$U$68,16,0)</f>
        <v>40 ASIGNACIÓN PARA LA INVERSIÓN REGIONAL - DEPARTAMENTOS ART. 209 DE LA LEY 2056 DE 2020</v>
      </c>
      <c r="BJ532" t="b">
        <f t="shared" si="237"/>
        <v>1</v>
      </c>
      <c r="BK532" s="4" t="str">
        <f t="shared" si="248"/>
        <v>2023/12/20</v>
      </c>
      <c r="BL532" s="4" t="str">
        <f t="shared" si="249"/>
        <v>2023/12/20</v>
      </c>
      <c r="BM532" s="4" t="str">
        <f t="shared" si="250"/>
        <v>2024/12/20</v>
      </c>
      <c r="BN532" s="4" t="str">
        <f t="shared" si="251"/>
        <v/>
      </c>
      <c r="BO532" s="15" t="str">
        <f t="shared" si="238"/>
        <v>2023/12/20</v>
      </c>
      <c r="BP532" s="15" t="str">
        <f t="shared" si="239"/>
        <v>2023/12/20</v>
      </c>
      <c r="BQ532" s="15" t="str">
        <f t="shared" si="240"/>
        <v>2024/12/20</v>
      </c>
      <c r="BR532" s="15" t="str">
        <f t="shared" si="252"/>
        <v>SIN FECHA LIQUIDACIÓN</v>
      </c>
      <c r="BS532" s="15" t="str">
        <f t="shared" si="253"/>
        <v>OK</v>
      </c>
      <c r="BT532" s="15" t="str">
        <f t="shared" si="254"/>
        <v>OK</v>
      </c>
      <c r="BU532" s="15" t="str">
        <f t="shared" si="255"/>
        <v>OK</v>
      </c>
      <c r="BV532" s="15" t="e">
        <f t="shared" si="256"/>
        <v>#VALUE!</v>
      </c>
      <c r="BW532" s="16">
        <f t="shared" si="241"/>
        <v>0</v>
      </c>
      <c r="BX532" s="16">
        <f t="shared" si="242"/>
        <v>366</v>
      </c>
      <c r="BY532" t="str">
        <f t="shared" si="257"/>
        <v/>
      </c>
      <c r="BZ532" t="str">
        <f t="shared" si="258"/>
        <v>OK</v>
      </c>
      <c r="CA532" t="str">
        <f t="shared" si="259"/>
        <v>OK</v>
      </c>
      <c r="CB532" t="str">
        <f t="shared" si="260"/>
        <v>OK</v>
      </c>
      <c r="CC532" t="str">
        <f t="shared" si="261"/>
        <v>ERROR</v>
      </c>
      <c r="CD532" s="43" t="s">
        <v>1802</v>
      </c>
      <c r="CE532" s="44" t="s">
        <v>1802</v>
      </c>
      <c r="CF532" s="44" t="s">
        <v>1804</v>
      </c>
      <c r="CH532" s="8">
        <f t="shared" si="262"/>
        <v>-69</v>
      </c>
      <c r="CI532" s="8">
        <f t="shared" si="263"/>
        <v>45473</v>
      </c>
      <c r="CJ532">
        <f t="shared" si="243"/>
        <v>1985079</v>
      </c>
    </row>
    <row r="533" spans="1:88" ht="15.75" thickBot="1" x14ac:dyDescent="0.3">
      <c r="A533" s="1">
        <v>523</v>
      </c>
      <c r="B533" t="s">
        <v>2185</v>
      </c>
      <c r="C533" s="3" t="s">
        <v>58</v>
      </c>
      <c r="D533" s="3" t="s">
        <v>56</v>
      </c>
      <c r="E533" s="3" t="s">
        <v>396</v>
      </c>
      <c r="F533" s="3" t="s">
        <v>896</v>
      </c>
      <c r="G533" s="3" t="s">
        <v>1784</v>
      </c>
      <c r="H533" s="3" t="s">
        <v>140</v>
      </c>
      <c r="I533" s="3">
        <v>2322589</v>
      </c>
      <c r="J533" s="3" t="s">
        <v>269</v>
      </c>
      <c r="K533" s="3" t="s">
        <v>903</v>
      </c>
      <c r="L533" s="3" t="s">
        <v>280</v>
      </c>
      <c r="M533" s="4" t="s">
        <v>1782</v>
      </c>
      <c r="N533" s="3" t="s">
        <v>61</v>
      </c>
      <c r="O533" s="3" t="s">
        <v>72</v>
      </c>
      <c r="P533" s="3">
        <v>1024463046</v>
      </c>
      <c r="Q533" s="3"/>
      <c r="R533" s="3" t="s">
        <v>56</v>
      </c>
      <c r="S533" s="3" t="s">
        <v>56</v>
      </c>
      <c r="T533" s="3" t="s">
        <v>1589</v>
      </c>
      <c r="U533" s="3">
        <v>2322589</v>
      </c>
      <c r="V533" s="3" t="s">
        <v>242</v>
      </c>
      <c r="W533" s="3" t="s">
        <v>68</v>
      </c>
      <c r="X533" s="3" t="s">
        <v>56</v>
      </c>
      <c r="Y533" s="3">
        <v>0</v>
      </c>
      <c r="Z533" s="3">
        <v>210</v>
      </c>
      <c r="AA533" s="3" t="s">
        <v>84</v>
      </c>
      <c r="AB533" s="3">
        <v>0</v>
      </c>
      <c r="AC533" s="3" t="s">
        <v>68</v>
      </c>
      <c r="AD533" s="3" t="s">
        <v>56</v>
      </c>
      <c r="AE533" s="3"/>
      <c r="AF533" s="3"/>
      <c r="AG533" s="4" t="s">
        <v>1782</v>
      </c>
      <c r="AH533" s="3">
        <v>2322589</v>
      </c>
      <c r="AI533" s="3">
        <v>0</v>
      </c>
      <c r="AJ533" s="3" t="s">
        <v>77</v>
      </c>
      <c r="AK533" s="3" t="s">
        <v>61</v>
      </c>
      <c r="AL533" s="3" t="s">
        <v>72</v>
      </c>
      <c r="AM533" s="3">
        <v>19443966</v>
      </c>
      <c r="AN533" s="3"/>
      <c r="AO533" s="3" t="s">
        <v>56</v>
      </c>
      <c r="AP533" s="3" t="s">
        <v>56</v>
      </c>
      <c r="AQ533" s="3" t="s">
        <v>1578</v>
      </c>
      <c r="AR533" s="4" t="s">
        <v>427</v>
      </c>
      <c r="AS533" s="4" t="s">
        <v>427</v>
      </c>
      <c r="AT533" s="3" t="s">
        <v>1785</v>
      </c>
      <c r="AU533" s="6" t="s">
        <v>901</v>
      </c>
      <c r="AV533" s="6" t="s">
        <v>3600</v>
      </c>
      <c r="AW533" s="3" t="str">
        <f t="shared" si="244"/>
        <v>2019000050067</v>
      </c>
      <c r="AX533" t="str">
        <f>VLOOKUP(AW533,'447 F23.8  PROYECTOS DE INVE...'!$F$10:$P$694,11,0)</f>
        <v>2021/09/13</v>
      </c>
      <c r="AY533" s="3"/>
      <c r="AZ533" s="3" t="str">
        <f t="shared" si="236"/>
        <v>2023/12/20</v>
      </c>
      <c r="BA533" s="18" t="str">
        <f>VLOOKUP(AW533,'447 F23.8  PROYECTOS DE INVE...'!$JE$10:$JE$68,1,FALSE)</f>
        <v>2019000050067</v>
      </c>
      <c r="BB533" s="3" t="str">
        <f t="shared" si="245"/>
        <v>4 LIQUIDADO</v>
      </c>
      <c r="BC533" s="40" t="str">
        <f>VLOOKUP(BA533,'447 F23.8  PROYECTOS DE INVE...'!$F$10:$R$770,13,0)</f>
        <v>1 APROBADO</v>
      </c>
      <c r="BD533" s="40" t="str">
        <f t="shared" si="246"/>
        <v>4 LIQUIDADO1 APROBADO</v>
      </c>
      <c r="BG533" t="str">
        <f>IFERROR(VLOOKUP('448 F23.9  CONTRATOS REALIZA...'!BD533,Hoja1!$F$2:$G$7,2,0),"ERROR")</f>
        <v>ERROR</v>
      </c>
      <c r="BH533" s="3" t="str">
        <f t="shared" si="247"/>
        <v>40 ASIGNACIÓN PARA LA INVERSIÓN REGIONAL - DEPARTAMENTOS ART. 209 DE LA LEY 2056 DE 2020</v>
      </c>
      <c r="BI533" t="str">
        <f>VLOOKUP(F533,'447 F23.8  PROYECTOS DE INVE...'!$F$10:$U$68,16,0)</f>
        <v>40 ASIGNACIÓN PARA LA INVERSIÓN REGIONAL - DEPARTAMENTOS ART. 209 DE LA LEY 2056 DE 2020</v>
      </c>
      <c r="BJ533" t="b">
        <f t="shared" si="237"/>
        <v>1</v>
      </c>
      <c r="BK533" s="4" t="str">
        <f t="shared" si="248"/>
        <v>2023/12/20</v>
      </c>
      <c r="BL533" s="4" t="str">
        <f t="shared" si="249"/>
        <v>2023/12/20</v>
      </c>
      <c r="BM533" s="4" t="str">
        <f t="shared" si="250"/>
        <v>2024/06/30</v>
      </c>
      <c r="BN533" s="4" t="str">
        <f t="shared" si="251"/>
        <v>2024/06/30</v>
      </c>
      <c r="BO533" s="15" t="str">
        <f t="shared" si="238"/>
        <v>2023/12/20</v>
      </c>
      <c r="BP533" s="15" t="str">
        <f t="shared" si="239"/>
        <v>2023/12/20</v>
      </c>
      <c r="BQ533" s="15" t="str">
        <f t="shared" si="240"/>
        <v>2024/06/30</v>
      </c>
      <c r="BR533" s="15" t="str">
        <f t="shared" si="252"/>
        <v>2024/06/30</v>
      </c>
      <c r="BS533" s="15" t="str">
        <f t="shared" si="253"/>
        <v>OK</v>
      </c>
      <c r="BT533" s="15" t="str">
        <f t="shared" si="254"/>
        <v>OK</v>
      </c>
      <c r="BU533" s="15" t="str">
        <f t="shared" si="255"/>
        <v>OK</v>
      </c>
      <c r="BV533" s="15" t="str">
        <f t="shared" si="256"/>
        <v>OK</v>
      </c>
      <c r="BW533" s="16">
        <f t="shared" si="241"/>
        <v>0</v>
      </c>
      <c r="BX533" s="16">
        <f t="shared" si="242"/>
        <v>193</v>
      </c>
      <c r="BY533">
        <f t="shared" si="257"/>
        <v>0</v>
      </c>
      <c r="BZ533" t="str">
        <f t="shared" si="258"/>
        <v>OK</v>
      </c>
      <c r="CA533" t="str">
        <f t="shared" si="259"/>
        <v>OK</v>
      </c>
      <c r="CB533" t="str">
        <f t="shared" si="260"/>
        <v>OK</v>
      </c>
      <c r="CC533" t="str">
        <f t="shared" si="261"/>
        <v>OK</v>
      </c>
      <c r="CD533" s="43" t="s">
        <v>493</v>
      </c>
      <c r="CE533" s="44" t="s">
        <v>493</v>
      </c>
      <c r="CF533" s="44" t="s">
        <v>427</v>
      </c>
      <c r="CH533" s="8">
        <f t="shared" si="262"/>
        <v>0</v>
      </c>
      <c r="CI533" s="8">
        <f t="shared" si="263"/>
        <v>45473</v>
      </c>
      <c r="CJ533">
        <f t="shared" si="243"/>
        <v>0</v>
      </c>
    </row>
    <row r="534" spans="1:88" ht="15.75" thickBot="1" x14ac:dyDescent="0.3">
      <c r="A534" s="1">
        <v>524</v>
      </c>
      <c r="B534" t="s">
        <v>2186</v>
      </c>
      <c r="C534" s="3" t="s">
        <v>58</v>
      </c>
      <c r="D534" s="3" t="s">
        <v>56</v>
      </c>
      <c r="E534" s="3" t="s">
        <v>396</v>
      </c>
      <c r="F534" s="3" t="s">
        <v>896</v>
      </c>
      <c r="G534" s="3" t="s">
        <v>1786</v>
      </c>
      <c r="H534" s="3" t="s">
        <v>140</v>
      </c>
      <c r="I534" s="3">
        <v>0</v>
      </c>
      <c r="J534" s="3" t="s">
        <v>269</v>
      </c>
      <c r="K534" s="3" t="s">
        <v>903</v>
      </c>
      <c r="L534" s="3" t="s">
        <v>280</v>
      </c>
      <c r="M534" s="4" t="s">
        <v>1782</v>
      </c>
      <c r="N534" s="3" t="s">
        <v>61</v>
      </c>
      <c r="O534" s="3" t="s">
        <v>72</v>
      </c>
      <c r="P534" s="3">
        <v>39641955</v>
      </c>
      <c r="Q534" s="3"/>
      <c r="R534" s="3" t="s">
        <v>56</v>
      </c>
      <c r="S534" s="3" t="s">
        <v>56</v>
      </c>
      <c r="T534" s="3" t="s">
        <v>1658</v>
      </c>
      <c r="U534" s="3">
        <v>0</v>
      </c>
      <c r="V534" s="3" t="s">
        <v>242</v>
      </c>
      <c r="W534" s="3" t="s">
        <v>68</v>
      </c>
      <c r="X534" s="3" t="s">
        <v>56</v>
      </c>
      <c r="Y534" s="3">
        <v>0</v>
      </c>
      <c r="Z534" s="3">
        <v>210</v>
      </c>
      <c r="AA534" s="3" t="s">
        <v>84</v>
      </c>
      <c r="AB534" s="3">
        <v>0</v>
      </c>
      <c r="AC534" s="3" t="s">
        <v>68</v>
      </c>
      <c r="AD534" s="3" t="s">
        <v>56</v>
      </c>
      <c r="AE534" s="3"/>
      <c r="AF534" s="3"/>
      <c r="AG534" s="4" t="s">
        <v>1782</v>
      </c>
      <c r="AH534" s="3">
        <v>0</v>
      </c>
      <c r="AI534" s="3">
        <v>0</v>
      </c>
      <c r="AJ534" s="3" t="s">
        <v>77</v>
      </c>
      <c r="AK534" s="3" t="s">
        <v>61</v>
      </c>
      <c r="AL534" s="3" t="s">
        <v>72</v>
      </c>
      <c r="AM534" s="3">
        <v>19443966</v>
      </c>
      <c r="AN534" s="3"/>
      <c r="AO534" s="3" t="s">
        <v>56</v>
      </c>
      <c r="AP534" s="3" t="s">
        <v>56</v>
      </c>
      <c r="AQ534" s="3" t="s">
        <v>1578</v>
      </c>
      <c r="AR534" s="4" t="s">
        <v>427</v>
      </c>
      <c r="AS534" s="4" t="s">
        <v>427</v>
      </c>
      <c r="AT534" s="3" t="s">
        <v>1787</v>
      </c>
      <c r="AU534" s="6" t="s">
        <v>901</v>
      </c>
      <c r="AV534" s="6" t="s">
        <v>3600</v>
      </c>
      <c r="AW534" s="3" t="str">
        <f t="shared" si="244"/>
        <v>2019000050067</v>
      </c>
      <c r="AX534" t="str">
        <f>VLOOKUP(AW534,'447 F23.8  PROYECTOS DE INVE...'!$F$10:$P$694,11,0)</f>
        <v>2021/09/13</v>
      </c>
      <c r="AY534" s="3"/>
      <c r="AZ534" s="3" t="str">
        <f t="shared" si="236"/>
        <v>2023/12/20</v>
      </c>
      <c r="BA534" s="18" t="str">
        <f>VLOOKUP(AW534,'447 F23.8  PROYECTOS DE INVE...'!$JE$10:$JE$68,1,FALSE)</f>
        <v>2019000050067</v>
      </c>
      <c r="BB534" s="3" t="str">
        <f t="shared" si="245"/>
        <v>4 LIQUIDADO</v>
      </c>
      <c r="BC534" s="40" t="str">
        <f>VLOOKUP(BA534,'447 F23.8  PROYECTOS DE INVE...'!$F$10:$R$770,13,0)</f>
        <v>1 APROBADO</v>
      </c>
      <c r="BD534" s="40" t="str">
        <f t="shared" si="246"/>
        <v>4 LIQUIDADO1 APROBADO</v>
      </c>
      <c r="BG534" t="str">
        <f>IFERROR(VLOOKUP('448 F23.9  CONTRATOS REALIZA...'!BD534,Hoja1!$F$2:$G$7,2,0),"ERROR")</f>
        <v>ERROR</v>
      </c>
      <c r="BH534" s="3" t="str">
        <f t="shared" si="247"/>
        <v>40 ASIGNACIÓN PARA LA INVERSIÓN REGIONAL - DEPARTAMENTOS ART. 209 DE LA LEY 2056 DE 2020</v>
      </c>
      <c r="BI534" t="str">
        <f>VLOOKUP(F534,'447 F23.8  PROYECTOS DE INVE...'!$F$10:$U$68,16,0)</f>
        <v>40 ASIGNACIÓN PARA LA INVERSIÓN REGIONAL - DEPARTAMENTOS ART. 209 DE LA LEY 2056 DE 2020</v>
      </c>
      <c r="BJ534" t="b">
        <f t="shared" si="237"/>
        <v>1</v>
      </c>
      <c r="BK534" s="4" t="str">
        <f t="shared" si="248"/>
        <v>2023/12/20</v>
      </c>
      <c r="BL534" s="4" t="str">
        <f t="shared" si="249"/>
        <v>2023/12/20</v>
      </c>
      <c r="BM534" s="4" t="str">
        <f t="shared" si="250"/>
        <v>2024/06/30</v>
      </c>
      <c r="BN534" s="4" t="str">
        <f t="shared" si="251"/>
        <v>2024/06/30</v>
      </c>
      <c r="BO534" s="15" t="str">
        <f t="shared" si="238"/>
        <v>2023/12/20</v>
      </c>
      <c r="BP534" s="15" t="str">
        <f t="shared" si="239"/>
        <v>2023/12/20</v>
      </c>
      <c r="BQ534" s="15" t="str">
        <f t="shared" si="240"/>
        <v>2024/06/30</v>
      </c>
      <c r="BR534" s="15" t="str">
        <f t="shared" si="252"/>
        <v>2024/06/30</v>
      </c>
      <c r="BS534" s="15" t="str">
        <f t="shared" si="253"/>
        <v>OK</v>
      </c>
      <c r="BT534" s="15" t="str">
        <f t="shared" si="254"/>
        <v>OK</v>
      </c>
      <c r="BU534" s="15" t="str">
        <f t="shared" si="255"/>
        <v>OK</v>
      </c>
      <c r="BV534" s="15" t="str">
        <f t="shared" si="256"/>
        <v>OK</v>
      </c>
      <c r="BW534" s="16">
        <f t="shared" si="241"/>
        <v>0</v>
      </c>
      <c r="BX534" s="16">
        <f t="shared" si="242"/>
        <v>193</v>
      </c>
      <c r="BY534">
        <f t="shared" si="257"/>
        <v>0</v>
      </c>
      <c r="BZ534" t="str">
        <f t="shared" si="258"/>
        <v>OK</v>
      </c>
      <c r="CA534" t="str">
        <f t="shared" si="259"/>
        <v>OK</v>
      </c>
      <c r="CB534" t="str">
        <f t="shared" si="260"/>
        <v>OK</v>
      </c>
      <c r="CC534" t="str">
        <f t="shared" si="261"/>
        <v>OK</v>
      </c>
      <c r="CD534" s="43" t="s">
        <v>1802</v>
      </c>
      <c r="CE534" s="44" t="s">
        <v>1802</v>
      </c>
      <c r="CF534" s="44" t="s">
        <v>1804</v>
      </c>
      <c r="CH534" s="8">
        <f t="shared" si="262"/>
        <v>-69</v>
      </c>
      <c r="CI534" s="8">
        <f t="shared" si="263"/>
        <v>45473</v>
      </c>
      <c r="CJ534">
        <f t="shared" si="243"/>
        <v>0</v>
      </c>
    </row>
    <row r="535" spans="1:88" ht="15.75" thickBot="1" x14ac:dyDescent="0.3">
      <c r="A535" s="1">
        <v>525</v>
      </c>
      <c r="B535" t="s">
        <v>2187</v>
      </c>
      <c r="C535" s="3" t="s">
        <v>58</v>
      </c>
      <c r="D535" s="3" t="s">
        <v>56</v>
      </c>
      <c r="E535" s="3" t="s">
        <v>396</v>
      </c>
      <c r="F535" s="3" t="s">
        <v>896</v>
      </c>
      <c r="G535" s="3" t="s">
        <v>1788</v>
      </c>
      <c r="H535" s="3" t="s">
        <v>140</v>
      </c>
      <c r="I535" s="3">
        <v>71165222</v>
      </c>
      <c r="J535" s="3" t="s">
        <v>264</v>
      </c>
      <c r="K535" s="3" t="s">
        <v>903</v>
      </c>
      <c r="L535" s="3" t="s">
        <v>280</v>
      </c>
      <c r="M535" s="4" t="s">
        <v>443</v>
      </c>
      <c r="N535" s="3" t="s">
        <v>61</v>
      </c>
      <c r="O535" s="3" t="s">
        <v>72</v>
      </c>
      <c r="P535" s="3">
        <v>1032378905</v>
      </c>
      <c r="Q535" s="3"/>
      <c r="R535" s="3" t="s">
        <v>56</v>
      </c>
      <c r="S535" s="3" t="s">
        <v>56</v>
      </c>
      <c r="T535" s="3" t="s">
        <v>1789</v>
      </c>
      <c r="U535" s="3">
        <v>71165222</v>
      </c>
      <c r="V535" s="3" t="s">
        <v>242</v>
      </c>
      <c r="W535" s="3" t="s">
        <v>68</v>
      </c>
      <c r="X535" s="3" t="s">
        <v>56</v>
      </c>
      <c r="Y535" s="3">
        <v>0</v>
      </c>
      <c r="Z535" s="3">
        <v>365</v>
      </c>
      <c r="AA535" s="3" t="s">
        <v>84</v>
      </c>
      <c r="AB535" s="3">
        <v>0</v>
      </c>
      <c r="AC535" s="3" t="s">
        <v>68</v>
      </c>
      <c r="AD535" s="3" t="s">
        <v>56</v>
      </c>
      <c r="AE535" s="3"/>
      <c r="AF535" s="3"/>
      <c r="AG535" s="4" t="s">
        <v>443</v>
      </c>
      <c r="AH535" s="3">
        <v>70496532</v>
      </c>
      <c r="AI535" s="3">
        <v>0</v>
      </c>
      <c r="AJ535" s="3" t="s">
        <v>77</v>
      </c>
      <c r="AK535" s="3" t="s">
        <v>61</v>
      </c>
      <c r="AL535" s="3" t="s">
        <v>72</v>
      </c>
      <c r="AM535" s="3">
        <v>19443966</v>
      </c>
      <c r="AN535" s="3"/>
      <c r="AO535" s="3" t="s">
        <v>56</v>
      </c>
      <c r="AP535" s="3" t="s">
        <v>56</v>
      </c>
      <c r="AQ535" s="3" t="s">
        <v>1578</v>
      </c>
      <c r="AR535" s="4" t="s">
        <v>444</v>
      </c>
      <c r="AS535" s="4" t="s">
        <v>56</v>
      </c>
      <c r="AT535" s="3" t="s">
        <v>1791</v>
      </c>
      <c r="AU535" s="6" t="s">
        <v>901</v>
      </c>
      <c r="AV535" s="6" t="s">
        <v>3600</v>
      </c>
      <c r="AW535" s="3" t="str">
        <f t="shared" si="244"/>
        <v>2019000050067</v>
      </c>
      <c r="AX535" t="str">
        <f>VLOOKUP(AW535,'447 F23.8  PROYECTOS DE INVE...'!$F$10:$P$694,11,0)</f>
        <v>2021/09/13</v>
      </c>
      <c r="AY535" s="3"/>
      <c r="AZ535" s="3" t="str">
        <f t="shared" si="236"/>
        <v>2023/12/28</v>
      </c>
      <c r="BA535" s="18" t="str">
        <f>VLOOKUP(AW535,'447 F23.8  PROYECTOS DE INVE...'!$JE$10:$JE$68,1,FALSE)</f>
        <v>2019000050067</v>
      </c>
      <c r="BB535" s="3" t="str">
        <f t="shared" si="245"/>
        <v>1 EN EJECUCIÓN</v>
      </c>
      <c r="BC535" s="40" t="str">
        <f>VLOOKUP(BA535,'447 F23.8  PROYECTOS DE INVE...'!$F$10:$R$770,13,0)</f>
        <v>1 APROBADO</v>
      </c>
      <c r="BD535" s="40" t="str">
        <f t="shared" si="246"/>
        <v>1 EN EJECUCIÓN1 APROBADO</v>
      </c>
      <c r="BG535" t="str">
        <f>IFERROR(VLOOKUP('448 F23.9  CONTRATOS REALIZA...'!BD535,Hoja1!$F$2:$G$7,2,0),"ERROR")</f>
        <v>ERROR</v>
      </c>
      <c r="BH535" s="3" t="str">
        <f t="shared" si="247"/>
        <v>40 ASIGNACIÓN PARA LA INVERSIÓN REGIONAL - DEPARTAMENTOS ART. 209 DE LA LEY 2056 DE 2020</v>
      </c>
      <c r="BI535" t="str">
        <f>VLOOKUP(F535,'447 F23.8  PROYECTOS DE INVE...'!$F$10:$U$68,16,0)</f>
        <v>40 ASIGNACIÓN PARA LA INVERSIÓN REGIONAL - DEPARTAMENTOS ART. 209 DE LA LEY 2056 DE 2020</v>
      </c>
      <c r="BJ535" t="b">
        <f t="shared" si="237"/>
        <v>1</v>
      </c>
      <c r="BK535" s="4" t="str">
        <f t="shared" si="248"/>
        <v>2023/12/28</v>
      </c>
      <c r="BL535" s="4" t="str">
        <f t="shared" si="249"/>
        <v>2023/12/28</v>
      </c>
      <c r="BM535" s="4" t="str">
        <f t="shared" si="250"/>
        <v>2024/12/27</v>
      </c>
      <c r="BN535" s="4" t="str">
        <f t="shared" si="251"/>
        <v/>
      </c>
      <c r="BO535" s="15" t="str">
        <f t="shared" si="238"/>
        <v>2023/12/28</v>
      </c>
      <c r="BP535" s="15" t="str">
        <f t="shared" si="239"/>
        <v>2023/12/28</v>
      </c>
      <c r="BQ535" s="15" t="str">
        <f t="shared" si="240"/>
        <v>2024/12/27</v>
      </c>
      <c r="BR535" s="15" t="str">
        <f t="shared" si="252"/>
        <v>SIN FECHA LIQUIDACIÓN</v>
      </c>
      <c r="BS535" s="15" t="str">
        <f t="shared" si="253"/>
        <v>OK</v>
      </c>
      <c r="BT535" s="15" t="str">
        <f t="shared" si="254"/>
        <v>OK</v>
      </c>
      <c r="BU535" s="15" t="str">
        <f t="shared" si="255"/>
        <v>OK</v>
      </c>
      <c r="BV535" s="15" t="e">
        <f t="shared" si="256"/>
        <v>#VALUE!</v>
      </c>
      <c r="BW535" s="16">
        <f t="shared" si="241"/>
        <v>0</v>
      </c>
      <c r="BX535" s="16">
        <f t="shared" si="242"/>
        <v>365</v>
      </c>
      <c r="BY535" t="str">
        <f t="shared" si="257"/>
        <v/>
      </c>
      <c r="BZ535" t="str">
        <f t="shared" si="258"/>
        <v>OK</v>
      </c>
      <c r="CA535" t="str">
        <f t="shared" si="259"/>
        <v>OK</v>
      </c>
      <c r="CB535" t="str">
        <f t="shared" si="260"/>
        <v>OK</v>
      </c>
      <c r="CC535" t="str">
        <f t="shared" si="261"/>
        <v>ERROR</v>
      </c>
      <c r="CD535" s="43" t="s">
        <v>1802</v>
      </c>
      <c r="CE535" s="44" t="s">
        <v>1802</v>
      </c>
      <c r="CF535" s="44" t="s">
        <v>1804</v>
      </c>
      <c r="CH535" s="8">
        <f t="shared" si="262"/>
        <v>-69</v>
      </c>
      <c r="CI535" s="8">
        <f t="shared" si="263"/>
        <v>45473</v>
      </c>
      <c r="CJ535">
        <f t="shared" si="243"/>
        <v>668690</v>
      </c>
    </row>
    <row r="536" spans="1:88" ht="15.75" thickBot="1" x14ac:dyDescent="0.3">
      <c r="A536" s="1">
        <v>526</v>
      </c>
      <c r="B536" t="s">
        <v>2188</v>
      </c>
      <c r="C536" s="3" t="s">
        <v>58</v>
      </c>
      <c r="D536" s="3" t="s">
        <v>56</v>
      </c>
      <c r="E536" s="3" t="s">
        <v>396</v>
      </c>
      <c r="F536" s="3" t="s">
        <v>896</v>
      </c>
      <c r="G536" s="3" t="s">
        <v>1788</v>
      </c>
      <c r="H536" s="3" t="s">
        <v>140</v>
      </c>
      <c r="I536" s="3">
        <v>71165221</v>
      </c>
      <c r="J536" s="3" t="s">
        <v>264</v>
      </c>
      <c r="K536" s="3" t="s">
        <v>903</v>
      </c>
      <c r="L536" s="3" t="s">
        <v>280</v>
      </c>
      <c r="M536" s="4" t="s">
        <v>443</v>
      </c>
      <c r="N536" s="3" t="s">
        <v>61</v>
      </c>
      <c r="O536" s="3" t="s">
        <v>72</v>
      </c>
      <c r="P536" s="3">
        <v>80146456</v>
      </c>
      <c r="Q536" s="3"/>
      <c r="R536" s="3" t="s">
        <v>56</v>
      </c>
      <c r="S536" s="3" t="s">
        <v>56</v>
      </c>
      <c r="T536" s="3" t="s">
        <v>1792</v>
      </c>
      <c r="U536" s="3">
        <v>71165221</v>
      </c>
      <c r="V536" s="3" t="s">
        <v>242</v>
      </c>
      <c r="W536" s="3" t="s">
        <v>68</v>
      </c>
      <c r="X536" s="3" t="s">
        <v>56</v>
      </c>
      <c r="Y536" s="3">
        <v>0</v>
      </c>
      <c r="Z536" s="3">
        <v>365</v>
      </c>
      <c r="AA536" s="3" t="s">
        <v>84</v>
      </c>
      <c r="AB536" s="3">
        <v>0</v>
      </c>
      <c r="AC536" s="3" t="s">
        <v>68</v>
      </c>
      <c r="AD536" s="3" t="s">
        <v>56</v>
      </c>
      <c r="AE536" s="3"/>
      <c r="AF536" s="3"/>
      <c r="AG536" s="4" t="s">
        <v>443</v>
      </c>
      <c r="AH536" s="3">
        <v>70496532</v>
      </c>
      <c r="AI536" s="3">
        <v>0</v>
      </c>
      <c r="AJ536" s="3" t="s">
        <v>77</v>
      </c>
      <c r="AK536" s="3" t="s">
        <v>61</v>
      </c>
      <c r="AL536" s="3" t="s">
        <v>72</v>
      </c>
      <c r="AM536" s="3">
        <v>19443966</v>
      </c>
      <c r="AN536" s="3"/>
      <c r="AO536" s="3" t="s">
        <v>56</v>
      </c>
      <c r="AP536" s="3" t="s">
        <v>56</v>
      </c>
      <c r="AQ536" s="3" t="s">
        <v>1578</v>
      </c>
      <c r="AR536" s="4" t="s">
        <v>444</v>
      </c>
      <c r="AS536" s="4" t="s">
        <v>56</v>
      </c>
      <c r="AT536" s="3" t="s">
        <v>1791</v>
      </c>
      <c r="AU536" s="6" t="s">
        <v>901</v>
      </c>
      <c r="AV536" s="6" t="s">
        <v>3600</v>
      </c>
      <c r="AW536" s="3" t="str">
        <f t="shared" si="244"/>
        <v>2019000050067</v>
      </c>
      <c r="AX536" t="str">
        <f>VLOOKUP(AW536,'447 F23.8  PROYECTOS DE INVE...'!$F$10:$P$694,11,0)</f>
        <v>2021/09/13</v>
      </c>
      <c r="AY536" s="3"/>
      <c r="AZ536" s="3" t="str">
        <f t="shared" si="236"/>
        <v>2023/12/28</v>
      </c>
      <c r="BA536" s="18" t="str">
        <f>VLOOKUP(AW536,'447 F23.8  PROYECTOS DE INVE...'!$JE$10:$JE$68,1,FALSE)</f>
        <v>2019000050067</v>
      </c>
      <c r="BB536" s="3" t="str">
        <f t="shared" si="245"/>
        <v>1 EN EJECUCIÓN</v>
      </c>
      <c r="BC536" s="40" t="str">
        <f>VLOOKUP(BA536,'447 F23.8  PROYECTOS DE INVE...'!$F$10:$R$770,13,0)</f>
        <v>1 APROBADO</v>
      </c>
      <c r="BD536" s="40" t="str">
        <f t="shared" si="246"/>
        <v>1 EN EJECUCIÓN1 APROBADO</v>
      </c>
      <c r="BG536" t="str">
        <f>IFERROR(VLOOKUP('448 F23.9  CONTRATOS REALIZA...'!BD536,Hoja1!$F$2:$G$7,2,0),"ERROR")</f>
        <v>ERROR</v>
      </c>
      <c r="BH536" s="3" t="str">
        <f t="shared" si="247"/>
        <v>40 ASIGNACIÓN PARA LA INVERSIÓN REGIONAL - DEPARTAMENTOS ART. 209 DE LA LEY 2056 DE 2020</v>
      </c>
      <c r="BI536" t="str">
        <f>VLOOKUP(F536,'447 F23.8  PROYECTOS DE INVE...'!$F$10:$U$68,16,0)</f>
        <v>40 ASIGNACIÓN PARA LA INVERSIÓN REGIONAL - DEPARTAMENTOS ART. 209 DE LA LEY 2056 DE 2020</v>
      </c>
      <c r="BJ536" t="b">
        <f t="shared" si="237"/>
        <v>1</v>
      </c>
      <c r="BK536" s="4" t="str">
        <f t="shared" si="248"/>
        <v>2023/12/28</v>
      </c>
      <c r="BL536" s="4" t="str">
        <f t="shared" si="249"/>
        <v>2023/12/28</v>
      </c>
      <c r="BM536" s="4" t="str">
        <f t="shared" si="250"/>
        <v>2024/12/27</v>
      </c>
      <c r="BN536" s="4" t="str">
        <f t="shared" si="251"/>
        <v/>
      </c>
      <c r="BO536" s="15" t="str">
        <f t="shared" si="238"/>
        <v>2023/12/28</v>
      </c>
      <c r="BP536" s="15" t="str">
        <f t="shared" si="239"/>
        <v>2023/12/28</v>
      </c>
      <c r="BQ536" s="15" t="str">
        <f t="shared" si="240"/>
        <v>2024/12/27</v>
      </c>
      <c r="BR536" s="15" t="str">
        <f t="shared" si="252"/>
        <v>SIN FECHA LIQUIDACIÓN</v>
      </c>
      <c r="BS536" s="15" t="str">
        <f t="shared" si="253"/>
        <v>OK</v>
      </c>
      <c r="BT536" s="15" t="str">
        <f t="shared" si="254"/>
        <v>OK</v>
      </c>
      <c r="BU536" s="15" t="str">
        <f t="shared" si="255"/>
        <v>OK</v>
      </c>
      <c r="BV536" s="15" t="e">
        <f t="shared" si="256"/>
        <v>#VALUE!</v>
      </c>
      <c r="BW536" s="16">
        <f t="shared" si="241"/>
        <v>0</v>
      </c>
      <c r="BX536" s="16">
        <f t="shared" si="242"/>
        <v>365</v>
      </c>
      <c r="BY536" t="str">
        <f t="shared" si="257"/>
        <v/>
      </c>
      <c r="BZ536" t="str">
        <f t="shared" si="258"/>
        <v>OK</v>
      </c>
      <c r="CA536" t="str">
        <f t="shared" si="259"/>
        <v>OK</v>
      </c>
      <c r="CB536" t="str">
        <f t="shared" si="260"/>
        <v>OK</v>
      </c>
      <c r="CC536" t="str">
        <f t="shared" si="261"/>
        <v>ERROR</v>
      </c>
      <c r="CD536" s="43" t="s">
        <v>1806</v>
      </c>
      <c r="CE536" s="44" t="s">
        <v>1806</v>
      </c>
      <c r="CF536" s="44" t="s">
        <v>1807</v>
      </c>
      <c r="CH536" s="8">
        <f t="shared" si="262"/>
        <v>-73</v>
      </c>
      <c r="CI536" s="8">
        <f t="shared" si="263"/>
        <v>45473</v>
      </c>
      <c r="CJ536">
        <f t="shared" si="243"/>
        <v>668689</v>
      </c>
    </row>
    <row r="537" spans="1:88" ht="15.75" thickBot="1" x14ac:dyDescent="0.3">
      <c r="A537" s="1">
        <v>527</v>
      </c>
      <c r="B537" t="s">
        <v>2189</v>
      </c>
      <c r="C537" s="3" t="s">
        <v>58</v>
      </c>
      <c r="D537" s="3" t="s">
        <v>56</v>
      </c>
      <c r="E537" s="3" t="s">
        <v>396</v>
      </c>
      <c r="F537" s="28" t="s">
        <v>896</v>
      </c>
      <c r="G537" s="3" t="s">
        <v>1788</v>
      </c>
      <c r="H537" s="3" t="s">
        <v>140</v>
      </c>
      <c r="I537" s="3">
        <v>71165221</v>
      </c>
      <c r="J537" s="3" t="s">
        <v>264</v>
      </c>
      <c r="K537" s="3" t="s">
        <v>903</v>
      </c>
      <c r="L537" s="3" t="s">
        <v>280</v>
      </c>
      <c r="M537" s="4" t="s">
        <v>443</v>
      </c>
      <c r="N537" s="3" t="s">
        <v>61</v>
      </c>
      <c r="O537" s="3" t="s">
        <v>72</v>
      </c>
      <c r="P537" s="3">
        <v>79997317</v>
      </c>
      <c r="Q537" s="3"/>
      <c r="R537" s="3" t="s">
        <v>56</v>
      </c>
      <c r="S537" s="3" t="s">
        <v>56</v>
      </c>
      <c r="T537" s="3" t="s">
        <v>1793</v>
      </c>
      <c r="U537" s="3">
        <v>71165221</v>
      </c>
      <c r="V537" s="3" t="s">
        <v>242</v>
      </c>
      <c r="W537" s="3" t="s">
        <v>68</v>
      </c>
      <c r="X537" s="3" t="s">
        <v>56</v>
      </c>
      <c r="Y537" s="3">
        <v>0</v>
      </c>
      <c r="Z537" s="3">
        <v>365</v>
      </c>
      <c r="AA537" s="3" t="s">
        <v>84</v>
      </c>
      <c r="AB537" s="3">
        <v>0</v>
      </c>
      <c r="AC537" s="3" t="s">
        <v>68</v>
      </c>
      <c r="AD537" s="3" t="s">
        <v>56</v>
      </c>
      <c r="AE537" s="3"/>
      <c r="AF537" s="3"/>
      <c r="AG537" s="4" t="s">
        <v>443</v>
      </c>
      <c r="AH537" s="3">
        <v>70454242</v>
      </c>
      <c r="AI537" s="3">
        <v>0</v>
      </c>
      <c r="AJ537" s="3" t="s">
        <v>77</v>
      </c>
      <c r="AK537" s="3" t="s">
        <v>61</v>
      </c>
      <c r="AL537" s="3" t="s">
        <v>72</v>
      </c>
      <c r="AM537" s="3">
        <v>19443966</v>
      </c>
      <c r="AN537" s="3"/>
      <c r="AO537" s="3" t="s">
        <v>56</v>
      </c>
      <c r="AP537" s="3" t="s">
        <v>56</v>
      </c>
      <c r="AQ537" s="3" t="s">
        <v>1578</v>
      </c>
      <c r="AR537" s="4" t="s">
        <v>444</v>
      </c>
      <c r="AS537" s="4" t="s">
        <v>56</v>
      </c>
      <c r="AT537" s="3" t="s">
        <v>1791</v>
      </c>
      <c r="AU537" s="6" t="s">
        <v>901</v>
      </c>
      <c r="AV537" s="6" t="s">
        <v>3600</v>
      </c>
      <c r="AW537" s="3" t="str">
        <f t="shared" si="244"/>
        <v>2019000050067</v>
      </c>
      <c r="AX537" t="str">
        <f>VLOOKUP(AW537,'447 F23.8  PROYECTOS DE INVE...'!$F$10:$P$694,11,0)</f>
        <v>2021/09/13</v>
      </c>
      <c r="AY537" s="3"/>
      <c r="AZ537" s="3" t="str">
        <f t="shared" si="236"/>
        <v>2023/12/28</v>
      </c>
      <c r="BA537" s="18" t="str">
        <f>VLOOKUP(AW537,'447 F23.8  PROYECTOS DE INVE...'!$JE$10:$JE$68,1,FALSE)</f>
        <v>2019000050067</v>
      </c>
      <c r="BB537" s="3" t="str">
        <f t="shared" si="245"/>
        <v>1 EN EJECUCIÓN</v>
      </c>
      <c r="BC537" s="40" t="str">
        <f>VLOOKUP(BA537,'447 F23.8  PROYECTOS DE INVE...'!$F$10:$R$770,13,0)</f>
        <v>1 APROBADO</v>
      </c>
      <c r="BD537" s="40" t="str">
        <f t="shared" si="246"/>
        <v>1 EN EJECUCIÓN1 APROBADO</v>
      </c>
      <c r="BG537" t="str">
        <f>IFERROR(VLOOKUP('448 F23.9  CONTRATOS REALIZA...'!BD537,Hoja1!$F$2:$G$7,2,0),"ERROR")</f>
        <v>ERROR</v>
      </c>
      <c r="BH537" s="3" t="str">
        <f t="shared" si="247"/>
        <v>40 ASIGNACIÓN PARA LA INVERSIÓN REGIONAL - DEPARTAMENTOS ART. 209 DE LA LEY 2056 DE 2020</v>
      </c>
      <c r="BI537" t="str">
        <f>VLOOKUP(F537,'447 F23.8  PROYECTOS DE INVE...'!$F$10:$U$68,16,0)</f>
        <v>40 ASIGNACIÓN PARA LA INVERSIÓN REGIONAL - DEPARTAMENTOS ART. 209 DE LA LEY 2056 DE 2020</v>
      </c>
      <c r="BJ537" t="b">
        <f t="shared" si="237"/>
        <v>1</v>
      </c>
      <c r="BK537" s="4" t="str">
        <f t="shared" si="248"/>
        <v>2023/12/28</v>
      </c>
      <c r="BL537" s="4" t="str">
        <f t="shared" si="249"/>
        <v>2023/12/28</v>
      </c>
      <c r="BM537" s="4" t="str">
        <f t="shared" si="250"/>
        <v>2024/12/27</v>
      </c>
      <c r="BN537" s="4" t="str">
        <f t="shared" si="251"/>
        <v/>
      </c>
      <c r="BO537" s="15" t="str">
        <f t="shared" si="238"/>
        <v>2023/12/28</v>
      </c>
      <c r="BP537" s="15" t="str">
        <f t="shared" si="239"/>
        <v>2023/12/28</v>
      </c>
      <c r="BQ537" s="15" t="str">
        <f t="shared" si="240"/>
        <v>2024/12/27</v>
      </c>
      <c r="BR537" s="15" t="str">
        <f t="shared" si="252"/>
        <v>SIN FECHA LIQUIDACIÓN</v>
      </c>
      <c r="BS537" s="15" t="str">
        <f t="shared" si="253"/>
        <v>OK</v>
      </c>
      <c r="BT537" s="15" t="str">
        <f t="shared" si="254"/>
        <v>OK</v>
      </c>
      <c r="BU537" s="15" t="str">
        <f t="shared" si="255"/>
        <v>OK</v>
      </c>
      <c r="BV537" s="15" t="e">
        <f t="shared" si="256"/>
        <v>#VALUE!</v>
      </c>
      <c r="BW537" s="16">
        <f t="shared" si="241"/>
        <v>0</v>
      </c>
      <c r="BX537" s="16">
        <f t="shared" si="242"/>
        <v>365</v>
      </c>
      <c r="BY537" t="str">
        <f t="shared" si="257"/>
        <v/>
      </c>
      <c r="BZ537" t="str">
        <f t="shared" si="258"/>
        <v>OK</v>
      </c>
      <c r="CA537" t="str">
        <f t="shared" si="259"/>
        <v>OK</v>
      </c>
      <c r="CB537" t="str">
        <f t="shared" si="260"/>
        <v>OK</v>
      </c>
      <c r="CC537" t="str">
        <f t="shared" si="261"/>
        <v>ERROR</v>
      </c>
      <c r="CD537" s="43" t="s">
        <v>3552</v>
      </c>
      <c r="CE537" s="44" t="s">
        <v>3552</v>
      </c>
      <c r="CF537" s="44" t="s">
        <v>3553</v>
      </c>
      <c r="CH537" s="8">
        <f t="shared" si="262"/>
        <v>-305</v>
      </c>
      <c r="CI537" s="8">
        <f t="shared" si="263"/>
        <v>45473</v>
      </c>
      <c r="CJ537">
        <f t="shared" si="243"/>
        <v>710979</v>
      </c>
    </row>
    <row r="538" spans="1:88" ht="15.75" thickBot="1" x14ac:dyDescent="0.3">
      <c r="A538" s="1">
        <v>528</v>
      </c>
      <c r="B538" t="s">
        <v>2190</v>
      </c>
      <c r="C538" s="3" t="s">
        <v>58</v>
      </c>
      <c r="D538" s="3" t="s">
        <v>56</v>
      </c>
      <c r="E538" s="3" t="s">
        <v>396</v>
      </c>
      <c r="F538" s="3" t="s">
        <v>896</v>
      </c>
      <c r="G538" s="3" t="s">
        <v>1788</v>
      </c>
      <c r="H538" s="3" t="s">
        <v>140</v>
      </c>
      <c r="I538" s="3">
        <v>213495664</v>
      </c>
      <c r="J538" s="3" t="s">
        <v>264</v>
      </c>
      <c r="K538" s="3" t="s">
        <v>903</v>
      </c>
      <c r="L538" s="3" t="s">
        <v>280</v>
      </c>
      <c r="M538" s="4" t="s">
        <v>443</v>
      </c>
      <c r="N538" s="3" t="s">
        <v>61</v>
      </c>
      <c r="O538" s="3" t="s">
        <v>72</v>
      </c>
      <c r="P538" s="3">
        <v>39642964</v>
      </c>
      <c r="Q538" s="3"/>
      <c r="R538" s="3" t="s">
        <v>56</v>
      </c>
      <c r="S538" s="3" t="s">
        <v>56</v>
      </c>
      <c r="T538" s="3" t="s">
        <v>1794</v>
      </c>
      <c r="U538" s="3">
        <v>213495664</v>
      </c>
      <c r="V538" s="3" t="s">
        <v>242</v>
      </c>
      <c r="W538" s="3" t="s">
        <v>68</v>
      </c>
      <c r="X538" s="3" t="s">
        <v>56</v>
      </c>
      <c r="Y538" s="3">
        <v>0</v>
      </c>
      <c r="Z538" s="3">
        <v>365</v>
      </c>
      <c r="AA538" s="3" t="s">
        <v>84</v>
      </c>
      <c r="AB538" s="3">
        <v>0</v>
      </c>
      <c r="AC538" s="3" t="s">
        <v>68</v>
      </c>
      <c r="AD538" s="3" t="s">
        <v>56</v>
      </c>
      <c r="AE538" s="3"/>
      <c r="AF538" s="3"/>
      <c r="AG538" s="4" t="s">
        <v>443</v>
      </c>
      <c r="AH538" s="3">
        <v>211447306</v>
      </c>
      <c r="AI538" s="3">
        <v>0</v>
      </c>
      <c r="AJ538" s="3" t="s">
        <v>77</v>
      </c>
      <c r="AK538" s="3" t="s">
        <v>61</v>
      </c>
      <c r="AL538" s="3" t="s">
        <v>72</v>
      </c>
      <c r="AM538" s="3">
        <v>19443966</v>
      </c>
      <c r="AN538" s="3"/>
      <c r="AO538" s="3" t="s">
        <v>56</v>
      </c>
      <c r="AP538" s="3" t="s">
        <v>56</v>
      </c>
      <c r="AQ538" s="3" t="s">
        <v>1578</v>
      </c>
      <c r="AR538" s="4" t="s">
        <v>444</v>
      </c>
      <c r="AS538" s="4" t="s">
        <v>56</v>
      </c>
      <c r="AT538" s="3" t="s">
        <v>1791</v>
      </c>
      <c r="AU538" s="6" t="s">
        <v>901</v>
      </c>
      <c r="AV538" s="6" t="s">
        <v>3600</v>
      </c>
      <c r="AW538" s="3" t="str">
        <f t="shared" si="244"/>
        <v>2019000050067</v>
      </c>
      <c r="AX538" t="str">
        <f>VLOOKUP(AW538,'447 F23.8  PROYECTOS DE INVE...'!$F$10:$P$694,11,0)</f>
        <v>2021/09/13</v>
      </c>
      <c r="AY538" s="3"/>
      <c r="AZ538" s="3" t="str">
        <f t="shared" si="236"/>
        <v>2023/12/28</v>
      </c>
      <c r="BA538" s="18" t="str">
        <f>VLOOKUP(AW538,'447 F23.8  PROYECTOS DE INVE...'!$JE$10:$JE$68,1,FALSE)</f>
        <v>2019000050067</v>
      </c>
      <c r="BB538" s="3" t="str">
        <f t="shared" si="245"/>
        <v>1 EN EJECUCIÓN</v>
      </c>
      <c r="BC538" s="40" t="str">
        <f>VLOOKUP(BA538,'447 F23.8  PROYECTOS DE INVE...'!$F$10:$R$770,13,0)</f>
        <v>1 APROBADO</v>
      </c>
      <c r="BD538" s="40" t="str">
        <f t="shared" si="246"/>
        <v>1 EN EJECUCIÓN1 APROBADO</v>
      </c>
      <c r="BG538" t="str">
        <f>IFERROR(VLOOKUP('448 F23.9  CONTRATOS REALIZA...'!BD538,Hoja1!$F$2:$G$7,2,0),"ERROR")</f>
        <v>ERROR</v>
      </c>
      <c r="BH538" s="3" t="str">
        <f t="shared" si="247"/>
        <v>40 ASIGNACIÓN PARA LA INVERSIÓN REGIONAL - DEPARTAMENTOS ART. 209 DE LA LEY 2056 DE 2020</v>
      </c>
      <c r="BI538" t="str">
        <f>VLOOKUP(F538,'447 F23.8  PROYECTOS DE INVE...'!$F$10:$U$68,16,0)</f>
        <v>40 ASIGNACIÓN PARA LA INVERSIÓN REGIONAL - DEPARTAMENTOS ART. 209 DE LA LEY 2056 DE 2020</v>
      </c>
      <c r="BJ538" t="b">
        <f t="shared" si="237"/>
        <v>1</v>
      </c>
      <c r="BK538" s="4" t="str">
        <f t="shared" si="248"/>
        <v>2023/12/28</v>
      </c>
      <c r="BL538" s="4" t="str">
        <f t="shared" si="249"/>
        <v>2023/12/28</v>
      </c>
      <c r="BM538" s="4" t="str">
        <f t="shared" si="250"/>
        <v>2024/12/27</v>
      </c>
      <c r="BN538" s="4" t="str">
        <f t="shared" si="251"/>
        <v/>
      </c>
      <c r="BO538" s="15" t="str">
        <f t="shared" si="238"/>
        <v>2023/12/28</v>
      </c>
      <c r="BP538" s="15" t="str">
        <f t="shared" si="239"/>
        <v>2023/12/28</v>
      </c>
      <c r="BQ538" s="15" t="str">
        <f t="shared" si="240"/>
        <v>2024/12/27</v>
      </c>
      <c r="BR538" s="15" t="str">
        <f t="shared" si="252"/>
        <v>SIN FECHA LIQUIDACIÓN</v>
      </c>
      <c r="BS538" s="15" t="str">
        <f t="shared" si="253"/>
        <v>OK</v>
      </c>
      <c r="BT538" s="15" t="str">
        <f t="shared" si="254"/>
        <v>OK</v>
      </c>
      <c r="BU538" s="15" t="str">
        <f t="shared" si="255"/>
        <v>OK</v>
      </c>
      <c r="BV538" s="15" t="e">
        <f t="shared" si="256"/>
        <v>#VALUE!</v>
      </c>
      <c r="BW538" s="16">
        <f t="shared" si="241"/>
        <v>0</v>
      </c>
      <c r="BX538" s="16">
        <f t="shared" si="242"/>
        <v>365</v>
      </c>
      <c r="BY538" t="str">
        <f t="shared" si="257"/>
        <v/>
      </c>
      <c r="BZ538" t="str">
        <f t="shared" si="258"/>
        <v>OK</v>
      </c>
      <c r="CA538" t="str">
        <f t="shared" si="259"/>
        <v>OK</v>
      </c>
      <c r="CB538" t="str">
        <f t="shared" si="260"/>
        <v>OK</v>
      </c>
      <c r="CC538" t="str">
        <f t="shared" si="261"/>
        <v>ERROR</v>
      </c>
      <c r="CD538" s="43" t="s">
        <v>2252</v>
      </c>
      <c r="CE538" s="44" t="s">
        <v>1495</v>
      </c>
      <c r="CF538" s="44" t="s">
        <v>3396</v>
      </c>
      <c r="CH538" s="8">
        <f t="shared" si="262"/>
        <v>209</v>
      </c>
      <c r="CI538" s="8">
        <f t="shared" si="263"/>
        <v>45473</v>
      </c>
      <c r="CJ538">
        <f t="shared" si="243"/>
        <v>2048358</v>
      </c>
    </row>
    <row r="539" spans="1:88" ht="15.75" thickBot="1" x14ac:dyDescent="0.3">
      <c r="A539" s="1">
        <v>529</v>
      </c>
      <c r="B539" t="s">
        <v>2191</v>
      </c>
      <c r="C539" s="3" t="s">
        <v>58</v>
      </c>
      <c r="D539" s="3" t="s">
        <v>56</v>
      </c>
      <c r="E539" s="3" t="s">
        <v>396</v>
      </c>
      <c r="F539" s="3" t="s">
        <v>896</v>
      </c>
      <c r="G539" s="3" t="s">
        <v>1795</v>
      </c>
      <c r="H539" s="3" t="s">
        <v>140</v>
      </c>
      <c r="I539" s="3">
        <v>73893735</v>
      </c>
      <c r="J539" s="3" t="s">
        <v>264</v>
      </c>
      <c r="K539" s="3" t="s">
        <v>903</v>
      </c>
      <c r="L539" s="3" t="s">
        <v>280</v>
      </c>
      <c r="M539" s="4" t="s">
        <v>443</v>
      </c>
      <c r="N539" s="3" t="s">
        <v>61</v>
      </c>
      <c r="O539" s="3" t="s">
        <v>72</v>
      </c>
      <c r="P539" s="3">
        <v>79296324</v>
      </c>
      <c r="Q539" s="3"/>
      <c r="R539" s="3" t="s">
        <v>56</v>
      </c>
      <c r="S539" s="3" t="s">
        <v>56</v>
      </c>
      <c r="T539" s="3" t="s">
        <v>1796</v>
      </c>
      <c r="U539" s="3">
        <v>73893735</v>
      </c>
      <c r="V539" s="3" t="s">
        <v>242</v>
      </c>
      <c r="W539" s="3" t="s">
        <v>68</v>
      </c>
      <c r="X539" s="3" t="s">
        <v>56</v>
      </c>
      <c r="Y539" s="3">
        <v>0</v>
      </c>
      <c r="Z539" s="3">
        <v>365</v>
      </c>
      <c r="AA539" s="3" t="s">
        <v>84</v>
      </c>
      <c r="AB539" s="3">
        <v>0</v>
      </c>
      <c r="AC539" s="3" t="s">
        <v>68</v>
      </c>
      <c r="AD539" s="3" t="s">
        <v>56</v>
      </c>
      <c r="AE539" s="3"/>
      <c r="AF539" s="3"/>
      <c r="AG539" s="4" t="s">
        <v>443</v>
      </c>
      <c r="AH539" s="3">
        <v>59091342</v>
      </c>
      <c r="AI539" s="3">
        <v>0</v>
      </c>
      <c r="AJ539" s="3" t="s">
        <v>77</v>
      </c>
      <c r="AK539" s="3" t="s">
        <v>61</v>
      </c>
      <c r="AL539" s="3" t="s">
        <v>72</v>
      </c>
      <c r="AM539" s="3">
        <v>19443966</v>
      </c>
      <c r="AN539" s="3"/>
      <c r="AO539" s="3" t="s">
        <v>56</v>
      </c>
      <c r="AP539" s="3" t="s">
        <v>56</v>
      </c>
      <c r="AQ539" s="3" t="s">
        <v>1578</v>
      </c>
      <c r="AR539" s="4" t="s">
        <v>444</v>
      </c>
      <c r="AS539" s="4" t="s">
        <v>56</v>
      </c>
      <c r="AT539" s="3" t="s">
        <v>1797</v>
      </c>
      <c r="AU539" s="6" t="s">
        <v>901</v>
      </c>
      <c r="AV539" s="6" t="s">
        <v>3600</v>
      </c>
      <c r="AW539" s="3" t="str">
        <f t="shared" si="244"/>
        <v>2019000050067</v>
      </c>
      <c r="AX539" t="str">
        <f>VLOOKUP(AW539,'447 F23.8  PROYECTOS DE INVE...'!$F$10:$P$694,11,0)</f>
        <v>2021/09/13</v>
      </c>
      <c r="AY539" s="3"/>
      <c r="AZ539" s="3" t="str">
        <f t="shared" si="236"/>
        <v>2023/12/28</v>
      </c>
      <c r="BA539" s="18" t="str">
        <f>VLOOKUP(AW539,'447 F23.8  PROYECTOS DE INVE...'!$JE$10:$JE$68,1,FALSE)</f>
        <v>2019000050067</v>
      </c>
      <c r="BB539" s="3" t="str">
        <f t="shared" si="245"/>
        <v>1 EN EJECUCIÓN</v>
      </c>
      <c r="BC539" s="40" t="str">
        <f>VLOOKUP(BA539,'447 F23.8  PROYECTOS DE INVE...'!$F$10:$R$770,13,0)</f>
        <v>1 APROBADO</v>
      </c>
      <c r="BD539" s="40" t="str">
        <f t="shared" si="246"/>
        <v>1 EN EJECUCIÓN1 APROBADO</v>
      </c>
      <c r="BG539" t="str">
        <f>IFERROR(VLOOKUP('448 F23.9  CONTRATOS REALIZA...'!BD539,Hoja1!$F$2:$G$7,2,0),"ERROR")</f>
        <v>ERROR</v>
      </c>
      <c r="BH539" s="3" t="str">
        <f t="shared" si="247"/>
        <v>40 ASIGNACIÓN PARA LA INVERSIÓN REGIONAL - DEPARTAMENTOS ART. 209 DE LA LEY 2056 DE 2020</v>
      </c>
      <c r="BI539" t="str">
        <f>VLOOKUP(F539,'447 F23.8  PROYECTOS DE INVE...'!$F$10:$U$68,16,0)</f>
        <v>40 ASIGNACIÓN PARA LA INVERSIÓN REGIONAL - DEPARTAMENTOS ART. 209 DE LA LEY 2056 DE 2020</v>
      </c>
      <c r="BJ539" t="b">
        <f t="shared" si="237"/>
        <v>1</v>
      </c>
      <c r="BK539" s="4" t="str">
        <f t="shared" si="248"/>
        <v>2023/12/28</v>
      </c>
      <c r="BL539" s="4" t="str">
        <f t="shared" si="249"/>
        <v>2023/12/28</v>
      </c>
      <c r="BM539" s="4" t="str">
        <f t="shared" si="250"/>
        <v>2024/12/27</v>
      </c>
      <c r="BN539" s="4" t="str">
        <f t="shared" si="251"/>
        <v/>
      </c>
      <c r="BO539" s="15" t="str">
        <f t="shared" si="238"/>
        <v>2023/12/28</v>
      </c>
      <c r="BP539" s="15" t="str">
        <f t="shared" si="239"/>
        <v>2023/12/28</v>
      </c>
      <c r="BQ539" s="15" t="str">
        <f t="shared" si="240"/>
        <v>2024/12/27</v>
      </c>
      <c r="BR539" s="15" t="str">
        <f t="shared" si="252"/>
        <v>SIN FECHA LIQUIDACIÓN</v>
      </c>
      <c r="BS539" s="15" t="str">
        <f t="shared" si="253"/>
        <v>OK</v>
      </c>
      <c r="BT539" s="15" t="str">
        <f t="shared" si="254"/>
        <v>OK</v>
      </c>
      <c r="BU539" s="15" t="str">
        <f t="shared" si="255"/>
        <v>OK</v>
      </c>
      <c r="BV539" s="15" t="e">
        <f t="shared" si="256"/>
        <v>#VALUE!</v>
      </c>
      <c r="BW539" s="16">
        <f t="shared" si="241"/>
        <v>0</v>
      </c>
      <c r="BX539" s="16">
        <f t="shared" si="242"/>
        <v>365</v>
      </c>
      <c r="BY539" t="str">
        <f t="shared" si="257"/>
        <v/>
      </c>
      <c r="BZ539" t="str">
        <f t="shared" si="258"/>
        <v>OK</v>
      </c>
      <c r="CA539" t="str">
        <f t="shared" si="259"/>
        <v>OK</v>
      </c>
      <c r="CB539" t="str">
        <f t="shared" si="260"/>
        <v>OK</v>
      </c>
      <c r="CC539" t="str">
        <f t="shared" si="261"/>
        <v>ERROR</v>
      </c>
      <c r="CD539" s="43" t="s">
        <v>2252</v>
      </c>
      <c r="CE539" s="44" t="s">
        <v>1495</v>
      </c>
      <c r="CF539" s="44" t="s">
        <v>3396</v>
      </c>
      <c r="CH539" s="8">
        <f t="shared" si="262"/>
        <v>209</v>
      </c>
      <c r="CI539" s="8">
        <f t="shared" si="263"/>
        <v>45473</v>
      </c>
      <c r="CJ539">
        <f t="shared" si="243"/>
        <v>14802393</v>
      </c>
    </row>
    <row r="540" spans="1:88" ht="15.75" thickBot="1" x14ac:dyDescent="0.3">
      <c r="A540" s="1">
        <v>530</v>
      </c>
      <c r="B540" t="s">
        <v>2192</v>
      </c>
      <c r="C540" s="3" t="s">
        <v>58</v>
      </c>
      <c r="D540" s="3" t="s">
        <v>56</v>
      </c>
      <c r="E540" s="3" t="s">
        <v>396</v>
      </c>
      <c r="F540" s="3" t="s">
        <v>896</v>
      </c>
      <c r="G540" s="3" t="s">
        <v>1795</v>
      </c>
      <c r="H540" s="3" t="s">
        <v>140</v>
      </c>
      <c r="I540" s="3">
        <v>73893735</v>
      </c>
      <c r="J540" s="3" t="s">
        <v>264</v>
      </c>
      <c r="K540" s="3" t="s">
        <v>903</v>
      </c>
      <c r="L540" s="3" t="s">
        <v>280</v>
      </c>
      <c r="M540" s="4" t="s">
        <v>443</v>
      </c>
      <c r="N540" s="3" t="s">
        <v>61</v>
      </c>
      <c r="O540" s="3" t="s">
        <v>72</v>
      </c>
      <c r="P540" s="3">
        <v>80269898</v>
      </c>
      <c r="Q540" s="3"/>
      <c r="R540" s="3" t="s">
        <v>56</v>
      </c>
      <c r="S540" s="3" t="s">
        <v>56</v>
      </c>
      <c r="T540" s="3" t="s">
        <v>1798</v>
      </c>
      <c r="U540" s="3">
        <v>73893735</v>
      </c>
      <c r="V540" s="3" t="s">
        <v>242</v>
      </c>
      <c r="W540" s="3" t="s">
        <v>68</v>
      </c>
      <c r="X540" s="3" t="s">
        <v>56</v>
      </c>
      <c r="Y540" s="3">
        <v>0</v>
      </c>
      <c r="Z540" s="3">
        <v>365</v>
      </c>
      <c r="AA540" s="3" t="s">
        <v>84</v>
      </c>
      <c r="AB540" s="3">
        <v>0</v>
      </c>
      <c r="AC540" s="3" t="s">
        <v>68</v>
      </c>
      <c r="AD540" s="3" t="s">
        <v>56</v>
      </c>
      <c r="AE540" s="3"/>
      <c r="AF540" s="3"/>
      <c r="AG540" s="4" t="s">
        <v>443</v>
      </c>
      <c r="AH540" s="3">
        <v>59126811</v>
      </c>
      <c r="AI540" s="3">
        <v>0</v>
      </c>
      <c r="AJ540" s="3" t="s">
        <v>77</v>
      </c>
      <c r="AK540" s="3" t="s">
        <v>61</v>
      </c>
      <c r="AL540" s="3" t="s">
        <v>72</v>
      </c>
      <c r="AM540" s="3">
        <v>19443966</v>
      </c>
      <c r="AN540" s="3"/>
      <c r="AO540" s="3" t="s">
        <v>56</v>
      </c>
      <c r="AP540" s="3" t="s">
        <v>56</v>
      </c>
      <c r="AQ540" s="3" t="s">
        <v>1578</v>
      </c>
      <c r="AR540" s="4" t="s">
        <v>444</v>
      </c>
      <c r="AS540" s="4" t="s">
        <v>56</v>
      </c>
      <c r="AT540" s="3" t="s">
        <v>1797</v>
      </c>
      <c r="AU540" s="6" t="s">
        <v>901</v>
      </c>
      <c r="AV540" s="6" t="s">
        <v>3600</v>
      </c>
      <c r="AW540" s="3" t="str">
        <f t="shared" si="244"/>
        <v>2019000050067</v>
      </c>
      <c r="AX540" t="str">
        <f>VLOOKUP(AW540,'447 F23.8  PROYECTOS DE INVE...'!$F$10:$P$694,11,0)</f>
        <v>2021/09/13</v>
      </c>
      <c r="AY540" s="3"/>
      <c r="AZ540" s="3" t="str">
        <f t="shared" si="236"/>
        <v>2023/12/28</v>
      </c>
      <c r="BA540" s="18" t="str">
        <f>VLOOKUP(AW540,'447 F23.8  PROYECTOS DE INVE...'!$JE$10:$JE$68,1,FALSE)</f>
        <v>2019000050067</v>
      </c>
      <c r="BB540" s="3" t="str">
        <f t="shared" si="245"/>
        <v>1 EN EJECUCIÓN</v>
      </c>
      <c r="BC540" s="40" t="str">
        <f>VLOOKUP(BA540,'447 F23.8  PROYECTOS DE INVE...'!$F$10:$R$770,13,0)</f>
        <v>1 APROBADO</v>
      </c>
      <c r="BD540" s="40" t="str">
        <f t="shared" si="246"/>
        <v>1 EN EJECUCIÓN1 APROBADO</v>
      </c>
      <c r="BG540" t="str">
        <f>IFERROR(VLOOKUP('448 F23.9  CONTRATOS REALIZA...'!BD540,Hoja1!$F$2:$G$7,2,0),"ERROR")</f>
        <v>ERROR</v>
      </c>
      <c r="BH540" s="3" t="str">
        <f t="shared" si="247"/>
        <v>40 ASIGNACIÓN PARA LA INVERSIÓN REGIONAL - DEPARTAMENTOS ART. 209 DE LA LEY 2056 DE 2020</v>
      </c>
      <c r="BI540" t="str">
        <f>VLOOKUP(F540,'447 F23.8  PROYECTOS DE INVE...'!$F$10:$U$68,16,0)</f>
        <v>40 ASIGNACIÓN PARA LA INVERSIÓN REGIONAL - DEPARTAMENTOS ART. 209 DE LA LEY 2056 DE 2020</v>
      </c>
      <c r="BJ540" t="b">
        <f t="shared" si="237"/>
        <v>1</v>
      </c>
      <c r="BK540" s="4" t="str">
        <f t="shared" si="248"/>
        <v>2023/12/28</v>
      </c>
      <c r="BL540" s="4" t="str">
        <f t="shared" si="249"/>
        <v>2023/12/28</v>
      </c>
      <c r="BM540" s="4" t="str">
        <f t="shared" si="250"/>
        <v>2024/12/27</v>
      </c>
      <c r="BN540" s="4" t="str">
        <f t="shared" si="251"/>
        <v/>
      </c>
      <c r="BO540" s="15" t="str">
        <f t="shared" si="238"/>
        <v>2023/12/28</v>
      </c>
      <c r="BP540" s="15" t="str">
        <f t="shared" si="239"/>
        <v>2023/12/28</v>
      </c>
      <c r="BQ540" s="15" t="str">
        <f t="shared" si="240"/>
        <v>2024/12/27</v>
      </c>
      <c r="BR540" s="15" t="str">
        <f t="shared" si="252"/>
        <v>SIN FECHA LIQUIDACIÓN</v>
      </c>
      <c r="BS540" s="15" t="str">
        <f t="shared" si="253"/>
        <v>OK</v>
      </c>
      <c r="BT540" s="15" t="str">
        <f t="shared" si="254"/>
        <v>OK</v>
      </c>
      <c r="BU540" s="15" t="str">
        <f t="shared" si="255"/>
        <v>OK</v>
      </c>
      <c r="BV540" s="15" t="e">
        <f t="shared" si="256"/>
        <v>#VALUE!</v>
      </c>
      <c r="BW540" s="16">
        <f t="shared" si="241"/>
        <v>0</v>
      </c>
      <c r="BX540" s="16">
        <f t="shared" si="242"/>
        <v>365</v>
      </c>
      <c r="BY540" t="str">
        <f t="shared" si="257"/>
        <v/>
      </c>
      <c r="BZ540" t="str">
        <f t="shared" si="258"/>
        <v>OK</v>
      </c>
      <c r="CA540" t="str">
        <f t="shared" si="259"/>
        <v>OK</v>
      </c>
      <c r="CB540" t="str">
        <f t="shared" si="260"/>
        <v>OK</v>
      </c>
      <c r="CC540" t="str">
        <f t="shared" si="261"/>
        <v>ERROR</v>
      </c>
      <c r="CD540" s="43" t="s">
        <v>2257</v>
      </c>
      <c r="CE540" s="44" t="s">
        <v>1495</v>
      </c>
      <c r="CF540" s="44" t="s">
        <v>799</v>
      </c>
      <c r="CH540" s="8">
        <f t="shared" si="262"/>
        <v>1559</v>
      </c>
      <c r="CI540" s="8">
        <f t="shared" si="263"/>
        <v>45473</v>
      </c>
      <c r="CJ540">
        <f t="shared" si="243"/>
        <v>14766924</v>
      </c>
    </row>
    <row r="541" spans="1:88" ht="15.75" thickBot="1" x14ac:dyDescent="0.3">
      <c r="A541" s="1">
        <v>531</v>
      </c>
      <c r="B541" t="s">
        <v>2193</v>
      </c>
      <c r="C541" s="3" t="s">
        <v>58</v>
      </c>
      <c r="D541" s="3" t="s">
        <v>56</v>
      </c>
      <c r="E541" s="3" t="s">
        <v>396</v>
      </c>
      <c r="F541" s="3" t="s">
        <v>896</v>
      </c>
      <c r="G541" s="3" t="s">
        <v>1795</v>
      </c>
      <c r="H541" s="3" t="s">
        <v>140</v>
      </c>
      <c r="I541" s="3">
        <v>73893736</v>
      </c>
      <c r="J541" s="3" t="s">
        <v>264</v>
      </c>
      <c r="K541" s="3" t="s">
        <v>903</v>
      </c>
      <c r="L541" s="3" t="s">
        <v>280</v>
      </c>
      <c r="M541" s="4" t="s">
        <v>443</v>
      </c>
      <c r="N541" s="3" t="s">
        <v>61</v>
      </c>
      <c r="O541" s="3" t="s">
        <v>72</v>
      </c>
      <c r="P541" s="3">
        <v>80437867</v>
      </c>
      <c r="Q541" s="3"/>
      <c r="R541" s="3" t="s">
        <v>56</v>
      </c>
      <c r="S541" s="3" t="s">
        <v>56</v>
      </c>
      <c r="T541" s="3" t="s">
        <v>1799</v>
      </c>
      <c r="U541" s="3">
        <v>73893736</v>
      </c>
      <c r="V541" s="3" t="s">
        <v>242</v>
      </c>
      <c r="W541" s="3" t="s">
        <v>68</v>
      </c>
      <c r="X541" s="3" t="s">
        <v>56</v>
      </c>
      <c r="Y541" s="3">
        <v>0</v>
      </c>
      <c r="Z541" s="3">
        <v>365</v>
      </c>
      <c r="AA541" s="3" t="s">
        <v>84</v>
      </c>
      <c r="AB541" s="3">
        <v>0</v>
      </c>
      <c r="AC541" s="3" t="s">
        <v>68</v>
      </c>
      <c r="AD541" s="3" t="s">
        <v>56</v>
      </c>
      <c r="AE541" s="3"/>
      <c r="AF541" s="3"/>
      <c r="AG541" s="4" t="s">
        <v>443</v>
      </c>
      <c r="AH541" s="3">
        <v>59126812</v>
      </c>
      <c r="AI541" s="3">
        <v>0</v>
      </c>
      <c r="AJ541" s="3" t="s">
        <v>77</v>
      </c>
      <c r="AK541" s="3" t="s">
        <v>61</v>
      </c>
      <c r="AL541" s="3" t="s">
        <v>72</v>
      </c>
      <c r="AM541" s="3">
        <v>19443966</v>
      </c>
      <c r="AN541" s="3"/>
      <c r="AO541" s="3" t="s">
        <v>56</v>
      </c>
      <c r="AP541" s="3" t="s">
        <v>56</v>
      </c>
      <c r="AQ541" s="3" t="s">
        <v>1578</v>
      </c>
      <c r="AR541" s="4" t="s">
        <v>444</v>
      </c>
      <c r="AS541" s="4" t="s">
        <v>56</v>
      </c>
      <c r="AT541" s="3" t="s">
        <v>1797</v>
      </c>
      <c r="AU541" s="6" t="s">
        <v>901</v>
      </c>
      <c r="AV541" s="6" t="s">
        <v>3600</v>
      </c>
      <c r="AW541" s="3" t="str">
        <f t="shared" si="244"/>
        <v>2019000050067</v>
      </c>
      <c r="AX541" t="str">
        <f>VLOOKUP(AW541,'447 F23.8  PROYECTOS DE INVE...'!$F$10:$P$694,11,0)</f>
        <v>2021/09/13</v>
      </c>
      <c r="AY541" s="3"/>
      <c r="AZ541" s="3" t="str">
        <f t="shared" si="236"/>
        <v>2023/12/28</v>
      </c>
      <c r="BA541" s="18" t="str">
        <f>VLOOKUP(AW541,'447 F23.8  PROYECTOS DE INVE...'!$JE$10:$JE$68,1,FALSE)</f>
        <v>2019000050067</v>
      </c>
      <c r="BB541" s="3" t="str">
        <f t="shared" si="245"/>
        <v>1 EN EJECUCIÓN</v>
      </c>
      <c r="BC541" s="40" t="str">
        <f>VLOOKUP(BA541,'447 F23.8  PROYECTOS DE INVE...'!$F$10:$R$770,13,0)</f>
        <v>1 APROBADO</v>
      </c>
      <c r="BD541" s="40" t="str">
        <f t="shared" si="246"/>
        <v>1 EN EJECUCIÓN1 APROBADO</v>
      </c>
      <c r="BG541" t="str">
        <f>IFERROR(VLOOKUP('448 F23.9  CONTRATOS REALIZA...'!BD541,Hoja1!$F$2:$G$7,2,0),"ERROR")</f>
        <v>ERROR</v>
      </c>
      <c r="BH541" s="3" t="str">
        <f t="shared" si="247"/>
        <v>40 ASIGNACIÓN PARA LA INVERSIÓN REGIONAL - DEPARTAMENTOS ART. 209 DE LA LEY 2056 DE 2020</v>
      </c>
      <c r="BI541" t="str">
        <f>VLOOKUP(F541,'447 F23.8  PROYECTOS DE INVE...'!$F$10:$U$68,16,0)</f>
        <v>40 ASIGNACIÓN PARA LA INVERSIÓN REGIONAL - DEPARTAMENTOS ART. 209 DE LA LEY 2056 DE 2020</v>
      </c>
      <c r="BJ541" t="b">
        <f t="shared" si="237"/>
        <v>1</v>
      </c>
      <c r="BK541" s="4" t="str">
        <f t="shared" si="248"/>
        <v>2023/12/28</v>
      </c>
      <c r="BL541" s="4" t="str">
        <f t="shared" si="249"/>
        <v>2023/12/28</v>
      </c>
      <c r="BM541" s="4" t="str">
        <f t="shared" si="250"/>
        <v>2024/12/27</v>
      </c>
      <c r="BN541" s="4" t="str">
        <f t="shared" si="251"/>
        <v/>
      </c>
      <c r="BO541" s="15" t="str">
        <f t="shared" si="238"/>
        <v>2023/12/28</v>
      </c>
      <c r="BP541" s="15" t="str">
        <f t="shared" si="239"/>
        <v>2023/12/28</v>
      </c>
      <c r="BQ541" s="15" t="str">
        <f t="shared" si="240"/>
        <v>2024/12/27</v>
      </c>
      <c r="BR541" s="15" t="str">
        <f t="shared" si="252"/>
        <v>SIN FECHA LIQUIDACIÓN</v>
      </c>
      <c r="BS541" s="15" t="str">
        <f t="shared" si="253"/>
        <v>OK</v>
      </c>
      <c r="BT541" s="15" t="str">
        <f t="shared" si="254"/>
        <v>OK</v>
      </c>
      <c r="BU541" s="15" t="str">
        <f t="shared" si="255"/>
        <v>OK</v>
      </c>
      <c r="BV541" s="15" t="e">
        <f t="shared" si="256"/>
        <v>#VALUE!</v>
      </c>
      <c r="BW541" s="16">
        <f t="shared" si="241"/>
        <v>0</v>
      </c>
      <c r="BX541" s="16">
        <f t="shared" si="242"/>
        <v>365</v>
      </c>
      <c r="BY541" t="str">
        <f t="shared" si="257"/>
        <v/>
      </c>
      <c r="BZ541" t="str">
        <f t="shared" si="258"/>
        <v>OK</v>
      </c>
      <c r="CA541" t="str">
        <f t="shared" si="259"/>
        <v>OK</v>
      </c>
      <c r="CB541" t="str">
        <f t="shared" si="260"/>
        <v>OK</v>
      </c>
      <c r="CC541" t="str">
        <f t="shared" si="261"/>
        <v>ERROR</v>
      </c>
      <c r="CD541" s="43" t="s">
        <v>2257</v>
      </c>
      <c r="CE541" s="44" t="s">
        <v>1495</v>
      </c>
      <c r="CF541" s="44" t="s">
        <v>2263</v>
      </c>
      <c r="CH541" s="8">
        <f t="shared" si="262"/>
        <v>1528</v>
      </c>
      <c r="CI541" s="8">
        <f t="shared" si="263"/>
        <v>45473</v>
      </c>
      <c r="CJ541">
        <f t="shared" si="243"/>
        <v>14766924</v>
      </c>
    </row>
    <row r="542" spans="1:88" ht="15.75" thickBot="1" x14ac:dyDescent="0.3">
      <c r="A542" s="1">
        <v>532</v>
      </c>
      <c r="B542" t="s">
        <v>2194</v>
      </c>
      <c r="C542" s="3" t="s">
        <v>58</v>
      </c>
      <c r="D542" s="3" t="s">
        <v>56</v>
      </c>
      <c r="E542" s="3" t="s">
        <v>396</v>
      </c>
      <c r="F542" s="3" t="s">
        <v>896</v>
      </c>
      <c r="G542" s="3" t="s">
        <v>1795</v>
      </c>
      <c r="H542" s="3" t="s">
        <v>140</v>
      </c>
      <c r="I542" s="3">
        <v>221681207</v>
      </c>
      <c r="J542" s="3" t="s">
        <v>264</v>
      </c>
      <c r="K542" s="3" t="s">
        <v>903</v>
      </c>
      <c r="L542" s="3" t="s">
        <v>280</v>
      </c>
      <c r="M542" s="4" t="s">
        <v>443</v>
      </c>
      <c r="N542" s="3" t="s">
        <v>61</v>
      </c>
      <c r="O542" s="3" t="s">
        <v>72</v>
      </c>
      <c r="P542" s="3">
        <v>24087880</v>
      </c>
      <c r="Q542" s="3"/>
      <c r="R542" s="3" t="s">
        <v>56</v>
      </c>
      <c r="S542" s="3" t="s">
        <v>56</v>
      </c>
      <c r="T542" s="3" t="s">
        <v>1800</v>
      </c>
      <c r="U542" s="3">
        <v>221681207</v>
      </c>
      <c r="V542" s="3" t="s">
        <v>242</v>
      </c>
      <c r="W542" s="3" t="s">
        <v>68</v>
      </c>
      <c r="X542" s="3" t="s">
        <v>56</v>
      </c>
      <c r="Y542" s="3">
        <v>0</v>
      </c>
      <c r="Z542" s="3">
        <v>365</v>
      </c>
      <c r="AA542" s="3" t="s">
        <v>84</v>
      </c>
      <c r="AB542" s="3">
        <v>0</v>
      </c>
      <c r="AC542" s="3" t="s">
        <v>68</v>
      </c>
      <c r="AD542" s="3" t="s">
        <v>56</v>
      </c>
      <c r="AE542" s="3"/>
      <c r="AF542" s="3"/>
      <c r="AG542" s="4" t="s">
        <v>443</v>
      </c>
      <c r="AH542" s="3">
        <v>177344965</v>
      </c>
      <c r="AI542" s="3">
        <v>0</v>
      </c>
      <c r="AJ542" s="3" t="s">
        <v>77</v>
      </c>
      <c r="AK542" s="3" t="s">
        <v>61</v>
      </c>
      <c r="AL542" s="3" t="s">
        <v>72</v>
      </c>
      <c r="AM542" s="3">
        <v>19443966</v>
      </c>
      <c r="AN542" s="3"/>
      <c r="AO542" s="3" t="s">
        <v>56</v>
      </c>
      <c r="AP542" s="3" t="s">
        <v>56</v>
      </c>
      <c r="AQ542" s="3" t="s">
        <v>1578</v>
      </c>
      <c r="AR542" s="4" t="s">
        <v>444</v>
      </c>
      <c r="AS542" s="4" t="s">
        <v>56</v>
      </c>
      <c r="AT542" s="3" t="s">
        <v>1797</v>
      </c>
      <c r="AU542" s="6" t="s">
        <v>901</v>
      </c>
      <c r="AV542" s="6" t="s">
        <v>3600</v>
      </c>
      <c r="AW542" s="3" t="str">
        <f t="shared" si="244"/>
        <v>2019000050067</v>
      </c>
      <c r="AX542" t="str">
        <f>VLOOKUP(AW542,'447 F23.8  PROYECTOS DE INVE...'!$F$10:$P$694,11,0)</f>
        <v>2021/09/13</v>
      </c>
      <c r="AY542" s="3"/>
      <c r="AZ542" s="3" t="str">
        <f t="shared" si="236"/>
        <v>2023/12/28</v>
      </c>
      <c r="BA542" s="18" t="str">
        <f>VLOOKUP(AW542,'447 F23.8  PROYECTOS DE INVE...'!$JE$10:$JE$68,1,FALSE)</f>
        <v>2019000050067</v>
      </c>
      <c r="BB542" s="3" t="str">
        <f t="shared" si="245"/>
        <v>1 EN EJECUCIÓN</v>
      </c>
      <c r="BC542" s="40" t="str">
        <f>VLOOKUP(BA542,'447 F23.8  PROYECTOS DE INVE...'!$F$10:$R$770,13,0)</f>
        <v>1 APROBADO</v>
      </c>
      <c r="BD542" s="40" t="str">
        <f t="shared" si="246"/>
        <v>1 EN EJECUCIÓN1 APROBADO</v>
      </c>
      <c r="BG542" t="str">
        <f>IFERROR(VLOOKUP('448 F23.9  CONTRATOS REALIZA...'!BD542,Hoja1!$F$2:$G$7,2,0),"ERROR")</f>
        <v>ERROR</v>
      </c>
      <c r="BH542" s="3" t="str">
        <f t="shared" si="247"/>
        <v>40 ASIGNACIÓN PARA LA INVERSIÓN REGIONAL - DEPARTAMENTOS ART. 209 DE LA LEY 2056 DE 2020</v>
      </c>
      <c r="BI542" t="str">
        <f>VLOOKUP(F542,'447 F23.8  PROYECTOS DE INVE...'!$F$10:$U$68,16,0)</f>
        <v>40 ASIGNACIÓN PARA LA INVERSIÓN REGIONAL - DEPARTAMENTOS ART. 209 DE LA LEY 2056 DE 2020</v>
      </c>
      <c r="BJ542" t="b">
        <f t="shared" si="237"/>
        <v>1</v>
      </c>
      <c r="BK542" s="4" t="str">
        <f t="shared" si="248"/>
        <v>2023/12/28</v>
      </c>
      <c r="BL542" s="4" t="str">
        <f t="shared" si="249"/>
        <v>2023/12/28</v>
      </c>
      <c r="BM542" s="4" t="str">
        <f t="shared" si="250"/>
        <v>2024/12/27</v>
      </c>
      <c r="BN542" s="4" t="str">
        <f t="shared" si="251"/>
        <v/>
      </c>
      <c r="BO542" s="15" t="str">
        <f t="shared" si="238"/>
        <v>2023/12/28</v>
      </c>
      <c r="BP542" s="15" t="str">
        <f t="shared" si="239"/>
        <v>2023/12/28</v>
      </c>
      <c r="BQ542" s="15" t="str">
        <f t="shared" si="240"/>
        <v>2024/12/27</v>
      </c>
      <c r="BR542" s="15" t="str">
        <f t="shared" si="252"/>
        <v>SIN FECHA LIQUIDACIÓN</v>
      </c>
      <c r="BS542" s="15" t="str">
        <f t="shared" si="253"/>
        <v>OK</v>
      </c>
      <c r="BT542" s="15" t="str">
        <f t="shared" si="254"/>
        <v>OK</v>
      </c>
      <c r="BU542" s="15" t="str">
        <f t="shared" si="255"/>
        <v>OK</v>
      </c>
      <c r="BV542" s="15" t="e">
        <f t="shared" si="256"/>
        <v>#VALUE!</v>
      </c>
      <c r="BW542" s="16">
        <f t="shared" si="241"/>
        <v>0</v>
      </c>
      <c r="BX542" s="16">
        <f t="shared" si="242"/>
        <v>365</v>
      </c>
      <c r="BY542" t="str">
        <f t="shared" si="257"/>
        <v/>
      </c>
      <c r="BZ542" t="str">
        <f t="shared" si="258"/>
        <v>OK</v>
      </c>
      <c r="CA542" t="str">
        <f t="shared" si="259"/>
        <v>OK</v>
      </c>
      <c r="CB542" t="str">
        <f t="shared" si="260"/>
        <v>OK</v>
      </c>
      <c r="CC542" t="str">
        <f t="shared" si="261"/>
        <v>ERROR</v>
      </c>
      <c r="CD542" s="43" t="s">
        <v>2257</v>
      </c>
      <c r="CE542" s="44" t="s">
        <v>1495</v>
      </c>
      <c r="CF542" s="44" t="s">
        <v>2263</v>
      </c>
      <c r="CH542" s="8">
        <f t="shared" si="262"/>
        <v>1528</v>
      </c>
      <c r="CI542" s="8">
        <f t="shared" si="263"/>
        <v>45473</v>
      </c>
      <c r="CJ542">
        <f t="shared" si="243"/>
        <v>44336242</v>
      </c>
    </row>
    <row r="543" spans="1:88" ht="15.75" thickBot="1" x14ac:dyDescent="0.3">
      <c r="A543" s="1">
        <v>533</v>
      </c>
      <c r="B543" t="s">
        <v>2195</v>
      </c>
      <c r="C543" s="3" t="s">
        <v>58</v>
      </c>
      <c r="D543" s="3" t="s">
        <v>56</v>
      </c>
      <c r="E543" s="3" t="s">
        <v>449</v>
      </c>
      <c r="F543" s="3" t="s">
        <v>896</v>
      </c>
      <c r="G543" s="3" t="s">
        <v>1801</v>
      </c>
      <c r="H543" s="3" t="s">
        <v>140</v>
      </c>
      <c r="I543" s="3">
        <v>10690126</v>
      </c>
      <c r="J543" s="3" t="s">
        <v>269</v>
      </c>
      <c r="K543" s="3" t="s">
        <v>903</v>
      </c>
      <c r="L543" s="3" t="s">
        <v>280</v>
      </c>
      <c r="M543" s="4" t="s">
        <v>1802</v>
      </c>
      <c r="N543" s="3" t="s">
        <v>61</v>
      </c>
      <c r="O543" s="3" t="s">
        <v>72</v>
      </c>
      <c r="P543" s="3">
        <v>79600519</v>
      </c>
      <c r="Q543" s="3"/>
      <c r="R543" s="3" t="s">
        <v>56</v>
      </c>
      <c r="S543" s="3" t="s">
        <v>56</v>
      </c>
      <c r="T543" s="3" t="s">
        <v>1429</v>
      </c>
      <c r="U543" s="3">
        <v>10690126</v>
      </c>
      <c r="V543" s="3" t="s">
        <v>242</v>
      </c>
      <c r="W543" s="3" t="s">
        <v>68</v>
      </c>
      <c r="X543" s="3" t="s">
        <v>56</v>
      </c>
      <c r="Y543" s="3">
        <v>0</v>
      </c>
      <c r="Z543" s="3">
        <v>210</v>
      </c>
      <c r="AA543" s="3" t="s">
        <v>84</v>
      </c>
      <c r="AB543" s="3">
        <v>0</v>
      </c>
      <c r="AC543" s="3" t="s">
        <v>68</v>
      </c>
      <c r="AD543" s="3" t="s">
        <v>56</v>
      </c>
      <c r="AE543" s="3"/>
      <c r="AF543" s="3"/>
      <c r="AG543" s="4" t="s">
        <v>1802</v>
      </c>
      <c r="AH543" s="3">
        <v>10690126</v>
      </c>
      <c r="AI543" s="3">
        <v>0</v>
      </c>
      <c r="AJ543" s="3" t="s">
        <v>77</v>
      </c>
      <c r="AK543" s="3" t="s">
        <v>61</v>
      </c>
      <c r="AL543" s="3" t="s">
        <v>72</v>
      </c>
      <c r="AM543" s="3">
        <v>51774974</v>
      </c>
      <c r="AN543" s="3"/>
      <c r="AO543" s="3" t="s">
        <v>56</v>
      </c>
      <c r="AP543" s="3" t="s">
        <v>56</v>
      </c>
      <c r="AQ543" s="3" t="s">
        <v>1803</v>
      </c>
      <c r="AR543" s="4" t="s">
        <v>427</v>
      </c>
      <c r="AS543" s="4" t="s">
        <v>427</v>
      </c>
      <c r="AT543" s="3" t="s">
        <v>1805</v>
      </c>
      <c r="AU543" s="6" t="s">
        <v>901</v>
      </c>
      <c r="AV543" s="6" t="s">
        <v>3600</v>
      </c>
      <c r="AW543" s="3" t="str">
        <f t="shared" si="244"/>
        <v>2019000050067</v>
      </c>
      <c r="AX543" t="str">
        <f>VLOOKUP(AW543,'447 F23.8  PROYECTOS DE INVE...'!$F$10:$P$694,11,0)</f>
        <v>2021/09/13</v>
      </c>
      <c r="AY543" s="3"/>
      <c r="AZ543" s="3" t="str">
        <f t="shared" si="236"/>
        <v>2024/02/08</v>
      </c>
      <c r="BA543" s="18" t="str">
        <f>VLOOKUP(AW543,'447 F23.8  PROYECTOS DE INVE...'!$JE$10:$JE$68,1,FALSE)</f>
        <v>2019000050067</v>
      </c>
      <c r="BB543" s="3" t="str">
        <f t="shared" si="245"/>
        <v>4 LIQUIDADO</v>
      </c>
      <c r="BC543" s="40" t="str">
        <f>VLOOKUP(BA543,'447 F23.8  PROYECTOS DE INVE...'!$F$10:$R$770,13,0)</f>
        <v>1 APROBADO</v>
      </c>
      <c r="BD543" s="40" t="str">
        <f t="shared" si="246"/>
        <v>4 LIQUIDADO1 APROBADO</v>
      </c>
      <c r="BG543" t="str">
        <f>IFERROR(VLOOKUP('448 F23.9  CONTRATOS REALIZA...'!BD543,Hoja1!$F$2:$G$7,2,0),"ERROR")</f>
        <v>ERROR</v>
      </c>
      <c r="BH543" s="3" t="str">
        <f t="shared" si="247"/>
        <v>40 ASIGNACIÓN PARA LA INVERSIÓN REGIONAL - DEPARTAMENTOS ART. 209 DE LA LEY 2056 DE 2020</v>
      </c>
      <c r="BI543" t="str">
        <f>VLOOKUP(F543,'447 F23.8  PROYECTOS DE INVE...'!$F$10:$U$68,16,0)</f>
        <v>40 ASIGNACIÓN PARA LA INVERSIÓN REGIONAL - DEPARTAMENTOS ART. 209 DE LA LEY 2056 DE 2020</v>
      </c>
      <c r="BJ543" t="b">
        <f t="shared" si="237"/>
        <v>1</v>
      </c>
      <c r="BK543" s="4" t="str">
        <f t="shared" si="248"/>
        <v>2024/02/08</v>
      </c>
      <c r="BL543" s="4" t="str">
        <f t="shared" si="249"/>
        <v>2024/02/08</v>
      </c>
      <c r="BM543" s="4" t="str">
        <f t="shared" si="250"/>
        <v>2024/06/30</v>
      </c>
      <c r="BN543" s="4" t="str">
        <f t="shared" si="251"/>
        <v>2024/06/30</v>
      </c>
      <c r="BO543" s="15" t="str">
        <f t="shared" si="238"/>
        <v>2024/02/08</v>
      </c>
      <c r="BP543" s="15" t="str">
        <f t="shared" si="239"/>
        <v>2024/02/08</v>
      </c>
      <c r="BQ543" s="15" t="str">
        <f t="shared" si="240"/>
        <v>2024/06/30</v>
      </c>
      <c r="BR543" s="15" t="str">
        <f t="shared" si="252"/>
        <v>2024/06/30</v>
      </c>
      <c r="BS543" s="15" t="str">
        <f t="shared" si="253"/>
        <v>OK</v>
      </c>
      <c r="BT543" s="15" t="str">
        <f t="shared" si="254"/>
        <v>OK</v>
      </c>
      <c r="BU543" s="15" t="str">
        <f t="shared" si="255"/>
        <v>OK</v>
      </c>
      <c r="BV543" s="15" t="str">
        <f t="shared" si="256"/>
        <v>OK</v>
      </c>
      <c r="BW543" s="16">
        <f t="shared" si="241"/>
        <v>0</v>
      </c>
      <c r="BX543" s="16">
        <f t="shared" si="242"/>
        <v>143</v>
      </c>
      <c r="BY543">
        <f t="shared" si="257"/>
        <v>0</v>
      </c>
      <c r="BZ543" t="str">
        <f t="shared" si="258"/>
        <v>OK</v>
      </c>
      <c r="CA543" t="str">
        <f t="shared" si="259"/>
        <v>OK</v>
      </c>
      <c r="CB543" t="str">
        <f t="shared" si="260"/>
        <v>OK</v>
      </c>
      <c r="CC543" t="str">
        <f t="shared" si="261"/>
        <v>OK</v>
      </c>
      <c r="CD543" s="43" t="s">
        <v>2268</v>
      </c>
      <c r="CE543" s="44" t="s">
        <v>2270</v>
      </c>
      <c r="CF543" s="44" t="s">
        <v>2272</v>
      </c>
      <c r="CH543" s="8">
        <f t="shared" si="262"/>
        <v>1246</v>
      </c>
      <c r="CI543" s="8">
        <f t="shared" si="263"/>
        <v>45473</v>
      </c>
      <c r="CJ543">
        <f t="shared" si="243"/>
        <v>0</v>
      </c>
    </row>
    <row r="544" spans="1:88" ht="15.75" thickBot="1" x14ac:dyDescent="0.3">
      <c r="A544" s="1">
        <v>534</v>
      </c>
      <c r="B544" t="s">
        <v>2196</v>
      </c>
      <c r="C544" s="3" t="s">
        <v>58</v>
      </c>
      <c r="D544" s="3" t="s">
        <v>56</v>
      </c>
      <c r="E544" s="3" t="s">
        <v>449</v>
      </c>
      <c r="F544" s="3" t="s">
        <v>896</v>
      </c>
      <c r="G544" s="3" t="s">
        <v>1801</v>
      </c>
      <c r="H544" s="3" t="s">
        <v>140</v>
      </c>
      <c r="I544" s="3">
        <v>10690126</v>
      </c>
      <c r="J544" s="3" t="s">
        <v>269</v>
      </c>
      <c r="K544" s="3" t="s">
        <v>903</v>
      </c>
      <c r="L544" s="3" t="s">
        <v>280</v>
      </c>
      <c r="M544" s="4" t="s">
        <v>1802</v>
      </c>
      <c r="N544" s="3" t="s">
        <v>61</v>
      </c>
      <c r="O544" s="3" t="s">
        <v>72</v>
      </c>
      <c r="P544" s="3">
        <v>79454285</v>
      </c>
      <c r="Q544" s="3"/>
      <c r="R544" s="3" t="s">
        <v>56</v>
      </c>
      <c r="S544" s="3" t="s">
        <v>56</v>
      </c>
      <c r="T544" s="3" t="s">
        <v>1427</v>
      </c>
      <c r="U544" s="3">
        <v>10690126</v>
      </c>
      <c r="V544" s="3" t="s">
        <v>242</v>
      </c>
      <c r="W544" s="3" t="s">
        <v>68</v>
      </c>
      <c r="X544" s="3" t="s">
        <v>56</v>
      </c>
      <c r="Y544" s="3">
        <v>0</v>
      </c>
      <c r="Z544" s="3">
        <v>210</v>
      </c>
      <c r="AA544" s="3" t="s">
        <v>84</v>
      </c>
      <c r="AB544" s="3">
        <v>0</v>
      </c>
      <c r="AC544" s="3" t="s">
        <v>68</v>
      </c>
      <c r="AD544" s="3" t="s">
        <v>56</v>
      </c>
      <c r="AE544" s="3"/>
      <c r="AF544" s="3"/>
      <c r="AG544" s="4" t="s">
        <v>1802</v>
      </c>
      <c r="AH544" s="3">
        <v>10690126</v>
      </c>
      <c r="AI544" s="3">
        <v>0</v>
      </c>
      <c r="AJ544" s="3" t="s">
        <v>77</v>
      </c>
      <c r="AK544" s="3" t="s">
        <v>61</v>
      </c>
      <c r="AL544" s="3" t="s">
        <v>72</v>
      </c>
      <c r="AM544" s="3">
        <v>51774974</v>
      </c>
      <c r="AN544" s="3"/>
      <c r="AO544" s="3" t="s">
        <v>56</v>
      </c>
      <c r="AP544" s="3" t="s">
        <v>56</v>
      </c>
      <c r="AQ544" s="3" t="s">
        <v>1803</v>
      </c>
      <c r="AR544" s="4" t="s">
        <v>427</v>
      </c>
      <c r="AS544" s="4" t="s">
        <v>427</v>
      </c>
      <c r="AT544" s="3" t="s">
        <v>1805</v>
      </c>
      <c r="AU544" s="6" t="s">
        <v>901</v>
      </c>
      <c r="AV544" s="6" t="s">
        <v>3600</v>
      </c>
      <c r="AW544" s="3" t="str">
        <f t="shared" si="244"/>
        <v>2019000050067</v>
      </c>
      <c r="AX544" t="str">
        <f>VLOOKUP(AW544,'447 F23.8  PROYECTOS DE INVE...'!$F$10:$P$694,11,0)</f>
        <v>2021/09/13</v>
      </c>
      <c r="AY544" s="3"/>
      <c r="AZ544" s="3" t="str">
        <f t="shared" si="236"/>
        <v>2024/02/08</v>
      </c>
      <c r="BA544" s="18" t="str">
        <f>VLOOKUP(AW544,'447 F23.8  PROYECTOS DE INVE...'!$JE$10:$JE$68,1,FALSE)</f>
        <v>2019000050067</v>
      </c>
      <c r="BB544" s="3" t="str">
        <f t="shared" si="245"/>
        <v>4 LIQUIDADO</v>
      </c>
      <c r="BC544" s="40" t="str">
        <f>VLOOKUP(BA544,'447 F23.8  PROYECTOS DE INVE...'!$F$10:$R$770,13,0)</f>
        <v>1 APROBADO</v>
      </c>
      <c r="BD544" s="40" t="str">
        <f t="shared" si="246"/>
        <v>4 LIQUIDADO1 APROBADO</v>
      </c>
      <c r="BG544" t="str">
        <f>IFERROR(VLOOKUP('448 F23.9  CONTRATOS REALIZA...'!BD544,Hoja1!$F$2:$G$7,2,0),"ERROR")</f>
        <v>ERROR</v>
      </c>
      <c r="BH544" s="3" t="str">
        <f t="shared" si="247"/>
        <v>40 ASIGNACIÓN PARA LA INVERSIÓN REGIONAL - DEPARTAMENTOS ART. 209 DE LA LEY 2056 DE 2020</v>
      </c>
      <c r="BI544" t="str">
        <f>VLOOKUP(F544,'447 F23.8  PROYECTOS DE INVE...'!$F$10:$U$68,16,0)</f>
        <v>40 ASIGNACIÓN PARA LA INVERSIÓN REGIONAL - DEPARTAMENTOS ART. 209 DE LA LEY 2056 DE 2020</v>
      </c>
      <c r="BJ544" t="b">
        <f t="shared" si="237"/>
        <v>1</v>
      </c>
      <c r="BK544" s="4" t="str">
        <f t="shared" si="248"/>
        <v>2024/02/08</v>
      </c>
      <c r="BL544" s="4" t="str">
        <f t="shared" si="249"/>
        <v>2024/02/08</v>
      </c>
      <c r="BM544" s="4" t="str">
        <f t="shared" si="250"/>
        <v>2024/06/30</v>
      </c>
      <c r="BN544" s="4" t="str">
        <f t="shared" si="251"/>
        <v>2024/06/30</v>
      </c>
      <c r="BO544" s="15" t="str">
        <f t="shared" si="238"/>
        <v>2024/02/08</v>
      </c>
      <c r="BP544" s="15" t="str">
        <f t="shared" si="239"/>
        <v>2024/02/08</v>
      </c>
      <c r="BQ544" s="15" t="str">
        <f t="shared" si="240"/>
        <v>2024/06/30</v>
      </c>
      <c r="BR544" s="15" t="str">
        <f t="shared" si="252"/>
        <v>2024/06/30</v>
      </c>
      <c r="BS544" s="15" t="str">
        <f t="shared" si="253"/>
        <v>OK</v>
      </c>
      <c r="BT544" s="15" t="str">
        <f t="shared" si="254"/>
        <v>OK</v>
      </c>
      <c r="BU544" s="15" t="str">
        <f t="shared" si="255"/>
        <v>OK</v>
      </c>
      <c r="BV544" s="15" t="str">
        <f t="shared" si="256"/>
        <v>OK</v>
      </c>
      <c r="BW544" s="16">
        <f t="shared" si="241"/>
        <v>0</v>
      </c>
      <c r="BX544" s="16">
        <f t="shared" si="242"/>
        <v>143</v>
      </c>
      <c r="BY544">
        <f t="shared" si="257"/>
        <v>0</v>
      </c>
      <c r="BZ544" t="str">
        <f t="shared" si="258"/>
        <v>OK</v>
      </c>
      <c r="CA544" t="str">
        <f t="shared" si="259"/>
        <v>OK</v>
      </c>
      <c r="CB544" t="str">
        <f t="shared" si="260"/>
        <v>OK</v>
      </c>
      <c r="CC544" t="str">
        <f t="shared" si="261"/>
        <v>OK</v>
      </c>
      <c r="CD544" s="43" t="s">
        <v>496</v>
      </c>
      <c r="CE544" s="44" t="s">
        <v>496</v>
      </c>
      <c r="CF544" s="44" t="s">
        <v>499</v>
      </c>
      <c r="CH544" s="8">
        <f t="shared" si="262"/>
        <v>-123</v>
      </c>
      <c r="CI544" s="8">
        <f t="shared" si="263"/>
        <v>45473</v>
      </c>
      <c r="CJ544">
        <f t="shared" si="243"/>
        <v>0</v>
      </c>
    </row>
    <row r="545" spans="1:88" ht="15.75" thickBot="1" x14ac:dyDescent="0.3">
      <c r="A545" s="1">
        <v>535</v>
      </c>
      <c r="B545" t="s">
        <v>2197</v>
      </c>
      <c r="C545" s="3" t="s">
        <v>58</v>
      </c>
      <c r="D545" s="3" t="s">
        <v>56</v>
      </c>
      <c r="E545" s="3" t="s">
        <v>449</v>
      </c>
      <c r="F545" s="3" t="s">
        <v>896</v>
      </c>
      <c r="G545" s="3" t="s">
        <v>1801</v>
      </c>
      <c r="H545" s="3" t="s">
        <v>140</v>
      </c>
      <c r="I545" s="3">
        <v>10690126</v>
      </c>
      <c r="J545" s="3" t="s">
        <v>269</v>
      </c>
      <c r="K545" s="3" t="s">
        <v>903</v>
      </c>
      <c r="L545" s="3" t="s">
        <v>280</v>
      </c>
      <c r="M545" s="4" t="s">
        <v>1802</v>
      </c>
      <c r="N545" s="3" t="s">
        <v>61</v>
      </c>
      <c r="O545" s="3" t="s">
        <v>72</v>
      </c>
      <c r="P545" s="3">
        <v>79597945</v>
      </c>
      <c r="Q545" s="3"/>
      <c r="R545" s="3" t="s">
        <v>56</v>
      </c>
      <c r="S545" s="3" t="s">
        <v>56</v>
      </c>
      <c r="T545" s="3" t="s">
        <v>1428</v>
      </c>
      <c r="U545" s="3">
        <v>10690126</v>
      </c>
      <c r="V545" s="3" t="s">
        <v>242</v>
      </c>
      <c r="W545" s="3" t="s">
        <v>68</v>
      </c>
      <c r="X545" s="3" t="s">
        <v>56</v>
      </c>
      <c r="Y545" s="3">
        <v>0</v>
      </c>
      <c r="Z545" s="3">
        <v>210</v>
      </c>
      <c r="AA545" s="3" t="s">
        <v>84</v>
      </c>
      <c r="AB545" s="3">
        <v>0</v>
      </c>
      <c r="AC545" s="3" t="s">
        <v>68</v>
      </c>
      <c r="AD545" s="3" t="s">
        <v>56</v>
      </c>
      <c r="AE545" s="3"/>
      <c r="AF545" s="3"/>
      <c r="AG545" s="4" t="s">
        <v>1802</v>
      </c>
      <c r="AH545" s="3">
        <v>10690126</v>
      </c>
      <c r="AI545" s="3">
        <v>0</v>
      </c>
      <c r="AJ545" s="3" t="s">
        <v>77</v>
      </c>
      <c r="AK545" s="3" t="s">
        <v>61</v>
      </c>
      <c r="AL545" s="3" t="s">
        <v>72</v>
      </c>
      <c r="AM545" s="3">
        <v>51774974</v>
      </c>
      <c r="AN545" s="3"/>
      <c r="AO545" s="3" t="s">
        <v>56</v>
      </c>
      <c r="AP545" s="3" t="s">
        <v>56</v>
      </c>
      <c r="AQ545" s="3" t="s">
        <v>1803</v>
      </c>
      <c r="AR545" s="4" t="s">
        <v>427</v>
      </c>
      <c r="AS545" s="4" t="s">
        <v>427</v>
      </c>
      <c r="AT545" s="3" t="s">
        <v>1805</v>
      </c>
      <c r="AU545" s="6" t="s">
        <v>901</v>
      </c>
      <c r="AV545" s="6" t="s">
        <v>3600</v>
      </c>
      <c r="AW545" s="3" t="str">
        <f t="shared" si="244"/>
        <v>2019000050067</v>
      </c>
      <c r="AX545" t="str">
        <f>VLOOKUP(AW545,'447 F23.8  PROYECTOS DE INVE...'!$F$10:$P$694,11,0)</f>
        <v>2021/09/13</v>
      </c>
      <c r="AY545" s="3"/>
      <c r="AZ545" s="3" t="str">
        <f t="shared" si="236"/>
        <v>2024/02/08</v>
      </c>
      <c r="BA545" s="18" t="str">
        <f>VLOOKUP(AW545,'447 F23.8  PROYECTOS DE INVE...'!$JE$10:$JE$68,1,FALSE)</f>
        <v>2019000050067</v>
      </c>
      <c r="BB545" s="3" t="str">
        <f t="shared" si="245"/>
        <v>4 LIQUIDADO</v>
      </c>
      <c r="BC545" s="40" t="str">
        <f>VLOOKUP(BA545,'447 F23.8  PROYECTOS DE INVE...'!$F$10:$R$770,13,0)</f>
        <v>1 APROBADO</v>
      </c>
      <c r="BD545" s="40" t="str">
        <f t="shared" si="246"/>
        <v>4 LIQUIDADO1 APROBADO</v>
      </c>
      <c r="BG545" t="str">
        <f>IFERROR(VLOOKUP('448 F23.9  CONTRATOS REALIZA...'!BD545,Hoja1!$F$2:$G$7,2,0),"ERROR")</f>
        <v>ERROR</v>
      </c>
      <c r="BH545" s="3" t="str">
        <f t="shared" si="247"/>
        <v>40 ASIGNACIÓN PARA LA INVERSIÓN REGIONAL - DEPARTAMENTOS ART. 209 DE LA LEY 2056 DE 2020</v>
      </c>
      <c r="BI545" t="str">
        <f>VLOOKUP(F545,'447 F23.8  PROYECTOS DE INVE...'!$F$10:$U$68,16,0)</f>
        <v>40 ASIGNACIÓN PARA LA INVERSIÓN REGIONAL - DEPARTAMENTOS ART. 209 DE LA LEY 2056 DE 2020</v>
      </c>
      <c r="BJ545" t="b">
        <f t="shared" si="237"/>
        <v>1</v>
      </c>
      <c r="BK545" s="4" t="str">
        <f t="shared" si="248"/>
        <v>2024/02/08</v>
      </c>
      <c r="BL545" s="4" t="str">
        <f t="shared" si="249"/>
        <v>2024/02/08</v>
      </c>
      <c r="BM545" s="4" t="str">
        <f t="shared" si="250"/>
        <v>2024/06/30</v>
      </c>
      <c r="BN545" s="4" t="str">
        <f t="shared" si="251"/>
        <v>2024/06/30</v>
      </c>
      <c r="BO545" s="15" t="str">
        <f t="shared" si="238"/>
        <v>2024/02/08</v>
      </c>
      <c r="BP545" s="15" t="str">
        <f t="shared" si="239"/>
        <v>2024/02/08</v>
      </c>
      <c r="BQ545" s="15" t="str">
        <f t="shared" si="240"/>
        <v>2024/06/30</v>
      </c>
      <c r="BR545" s="15" t="str">
        <f t="shared" si="252"/>
        <v>2024/06/30</v>
      </c>
      <c r="BS545" s="15" t="str">
        <f t="shared" si="253"/>
        <v>OK</v>
      </c>
      <c r="BT545" s="15" t="str">
        <f t="shared" si="254"/>
        <v>OK</v>
      </c>
      <c r="BU545" s="15" t="str">
        <f t="shared" si="255"/>
        <v>OK</v>
      </c>
      <c r="BV545" s="15" t="str">
        <f t="shared" si="256"/>
        <v>OK</v>
      </c>
      <c r="BW545" s="16">
        <f t="shared" si="241"/>
        <v>0</v>
      </c>
      <c r="BX545" s="16">
        <f t="shared" si="242"/>
        <v>143</v>
      </c>
      <c r="BY545">
        <f t="shared" si="257"/>
        <v>0</v>
      </c>
      <c r="BZ545" t="str">
        <f t="shared" si="258"/>
        <v>OK</v>
      </c>
      <c r="CA545" t="str">
        <f t="shared" si="259"/>
        <v>OK</v>
      </c>
      <c r="CB545" t="str">
        <f t="shared" si="260"/>
        <v>OK</v>
      </c>
      <c r="CC545" t="str">
        <f t="shared" si="261"/>
        <v>OK</v>
      </c>
      <c r="CD545" s="43" t="s">
        <v>2275</v>
      </c>
      <c r="CE545" s="44" t="s">
        <v>2276</v>
      </c>
      <c r="CF545" s="44" t="s">
        <v>2272</v>
      </c>
      <c r="CH545" s="8">
        <f t="shared" si="262"/>
        <v>1246</v>
      </c>
      <c r="CI545" s="8">
        <f t="shared" si="263"/>
        <v>45473</v>
      </c>
      <c r="CJ545">
        <f t="shared" si="243"/>
        <v>0</v>
      </c>
    </row>
    <row r="546" spans="1:88" ht="15.75" thickBot="1" x14ac:dyDescent="0.3">
      <c r="A546" s="1">
        <v>536</v>
      </c>
      <c r="B546" t="s">
        <v>2198</v>
      </c>
      <c r="C546" s="3" t="s">
        <v>58</v>
      </c>
      <c r="D546" s="3" t="s">
        <v>56</v>
      </c>
      <c r="E546" s="3" t="s">
        <v>449</v>
      </c>
      <c r="F546" s="3" t="s">
        <v>896</v>
      </c>
      <c r="G546" s="3" t="s">
        <v>1801</v>
      </c>
      <c r="H546" s="3" t="s">
        <v>140</v>
      </c>
      <c r="I546" s="3">
        <v>10690126</v>
      </c>
      <c r="J546" s="3" t="s">
        <v>269</v>
      </c>
      <c r="K546" s="3" t="s">
        <v>903</v>
      </c>
      <c r="L546" s="3" t="s">
        <v>280</v>
      </c>
      <c r="M546" s="4" t="s">
        <v>1802</v>
      </c>
      <c r="N546" s="3" t="s">
        <v>61</v>
      </c>
      <c r="O546" s="3" t="s">
        <v>72</v>
      </c>
      <c r="P546" s="3">
        <v>51864307</v>
      </c>
      <c r="Q546" s="3"/>
      <c r="R546" s="3" t="s">
        <v>56</v>
      </c>
      <c r="S546" s="3" t="s">
        <v>56</v>
      </c>
      <c r="T546" s="3" t="s">
        <v>1425</v>
      </c>
      <c r="U546" s="3">
        <v>10690126</v>
      </c>
      <c r="V546" s="3" t="s">
        <v>242</v>
      </c>
      <c r="W546" s="3" t="s">
        <v>68</v>
      </c>
      <c r="X546" s="3" t="s">
        <v>56</v>
      </c>
      <c r="Y546" s="3">
        <v>0</v>
      </c>
      <c r="Z546" s="3">
        <v>210</v>
      </c>
      <c r="AA546" s="3" t="s">
        <v>84</v>
      </c>
      <c r="AB546" s="3">
        <v>0</v>
      </c>
      <c r="AC546" s="3" t="s">
        <v>68</v>
      </c>
      <c r="AD546" s="3" t="s">
        <v>56</v>
      </c>
      <c r="AE546" s="3"/>
      <c r="AF546" s="3"/>
      <c r="AG546" s="4" t="s">
        <v>1802</v>
      </c>
      <c r="AH546" s="3">
        <v>10690126</v>
      </c>
      <c r="AI546" s="3">
        <v>0</v>
      </c>
      <c r="AJ546" s="3" t="s">
        <v>77</v>
      </c>
      <c r="AK546" s="3" t="s">
        <v>61</v>
      </c>
      <c r="AL546" s="3" t="s">
        <v>72</v>
      </c>
      <c r="AM546" s="3">
        <v>51774974</v>
      </c>
      <c r="AN546" s="3"/>
      <c r="AO546" s="3" t="s">
        <v>56</v>
      </c>
      <c r="AP546" s="3" t="s">
        <v>56</v>
      </c>
      <c r="AQ546" s="3" t="s">
        <v>1803</v>
      </c>
      <c r="AR546" s="4" t="s">
        <v>427</v>
      </c>
      <c r="AS546" s="4" t="s">
        <v>427</v>
      </c>
      <c r="AT546" s="3" t="s">
        <v>1805</v>
      </c>
      <c r="AU546" s="6" t="s">
        <v>901</v>
      </c>
      <c r="AV546" s="6" t="s">
        <v>3600</v>
      </c>
      <c r="AW546" s="3" t="str">
        <f t="shared" si="244"/>
        <v>2019000050067</v>
      </c>
      <c r="AX546" t="str">
        <f>VLOOKUP(AW546,'447 F23.8  PROYECTOS DE INVE...'!$F$10:$P$694,11,0)</f>
        <v>2021/09/13</v>
      </c>
      <c r="AY546" s="3"/>
      <c r="AZ546" s="3" t="str">
        <f t="shared" si="236"/>
        <v>2024/02/08</v>
      </c>
      <c r="BA546" s="18" t="str">
        <f>VLOOKUP(AW546,'447 F23.8  PROYECTOS DE INVE...'!$JE$10:$JE$68,1,FALSE)</f>
        <v>2019000050067</v>
      </c>
      <c r="BB546" s="3" t="str">
        <f t="shared" si="245"/>
        <v>4 LIQUIDADO</v>
      </c>
      <c r="BC546" s="40" t="str">
        <f>VLOOKUP(BA546,'447 F23.8  PROYECTOS DE INVE...'!$F$10:$R$770,13,0)</f>
        <v>1 APROBADO</v>
      </c>
      <c r="BD546" s="40" t="str">
        <f t="shared" si="246"/>
        <v>4 LIQUIDADO1 APROBADO</v>
      </c>
      <c r="BG546" t="str">
        <f>IFERROR(VLOOKUP('448 F23.9  CONTRATOS REALIZA...'!BD546,Hoja1!$F$2:$G$7,2,0),"ERROR")</f>
        <v>ERROR</v>
      </c>
      <c r="BH546" s="3" t="str">
        <f t="shared" si="247"/>
        <v>40 ASIGNACIÓN PARA LA INVERSIÓN REGIONAL - DEPARTAMENTOS ART. 209 DE LA LEY 2056 DE 2020</v>
      </c>
      <c r="BI546" t="str">
        <f>VLOOKUP(F546,'447 F23.8  PROYECTOS DE INVE...'!$F$10:$U$68,16,0)</f>
        <v>40 ASIGNACIÓN PARA LA INVERSIÓN REGIONAL - DEPARTAMENTOS ART. 209 DE LA LEY 2056 DE 2020</v>
      </c>
      <c r="BJ546" t="b">
        <f t="shared" si="237"/>
        <v>1</v>
      </c>
      <c r="BK546" s="4" t="str">
        <f t="shared" si="248"/>
        <v>2024/02/08</v>
      </c>
      <c r="BL546" s="4" t="str">
        <f t="shared" si="249"/>
        <v>2024/02/08</v>
      </c>
      <c r="BM546" s="4" t="str">
        <f t="shared" si="250"/>
        <v>2024/06/30</v>
      </c>
      <c r="BN546" s="4" t="str">
        <f t="shared" si="251"/>
        <v>2024/06/30</v>
      </c>
      <c r="BO546" s="15" t="str">
        <f t="shared" si="238"/>
        <v>2024/02/08</v>
      </c>
      <c r="BP546" s="15" t="str">
        <f t="shared" si="239"/>
        <v>2024/02/08</v>
      </c>
      <c r="BQ546" s="15" t="str">
        <f t="shared" si="240"/>
        <v>2024/06/30</v>
      </c>
      <c r="BR546" s="15" t="str">
        <f t="shared" si="252"/>
        <v>2024/06/30</v>
      </c>
      <c r="BS546" s="15" t="str">
        <f t="shared" si="253"/>
        <v>OK</v>
      </c>
      <c r="BT546" s="15" t="str">
        <f t="shared" si="254"/>
        <v>OK</v>
      </c>
      <c r="BU546" s="15" t="str">
        <f t="shared" si="255"/>
        <v>OK</v>
      </c>
      <c r="BV546" s="15" t="str">
        <f t="shared" si="256"/>
        <v>OK</v>
      </c>
      <c r="BW546" s="16">
        <f t="shared" si="241"/>
        <v>0</v>
      </c>
      <c r="BX546" s="16">
        <f t="shared" si="242"/>
        <v>143</v>
      </c>
      <c r="BY546">
        <f t="shared" si="257"/>
        <v>0</v>
      </c>
      <c r="BZ546" t="str">
        <f t="shared" si="258"/>
        <v>OK</v>
      </c>
      <c r="CA546" t="str">
        <f t="shared" si="259"/>
        <v>OK</v>
      </c>
      <c r="CB546" t="str">
        <f t="shared" si="260"/>
        <v>OK</v>
      </c>
      <c r="CC546" t="str">
        <f t="shared" si="261"/>
        <v>OK</v>
      </c>
      <c r="CD546" s="43" t="s">
        <v>2275</v>
      </c>
      <c r="CE546" s="44" t="s">
        <v>2276</v>
      </c>
      <c r="CF546" s="44" t="s">
        <v>2279</v>
      </c>
      <c r="CH546" s="8">
        <f t="shared" si="262"/>
        <v>1240</v>
      </c>
      <c r="CI546" s="8">
        <f t="shared" si="263"/>
        <v>45473</v>
      </c>
      <c r="CJ546">
        <f t="shared" si="243"/>
        <v>0</v>
      </c>
    </row>
    <row r="547" spans="1:88" ht="15.75" thickBot="1" x14ac:dyDescent="0.3">
      <c r="A547" s="1">
        <v>537</v>
      </c>
      <c r="B547" t="s">
        <v>2199</v>
      </c>
      <c r="C547" s="3" t="s">
        <v>58</v>
      </c>
      <c r="D547" s="3" t="s">
        <v>56</v>
      </c>
      <c r="E547" s="3" t="s">
        <v>449</v>
      </c>
      <c r="F547" s="3" t="s">
        <v>896</v>
      </c>
      <c r="G547" s="3" t="s">
        <v>1801</v>
      </c>
      <c r="H547" s="3" t="s">
        <v>140</v>
      </c>
      <c r="I547" s="3">
        <v>10690126</v>
      </c>
      <c r="J547" s="3" t="s">
        <v>269</v>
      </c>
      <c r="K547" s="3" t="s">
        <v>903</v>
      </c>
      <c r="L547" s="3" t="s">
        <v>280</v>
      </c>
      <c r="M547" s="4" t="s">
        <v>1802</v>
      </c>
      <c r="N547" s="3" t="s">
        <v>61</v>
      </c>
      <c r="O547" s="3" t="s">
        <v>72</v>
      </c>
      <c r="P547" s="3">
        <v>79941479</v>
      </c>
      <c r="Q547" s="3"/>
      <c r="R547" s="3" t="s">
        <v>56</v>
      </c>
      <c r="S547" s="3" t="s">
        <v>56</v>
      </c>
      <c r="T547" s="3" t="s">
        <v>1430</v>
      </c>
      <c r="U547" s="3">
        <v>10690126</v>
      </c>
      <c r="V547" s="3" t="s">
        <v>242</v>
      </c>
      <c r="W547" s="3" t="s">
        <v>68</v>
      </c>
      <c r="X547" s="3" t="s">
        <v>56</v>
      </c>
      <c r="Y547" s="3">
        <v>0</v>
      </c>
      <c r="Z547" s="3">
        <v>210</v>
      </c>
      <c r="AA547" s="3" t="s">
        <v>84</v>
      </c>
      <c r="AB547" s="3">
        <v>0</v>
      </c>
      <c r="AC547" s="3" t="s">
        <v>68</v>
      </c>
      <c r="AD547" s="3" t="s">
        <v>56</v>
      </c>
      <c r="AE547" s="3"/>
      <c r="AF547" s="3"/>
      <c r="AG547" s="4" t="s">
        <v>1802</v>
      </c>
      <c r="AH547" s="3">
        <v>10690126</v>
      </c>
      <c r="AI547" s="3">
        <v>0</v>
      </c>
      <c r="AJ547" s="3" t="s">
        <v>77</v>
      </c>
      <c r="AK547" s="3" t="s">
        <v>61</v>
      </c>
      <c r="AL547" s="3" t="s">
        <v>72</v>
      </c>
      <c r="AM547" s="3">
        <v>51774974</v>
      </c>
      <c r="AN547" s="3"/>
      <c r="AO547" s="3" t="s">
        <v>56</v>
      </c>
      <c r="AP547" s="3" t="s">
        <v>56</v>
      </c>
      <c r="AQ547" s="3" t="s">
        <v>1803</v>
      </c>
      <c r="AR547" s="4" t="s">
        <v>427</v>
      </c>
      <c r="AS547" s="4" t="s">
        <v>427</v>
      </c>
      <c r="AT547" s="3" t="s">
        <v>1805</v>
      </c>
      <c r="AU547" s="6" t="s">
        <v>901</v>
      </c>
      <c r="AV547" s="6" t="s">
        <v>3600</v>
      </c>
      <c r="AW547" s="3" t="str">
        <f t="shared" si="244"/>
        <v>2019000050067</v>
      </c>
      <c r="AX547" t="str">
        <f>VLOOKUP(AW547,'447 F23.8  PROYECTOS DE INVE...'!$F$10:$P$694,11,0)</f>
        <v>2021/09/13</v>
      </c>
      <c r="AY547" s="3"/>
      <c r="AZ547" s="3" t="str">
        <f t="shared" si="236"/>
        <v>2024/02/08</v>
      </c>
      <c r="BA547" s="18" t="str">
        <f>VLOOKUP(AW547,'447 F23.8  PROYECTOS DE INVE...'!$JE$10:$JE$68,1,FALSE)</f>
        <v>2019000050067</v>
      </c>
      <c r="BB547" s="3" t="str">
        <f t="shared" si="245"/>
        <v>4 LIQUIDADO</v>
      </c>
      <c r="BC547" s="40" t="str">
        <f>VLOOKUP(BA547,'447 F23.8  PROYECTOS DE INVE...'!$F$10:$R$770,13,0)</f>
        <v>1 APROBADO</v>
      </c>
      <c r="BD547" s="40" t="str">
        <f t="shared" si="246"/>
        <v>4 LIQUIDADO1 APROBADO</v>
      </c>
      <c r="BG547" t="str">
        <f>IFERROR(VLOOKUP('448 F23.9  CONTRATOS REALIZA...'!BD547,Hoja1!$F$2:$G$7,2,0),"ERROR")</f>
        <v>ERROR</v>
      </c>
      <c r="BH547" s="3" t="str">
        <f t="shared" si="247"/>
        <v>40 ASIGNACIÓN PARA LA INVERSIÓN REGIONAL - DEPARTAMENTOS ART. 209 DE LA LEY 2056 DE 2020</v>
      </c>
      <c r="BI547" t="str">
        <f>VLOOKUP(F547,'447 F23.8  PROYECTOS DE INVE...'!$F$10:$U$68,16,0)</f>
        <v>40 ASIGNACIÓN PARA LA INVERSIÓN REGIONAL - DEPARTAMENTOS ART. 209 DE LA LEY 2056 DE 2020</v>
      </c>
      <c r="BJ547" t="b">
        <f t="shared" si="237"/>
        <v>1</v>
      </c>
      <c r="BK547" s="4" t="str">
        <f t="shared" si="248"/>
        <v>2024/02/08</v>
      </c>
      <c r="BL547" s="4" t="str">
        <f t="shared" si="249"/>
        <v>2024/02/08</v>
      </c>
      <c r="BM547" s="4" t="str">
        <f t="shared" si="250"/>
        <v>2024/06/30</v>
      </c>
      <c r="BN547" s="4" t="str">
        <f t="shared" si="251"/>
        <v>2024/06/30</v>
      </c>
      <c r="BO547" s="15" t="str">
        <f t="shared" si="238"/>
        <v>2024/02/08</v>
      </c>
      <c r="BP547" s="15" t="str">
        <f t="shared" si="239"/>
        <v>2024/02/08</v>
      </c>
      <c r="BQ547" s="15" t="str">
        <f t="shared" si="240"/>
        <v>2024/06/30</v>
      </c>
      <c r="BR547" s="15" t="str">
        <f t="shared" si="252"/>
        <v>2024/06/30</v>
      </c>
      <c r="BS547" s="15" t="str">
        <f t="shared" si="253"/>
        <v>OK</v>
      </c>
      <c r="BT547" s="15" t="str">
        <f t="shared" si="254"/>
        <v>OK</v>
      </c>
      <c r="BU547" s="15" t="str">
        <f t="shared" si="255"/>
        <v>OK</v>
      </c>
      <c r="BV547" s="15" t="str">
        <f t="shared" si="256"/>
        <v>OK</v>
      </c>
      <c r="BW547" s="16">
        <f t="shared" si="241"/>
        <v>0</v>
      </c>
      <c r="BX547" s="16">
        <f t="shared" si="242"/>
        <v>143</v>
      </c>
      <c r="BY547">
        <f t="shared" si="257"/>
        <v>0</v>
      </c>
      <c r="BZ547" t="str">
        <f t="shared" si="258"/>
        <v>OK</v>
      </c>
      <c r="CA547" t="str">
        <f t="shared" si="259"/>
        <v>OK</v>
      </c>
      <c r="CB547" t="str">
        <f t="shared" si="260"/>
        <v>OK</v>
      </c>
      <c r="CC547" t="str">
        <f t="shared" si="261"/>
        <v>OK</v>
      </c>
      <c r="CD547" s="43" t="s">
        <v>2283</v>
      </c>
      <c r="CE547" s="44" t="s">
        <v>2285</v>
      </c>
      <c r="CF547" s="44" t="s">
        <v>2287</v>
      </c>
      <c r="CH547" s="8">
        <f t="shared" si="262"/>
        <v>763</v>
      </c>
      <c r="CI547" s="8">
        <f t="shared" si="263"/>
        <v>45473</v>
      </c>
      <c r="CJ547">
        <f t="shared" si="243"/>
        <v>0</v>
      </c>
    </row>
    <row r="548" spans="1:88" ht="15.75" thickBot="1" x14ac:dyDescent="0.3">
      <c r="A548" s="1">
        <v>538</v>
      </c>
      <c r="B548" t="s">
        <v>2200</v>
      </c>
      <c r="C548" s="3" t="s">
        <v>58</v>
      </c>
      <c r="D548" s="3" t="s">
        <v>56</v>
      </c>
      <c r="E548" s="3" t="s">
        <v>449</v>
      </c>
      <c r="F548" s="3" t="s">
        <v>896</v>
      </c>
      <c r="G548" s="3" t="s">
        <v>1786</v>
      </c>
      <c r="H548" s="3" t="s">
        <v>140</v>
      </c>
      <c r="I548" s="3">
        <v>180000</v>
      </c>
      <c r="J548" s="3" t="s">
        <v>269</v>
      </c>
      <c r="K548" s="3" t="s">
        <v>903</v>
      </c>
      <c r="L548" s="3" t="s">
        <v>280</v>
      </c>
      <c r="M548" s="4" t="s">
        <v>1806</v>
      </c>
      <c r="N548" s="3" t="s">
        <v>61</v>
      </c>
      <c r="O548" s="3" t="s">
        <v>72</v>
      </c>
      <c r="P548" s="3">
        <v>39641955</v>
      </c>
      <c r="Q548" s="3"/>
      <c r="R548" s="3" t="s">
        <v>56</v>
      </c>
      <c r="S548" s="3" t="s">
        <v>56</v>
      </c>
      <c r="T548" s="3" t="s">
        <v>1658</v>
      </c>
      <c r="U548" s="3">
        <v>180000</v>
      </c>
      <c r="V548" s="3" t="s">
        <v>242</v>
      </c>
      <c r="W548" s="3" t="s">
        <v>68</v>
      </c>
      <c r="X548" s="3" t="s">
        <v>56</v>
      </c>
      <c r="Y548" s="3">
        <v>0</v>
      </c>
      <c r="Z548" s="3">
        <v>210</v>
      </c>
      <c r="AA548" s="3" t="s">
        <v>84</v>
      </c>
      <c r="AB548" s="3">
        <v>0</v>
      </c>
      <c r="AC548" s="3" t="s">
        <v>68</v>
      </c>
      <c r="AD548" s="3" t="s">
        <v>56</v>
      </c>
      <c r="AE548" s="3"/>
      <c r="AF548" s="3"/>
      <c r="AG548" s="4" t="s">
        <v>1806</v>
      </c>
      <c r="AH548" s="3">
        <v>180000</v>
      </c>
      <c r="AI548" s="3">
        <v>0</v>
      </c>
      <c r="AJ548" s="3" t="s">
        <v>77</v>
      </c>
      <c r="AK548" s="3" t="s">
        <v>61</v>
      </c>
      <c r="AL548" s="3" t="s">
        <v>72</v>
      </c>
      <c r="AM548" s="3">
        <v>51774974</v>
      </c>
      <c r="AN548" s="3"/>
      <c r="AO548" s="3" t="s">
        <v>56</v>
      </c>
      <c r="AP548" s="3" t="s">
        <v>56</v>
      </c>
      <c r="AQ548" s="3" t="s">
        <v>1803</v>
      </c>
      <c r="AR548" s="4" t="s">
        <v>427</v>
      </c>
      <c r="AS548" s="4" t="s">
        <v>427</v>
      </c>
      <c r="AT548" s="3" t="s">
        <v>1787</v>
      </c>
      <c r="AU548" s="6" t="s">
        <v>901</v>
      </c>
      <c r="AV548" s="6" t="s">
        <v>3600</v>
      </c>
      <c r="AW548" s="3" t="str">
        <f t="shared" si="244"/>
        <v>2019000050067</v>
      </c>
      <c r="AX548" t="str">
        <f>VLOOKUP(AW548,'447 F23.8  PROYECTOS DE INVE...'!$F$10:$P$694,11,0)</f>
        <v>2021/09/13</v>
      </c>
      <c r="AY548" s="3"/>
      <c r="AZ548" s="3" t="str">
        <f t="shared" si="236"/>
        <v>2024/02/12</v>
      </c>
      <c r="BA548" s="18" t="str">
        <f>VLOOKUP(AW548,'447 F23.8  PROYECTOS DE INVE...'!$JE$10:$JE$68,1,FALSE)</f>
        <v>2019000050067</v>
      </c>
      <c r="BB548" s="3" t="str">
        <f t="shared" si="245"/>
        <v>4 LIQUIDADO</v>
      </c>
      <c r="BC548" s="40" t="str">
        <f>VLOOKUP(BA548,'447 F23.8  PROYECTOS DE INVE...'!$F$10:$R$770,13,0)</f>
        <v>1 APROBADO</v>
      </c>
      <c r="BD548" s="40" t="str">
        <f t="shared" si="246"/>
        <v>4 LIQUIDADO1 APROBADO</v>
      </c>
      <c r="BG548" t="str">
        <f>IFERROR(VLOOKUP('448 F23.9  CONTRATOS REALIZA...'!BD548,Hoja1!$F$2:$G$7,2,0),"ERROR")</f>
        <v>ERROR</v>
      </c>
      <c r="BH548" s="3" t="str">
        <f t="shared" si="247"/>
        <v>40 ASIGNACIÓN PARA LA INVERSIÓN REGIONAL - DEPARTAMENTOS ART. 209 DE LA LEY 2056 DE 2020</v>
      </c>
      <c r="BI548" t="str">
        <f>VLOOKUP(F548,'447 F23.8  PROYECTOS DE INVE...'!$F$10:$U$68,16,0)</f>
        <v>40 ASIGNACIÓN PARA LA INVERSIÓN REGIONAL - DEPARTAMENTOS ART. 209 DE LA LEY 2056 DE 2020</v>
      </c>
      <c r="BJ548" t="b">
        <f t="shared" si="237"/>
        <v>1</v>
      </c>
      <c r="BK548" s="4" t="str">
        <f t="shared" si="248"/>
        <v>2024/02/12</v>
      </c>
      <c r="BL548" s="4" t="str">
        <f t="shared" si="249"/>
        <v>2024/02/12</v>
      </c>
      <c r="BM548" s="4" t="str">
        <f t="shared" si="250"/>
        <v>2024/06/30</v>
      </c>
      <c r="BN548" s="4" t="str">
        <f t="shared" si="251"/>
        <v>2024/06/30</v>
      </c>
      <c r="BO548" s="15" t="str">
        <f t="shared" si="238"/>
        <v>2024/02/12</v>
      </c>
      <c r="BP548" s="15" t="str">
        <f t="shared" si="239"/>
        <v>2024/02/12</v>
      </c>
      <c r="BQ548" s="15" t="str">
        <f t="shared" si="240"/>
        <v>2024/06/30</v>
      </c>
      <c r="BR548" s="15" t="str">
        <f t="shared" si="252"/>
        <v>2024/06/30</v>
      </c>
      <c r="BS548" s="15" t="str">
        <f t="shared" si="253"/>
        <v>OK</v>
      </c>
      <c r="BT548" s="15" t="str">
        <f t="shared" si="254"/>
        <v>OK</v>
      </c>
      <c r="BU548" s="15" t="str">
        <f t="shared" si="255"/>
        <v>OK</v>
      </c>
      <c r="BV548" s="15" t="str">
        <f t="shared" si="256"/>
        <v>OK</v>
      </c>
      <c r="BW548" s="16">
        <f t="shared" si="241"/>
        <v>0</v>
      </c>
      <c r="BX548" s="16">
        <f t="shared" si="242"/>
        <v>139</v>
      </c>
      <c r="BY548">
        <f t="shared" si="257"/>
        <v>0</v>
      </c>
      <c r="BZ548" t="str">
        <f t="shared" si="258"/>
        <v>OK</v>
      </c>
      <c r="CA548" t="str">
        <f t="shared" si="259"/>
        <v>OK</v>
      </c>
      <c r="CB548" t="str">
        <f t="shared" si="260"/>
        <v>OK</v>
      </c>
      <c r="CC548" t="str">
        <f t="shared" si="261"/>
        <v>OK</v>
      </c>
      <c r="CD548" s="43" t="s">
        <v>2290</v>
      </c>
      <c r="CE548" s="44" t="s">
        <v>2283</v>
      </c>
      <c r="CF548" s="44" t="s">
        <v>2287</v>
      </c>
      <c r="CH548" s="8">
        <f t="shared" si="262"/>
        <v>763</v>
      </c>
      <c r="CI548" s="8">
        <f t="shared" si="263"/>
        <v>45473</v>
      </c>
      <c r="CJ548">
        <f t="shared" si="243"/>
        <v>0</v>
      </c>
    </row>
    <row r="549" spans="1:88" ht="15.75" thickBot="1" x14ac:dyDescent="0.3">
      <c r="A549" s="1">
        <v>539</v>
      </c>
      <c r="B549" t="s">
        <v>2201</v>
      </c>
      <c r="C549" s="3" t="s">
        <v>58</v>
      </c>
      <c r="D549" s="3" t="s">
        <v>56</v>
      </c>
      <c r="E549" s="3">
        <v>2023</v>
      </c>
      <c r="F549" s="47" t="s">
        <v>3358</v>
      </c>
      <c r="G549" s="47" t="s">
        <v>2241</v>
      </c>
      <c r="H549" s="3" t="s">
        <v>132</v>
      </c>
      <c r="I549" s="3">
        <v>86520000</v>
      </c>
      <c r="J549" s="3" t="s">
        <v>264</v>
      </c>
      <c r="K549" s="3" t="s">
        <v>2242</v>
      </c>
      <c r="L549" s="3" t="s">
        <v>268</v>
      </c>
      <c r="M549" s="4">
        <v>45414</v>
      </c>
      <c r="N549" s="3" t="s">
        <v>61</v>
      </c>
      <c r="O549" s="3" t="s">
        <v>72</v>
      </c>
      <c r="P549" s="3">
        <v>1057586173</v>
      </c>
      <c r="Q549" s="3"/>
      <c r="R549" s="3" t="s">
        <v>56</v>
      </c>
      <c r="S549" s="3" t="s">
        <v>56</v>
      </c>
      <c r="T549" s="3" t="s">
        <v>3568</v>
      </c>
      <c r="U549" s="47">
        <v>86520000</v>
      </c>
      <c r="V549" s="3" t="s">
        <v>195</v>
      </c>
      <c r="W549" s="3" t="s">
        <v>68</v>
      </c>
      <c r="X549" s="3" t="s">
        <v>56</v>
      </c>
      <c r="Y549" s="3">
        <v>0</v>
      </c>
      <c r="Z549" s="3">
        <v>12</v>
      </c>
      <c r="AA549" s="3" t="s">
        <v>84</v>
      </c>
      <c r="AB549" s="3">
        <v>0</v>
      </c>
      <c r="AC549" s="3" t="s">
        <v>68</v>
      </c>
      <c r="AD549" s="3" t="s">
        <v>56</v>
      </c>
      <c r="AE549" s="3"/>
      <c r="AF549" s="3"/>
      <c r="AG549" s="4">
        <v>45414</v>
      </c>
      <c r="AH549" s="47">
        <v>14179667</v>
      </c>
      <c r="AI549" s="3">
        <v>16</v>
      </c>
      <c r="AJ549" s="3" t="s">
        <v>77</v>
      </c>
      <c r="AK549" s="3" t="s">
        <v>61</v>
      </c>
      <c r="AL549" s="3" t="s">
        <v>72</v>
      </c>
      <c r="AM549" s="3">
        <v>79942640</v>
      </c>
      <c r="AN549" s="3"/>
      <c r="AO549" s="3" t="s">
        <v>56</v>
      </c>
      <c r="AP549" s="3" t="s">
        <v>56</v>
      </c>
      <c r="AQ549" s="3" t="s">
        <v>3669</v>
      </c>
      <c r="AR549" s="4">
        <v>45778</v>
      </c>
      <c r="AS549" s="4" t="s">
        <v>56</v>
      </c>
      <c r="AT549" s="3"/>
      <c r="AU549" s="6" t="s">
        <v>2240</v>
      </c>
      <c r="AV549" s="6"/>
      <c r="AW549" s="3" t="str">
        <f t="shared" si="244"/>
        <v>2023000050005</v>
      </c>
      <c r="AX549" s="61">
        <f>VLOOKUP(AW549,'447 F23.8  PROYECTOS DE INVE...'!$F$10:$P$694,11,0)</f>
        <v>45414</v>
      </c>
      <c r="AY549" s="3"/>
      <c r="AZ549" s="3">
        <f t="shared" si="236"/>
        <v>45414</v>
      </c>
      <c r="BA549" s="18" t="str">
        <f>VLOOKUP(AW549,'447 F23.8  PROYECTOS DE INVE...'!$JE$10:$JE$68,1,FALSE)</f>
        <v>2023000050005</v>
      </c>
      <c r="BB549" s="3" t="str">
        <f t="shared" si="245"/>
        <v>1 EN EJECUCIÓN</v>
      </c>
      <c r="BC549" s="40" t="str">
        <f>VLOOKUP(BA549,'447 F23.8  PROYECTOS DE INVE...'!$F$10:$R$770,13,0)</f>
        <v>4 EN EJECUCIÓN</v>
      </c>
      <c r="BD549" s="40" t="str">
        <f t="shared" si="246"/>
        <v>1 EN EJECUCIÓN4 EN EJECUCIÓN</v>
      </c>
      <c r="BG549" t="str">
        <f>IFERROR(VLOOKUP('448 F23.9  CONTRATOS REALIZA...'!BD549,Hoja1!$F$2:$G$7,2,0),"ERROR")</f>
        <v>OK</v>
      </c>
      <c r="BH549" s="3" t="str">
        <f t="shared" si="247"/>
        <v>8 ASIGNACIÓN PARA LA INVERSIÓN REGIONAL DEPARTAMENTOS</v>
      </c>
      <c r="BI549" t="str">
        <f>VLOOKUP(F549,'447 F23.8  PROYECTOS DE INVE...'!$F$10:$U$68,16,0)</f>
        <v>8 ASIGNACIÓN PARA LA INVERSIÓN REGIONAL DEPARTAMENTOS</v>
      </c>
      <c r="BJ549" t="b">
        <f t="shared" si="237"/>
        <v>1</v>
      </c>
      <c r="BK549" s="4">
        <f t="shared" si="248"/>
        <v>45414</v>
      </c>
      <c r="BL549" s="4">
        <f t="shared" si="249"/>
        <v>45414</v>
      </c>
      <c r="BM549" s="4">
        <f t="shared" si="250"/>
        <v>45778</v>
      </c>
      <c r="BN549" s="4" t="str">
        <f t="shared" si="251"/>
        <v/>
      </c>
      <c r="BO549" s="15" t="str">
        <f t="shared" si="238"/>
        <v>2024/05/02</v>
      </c>
      <c r="BP549" s="15" t="str">
        <f t="shared" si="239"/>
        <v>2024/05/02</v>
      </c>
      <c r="BQ549" s="15" t="str">
        <f t="shared" si="240"/>
        <v>2025/05/01</v>
      </c>
      <c r="BR549" s="15" t="str">
        <f t="shared" si="252"/>
        <v>SIN FECHA LIQUIDACIÓN</v>
      </c>
      <c r="BS549" s="15" t="str">
        <f t="shared" si="253"/>
        <v>OK</v>
      </c>
      <c r="BT549" s="15" t="str">
        <f t="shared" si="254"/>
        <v>OK</v>
      </c>
      <c r="BU549" s="15" t="str">
        <f t="shared" si="255"/>
        <v>OK</v>
      </c>
      <c r="BV549" s="15" t="e">
        <f t="shared" si="256"/>
        <v>#VALUE!</v>
      </c>
      <c r="BW549" s="16">
        <f t="shared" si="241"/>
        <v>0</v>
      </c>
      <c r="BX549" s="16">
        <f t="shared" si="242"/>
        <v>364</v>
      </c>
      <c r="BY549" t="str">
        <f t="shared" si="257"/>
        <v/>
      </c>
      <c r="BZ549" t="str">
        <f t="shared" si="258"/>
        <v>OK</v>
      </c>
      <c r="CA549" t="str">
        <f t="shared" si="259"/>
        <v>OK</v>
      </c>
      <c r="CB549" t="str">
        <f t="shared" si="260"/>
        <v>OK</v>
      </c>
      <c r="CC549" t="str">
        <f t="shared" si="261"/>
        <v>ERROR</v>
      </c>
      <c r="CD549" s="43" t="s">
        <v>2293</v>
      </c>
      <c r="CE549" s="44" t="s">
        <v>2295</v>
      </c>
      <c r="CF549" s="44" t="s">
        <v>2297</v>
      </c>
      <c r="CH549" s="8">
        <f t="shared" si="262"/>
        <v>956</v>
      </c>
      <c r="CI549" s="8">
        <f t="shared" si="263"/>
        <v>45473</v>
      </c>
      <c r="CJ549">
        <f t="shared" si="243"/>
        <v>72340333</v>
      </c>
    </row>
    <row r="550" spans="1:88" ht="15.75" thickBot="1" x14ac:dyDescent="0.3">
      <c r="A550" s="1">
        <v>540</v>
      </c>
      <c r="B550" t="s">
        <v>2202</v>
      </c>
      <c r="C550" s="3" t="s">
        <v>58</v>
      </c>
      <c r="D550" s="3" t="s">
        <v>56</v>
      </c>
      <c r="E550" s="3" t="s">
        <v>778</v>
      </c>
      <c r="F550" s="3" t="s">
        <v>2250</v>
      </c>
      <c r="G550" s="3" t="s">
        <v>2251</v>
      </c>
      <c r="H550" s="3" t="s">
        <v>140</v>
      </c>
      <c r="I550" s="3">
        <v>1002640820</v>
      </c>
      <c r="J550" s="3" t="s">
        <v>267</v>
      </c>
      <c r="K550" s="3" t="s">
        <v>2244</v>
      </c>
      <c r="L550" s="3" t="s">
        <v>288</v>
      </c>
      <c r="M550" s="4" t="s">
        <v>2252</v>
      </c>
      <c r="N550" s="3" t="s">
        <v>71</v>
      </c>
      <c r="O550" s="3" t="s">
        <v>62</v>
      </c>
      <c r="P550" s="3"/>
      <c r="Q550" s="3">
        <v>899999063</v>
      </c>
      <c r="R550" s="3" t="s">
        <v>88</v>
      </c>
      <c r="S550" s="3" t="s">
        <v>56</v>
      </c>
      <c r="T550" s="3" t="s">
        <v>2253</v>
      </c>
      <c r="U550" s="3">
        <v>885640820</v>
      </c>
      <c r="V550" s="3" t="s">
        <v>186</v>
      </c>
      <c r="W550" s="3" t="s">
        <v>58</v>
      </c>
      <c r="X550" s="3" t="s">
        <v>95</v>
      </c>
      <c r="Y550" s="3">
        <v>117000000</v>
      </c>
      <c r="Z550" s="3">
        <v>900</v>
      </c>
      <c r="AA550" s="3" t="s">
        <v>75</v>
      </c>
      <c r="AB550" s="3">
        <v>100710750</v>
      </c>
      <c r="AC550" s="3" t="s">
        <v>58</v>
      </c>
      <c r="AD550" s="3" t="s">
        <v>76</v>
      </c>
      <c r="AE550" s="3"/>
      <c r="AF550" s="3">
        <v>708</v>
      </c>
      <c r="AG550" s="3" t="s">
        <v>1495</v>
      </c>
      <c r="AH550" s="3">
        <v>780748465</v>
      </c>
      <c r="AI550" s="3">
        <v>100</v>
      </c>
      <c r="AJ550" s="3" t="s">
        <v>77</v>
      </c>
      <c r="AK550" s="3" t="s">
        <v>61</v>
      </c>
      <c r="AL550" s="3" t="s">
        <v>72</v>
      </c>
      <c r="AM550" s="3">
        <v>35198352</v>
      </c>
      <c r="AN550" s="3"/>
      <c r="AO550" s="3" t="s">
        <v>56</v>
      </c>
      <c r="AP550" s="3" t="s">
        <v>56</v>
      </c>
      <c r="AQ550" s="3" t="s">
        <v>2254</v>
      </c>
      <c r="AR550" s="4">
        <v>45264</v>
      </c>
      <c r="AS550" s="4">
        <v>45470</v>
      </c>
      <c r="AT550" s="3" t="s">
        <v>3569</v>
      </c>
      <c r="AU550" s="6" t="s">
        <v>2249</v>
      </c>
      <c r="AV550" s="6" t="s">
        <v>3600</v>
      </c>
      <c r="AW550" s="3" t="str">
        <f>+F550</f>
        <v>2016000100036</v>
      </c>
      <c r="AX550" s="61" t="e">
        <f>VLOOKUP(AW550,'447 F23.8  PROYECTOS DE INVE...'!$F$10:$P$694,11,0)</f>
        <v>#N/A</v>
      </c>
      <c r="AY550" s="3"/>
      <c r="AZ550" s="3" t="str">
        <f t="shared" si="236"/>
        <v>2019/06/21</v>
      </c>
      <c r="BA550" s="18" t="str">
        <f>VLOOKUP(AW550,'447 F23.8  PROYECTOS DE INVE...'!$JE$10:$JE$68,1,FALSE)</f>
        <v>2016000100036</v>
      </c>
      <c r="BB550" s="3" t="str">
        <f t="shared" si="245"/>
        <v>3 TERMINADO PERO NO LIQUIDADO</v>
      </c>
      <c r="BC550" s="40" t="e">
        <f>VLOOKUP(BA550,'447 F23.8  PROYECTOS DE INVE...'!$F$10:$R$770,13,0)</f>
        <v>#N/A</v>
      </c>
      <c r="BD550" s="40" t="e">
        <f t="shared" ref="BD550:BD563" si="264">BB550&amp;BC550</f>
        <v>#N/A</v>
      </c>
      <c r="BG550" t="str">
        <f>IFERROR(VLOOKUP('448 F23.9  CONTRATOS REALIZA...'!BD550,Hoja1!$F$2:$G$7,2,0),"ERROR")</f>
        <v>ERROR</v>
      </c>
      <c r="BH550" s="3" t="str">
        <f t="shared" si="247"/>
        <v>4 FONDO DE CIENCIA, TECNOLOGÍA E INNOVACIÓN - FCTEI</v>
      </c>
      <c r="BI550" t="e">
        <f>VLOOKUP(F550,'447 F23.8  PROYECTOS DE INVE...'!$F$10:$U$68,16,0)</f>
        <v>#N/A</v>
      </c>
      <c r="BJ550" t="e">
        <f t="shared" si="237"/>
        <v>#N/A</v>
      </c>
      <c r="BK550" s="4" t="str">
        <f t="shared" si="248"/>
        <v>2019/06/21</v>
      </c>
      <c r="BL550" s="4" t="str">
        <f t="shared" si="249"/>
        <v>2019/07/10</v>
      </c>
      <c r="BM550" s="4">
        <f t="shared" si="250"/>
        <v>45264</v>
      </c>
      <c r="BN550" s="4">
        <f t="shared" si="251"/>
        <v>45470</v>
      </c>
      <c r="BO550" s="15" t="str">
        <f t="shared" si="238"/>
        <v>2019/06/21</v>
      </c>
      <c r="BP550" s="15" t="str">
        <f t="shared" si="239"/>
        <v>2019/07/10</v>
      </c>
      <c r="BQ550" s="15" t="str">
        <f t="shared" si="240"/>
        <v>2023/12/04</v>
      </c>
      <c r="BR550" s="15" t="str">
        <f t="shared" si="252"/>
        <v>2024/06/27</v>
      </c>
      <c r="BS550" s="15" t="str">
        <f t="shared" si="253"/>
        <v>OK</v>
      </c>
      <c r="BT550" s="15" t="str">
        <f t="shared" si="254"/>
        <v>OK</v>
      </c>
      <c r="BU550" s="15" t="str">
        <f t="shared" si="255"/>
        <v>OK</v>
      </c>
      <c r="BV550" s="15" t="str">
        <f t="shared" si="256"/>
        <v>OK</v>
      </c>
      <c r="BW550" s="16">
        <f t="shared" si="241"/>
        <v>19</v>
      </c>
      <c r="BX550" s="16">
        <f t="shared" si="242"/>
        <v>1608</v>
      </c>
      <c r="BY550">
        <f t="shared" si="257"/>
        <v>206</v>
      </c>
      <c r="BZ550" t="str">
        <f t="shared" si="258"/>
        <v>OK</v>
      </c>
      <c r="CA550" t="str">
        <f t="shared" si="259"/>
        <v>OK</v>
      </c>
      <c r="CB550" t="str">
        <f t="shared" si="260"/>
        <v>OK</v>
      </c>
      <c r="CC550" t="str">
        <f t="shared" si="261"/>
        <v>OK</v>
      </c>
      <c r="CD550" s="43" t="s">
        <v>2345</v>
      </c>
      <c r="CE550" s="44" t="s">
        <v>2314</v>
      </c>
      <c r="CF550" s="44" t="s">
        <v>2315</v>
      </c>
      <c r="CH550" s="8">
        <f t="shared" si="262"/>
        <v>-243</v>
      </c>
      <c r="CI550" s="8">
        <f t="shared" si="263"/>
        <v>45473</v>
      </c>
      <c r="CJ550">
        <f t="shared" si="243"/>
        <v>221892355</v>
      </c>
    </row>
    <row r="551" spans="1:88" ht="15.75" thickBot="1" x14ac:dyDescent="0.3">
      <c r="A551" s="1">
        <v>541</v>
      </c>
      <c r="B551" t="s">
        <v>2203</v>
      </c>
      <c r="C551" s="3" t="s">
        <v>58</v>
      </c>
      <c r="D551" s="3" t="s">
        <v>56</v>
      </c>
      <c r="E551" s="3" t="s">
        <v>778</v>
      </c>
      <c r="F551" s="3" t="s">
        <v>2250</v>
      </c>
      <c r="G551" s="3" t="s">
        <v>2251</v>
      </c>
      <c r="H551" s="3" t="s">
        <v>140</v>
      </c>
      <c r="I551" s="3">
        <v>1039840820</v>
      </c>
      <c r="J551" s="3" t="s">
        <v>267</v>
      </c>
      <c r="K551" s="3" t="s">
        <v>2244</v>
      </c>
      <c r="L551" s="3" t="s">
        <v>288</v>
      </c>
      <c r="M551" s="4" t="s">
        <v>2252</v>
      </c>
      <c r="N551" s="3" t="s">
        <v>71</v>
      </c>
      <c r="O551" s="3" t="s">
        <v>62</v>
      </c>
      <c r="P551" s="3"/>
      <c r="Q551" s="3">
        <v>900225936</v>
      </c>
      <c r="R551" s="3" t="s">
        <v>73</v>
      </c>
      <c r="S551" s="3" t="s">
        <v>56</v>
      </c>
      <c r="T551" s="3" t="s">
        <v>2255</v>
      </c>
      <c r="U551" s="3">
        <v>885640820</v>
      </c>
      <c r="V551" s="3" t="s">
        <v>186</v>
      </c>
      <c r="W551" s="3" t="s">
        <v>58</v>
      </c>
      <c r="X551" s="3" t="s">
        <v>95</v>
      </c>
      <c r="Y551" s="3">
        <v>154200000</v>
      </c>
      <c r="Z551" s="3">
        <v>900</v>
      </c>
      <c r="AA551" s="3" t="s">
        <v>75</v>
      </c>
      <c r="AB551" s="3">
        <v>100710750</v>
      </c>
      <c r="AC551" s="3" t="s">
        <v>58</v>
      </c>
      <c r="AD551" s="3" t="s">
        <v>76</v>
      </c>
      <c r="AE551" s="3"/>
      <c r="AF551" s="3">
        <v>708</v>
      </c>
      <c r="AG551" s="3" t="s">
        <v>1495</v>
      </c>
      <c r="AH551" s="3">
        <v>691711789</v>
      </c>
      <c r="AI551" s="3">
        <v>100</v>
      </c>
      <c r="AJ551" s="3" t="s">
        <v>77</v>
      </c>
      <c r="AK551" s="3" t="s">
        <v>61</v>
      </c>
      <c r="AL551" s="3" t="s">
        <v>72</v>
      </c>
      <c r="AM551" s="3">
        <v>35198352</v>
      </c>
      <c r="AN551" s="3"/>
      <c r="AO551" s="3" t="s">
        <v>56</v>
      </c>
      <c r="AP551" s="3" t="s">
        <v>56</v>
      </c>
      <c r="AQ551" s="3" t="s">
        <v>2254</v>
      </c>
      <c r="AR551" s="4">
        <v>45264</v>
      </c>
      <c r="AS551" s="4">
        <v>45470</v>
      </c>
      <c r="AT551" s="3" t="s">
        <v>3569</v>
      </c>
      <c r="AU551" s="6" t="s">
        <v>2249</v>
      </c>
      <c r="AV551" s="6" t="s">
        <v>3600</v>
      </c>
      <c r="AW551" s="3" t="str">
        <f t="shared" si="244"/>
        <v>2016000100036</v>
      </c>
      <c r="AX551" s="61" t="e">
        <f>VLOOKUP(AW551,'447 F23.8  PROYECTOS DE INVE...'!$F$10:$P$694,11,0)</f>
        <v>#N/A</v>
      </c>
      <c r="AY551" s="3"/>
      <c r="AZ551" s="3" t="str">
        <f t="shared" si="236"/>
        <v>2019/06/21</v>
      </c>
      <c r="BA551" s="18" t="str">
        <f>VLOOKUP(AW551,'447 F23.8  PROYECTOS DE INVE...'!$JE$10:$JE$68,1,FALSE)</f>
        <v>2016000100036</v>
      </c>
      <c r="BB551" s="3" t="str">
        <f t="shared" si="245"/>
        <v>3 TERMINADO PERO NO LIQUIDADO</v>
      </c>
      <c r="BC551" s="40" t="e">
        <f>VLOOKUP(BA551,'447 F23.8  PROYECTOS DE INVE...'!$F$10:$R$770,13,0)</f>
        <v>#N/A</v>
      </c>
      <c r="BD551" s="40" t="e">
        <f t="shared" si="264"/>
        <v>#N/A</v>
      </c>
      <c r="BG551" t="str">
        <f>IFERROR(VLOOKUP('448 F23.9  CONTRATOS REALIZA...'!BD551,Hoja1!$F$2:$G$7,2,0),"ERROR")</f>
        <v>ERROR</v>
      </c>
      <c r="BH551" s="3" t="str">
        <f t="shared" si="247"/>
        <v>4 FONDO DE CIENCIA, TECNOLOGÍA E INNOVACIÓN - FCTEI</v>
      </c>
      <c r="BI551" t="e">
        <f>VLOOKUP(F551,'447 F23.8  PROYECTOS DE INVE...'!$F$10:$U$68,16,0)</f>
        <v>#N/A</v>
      </c>
      <c r="BJ551" t="e">
        <f t="shared" si="237"/>
        <v>#N/A</v>
      </c>
      <c r="BK551" s="4" t="str">
        <f t="shared" si="248"/>
        <v>2019/06/21</v>
      </c>
      <c r="BL551" s="4" t="str">
        <f t="shared" si="249"/>
        <v>2019/07/10</v>
      </c>
      <c r="BM551" s="4">
        <f t="shared" si="250"/>
        <v>45264</v>
      </c>
      <c r="BN551" s="4">
        <f t="shared" si="251"/>
        <v>45470</v>
      </c>
      <c r="BO551" s="15" t="str">
        <f t="shared" si="238"/>
        <v>2019/06/21</v>
      </c>
      <c r="BP551" s="15" t="str">
        <f t="shared" si="239"/>
        <v>2019/07/10</v>
      </c>
      <c r="BQ551" s="15" t="str">
        <f t="shared" si="240"/>
        <v>2023/12/04</v>
      </c>
      <c r="BR551" s="15" t="str">
        <f t="shared" si="252"/>
        <v>2024/06/27</v>
      </c>
      <c r="BS551" s="15" t="str">
        <f t="shared" si="253"/>
        <v>OK</v>
      </c>
      <c r="BT551" s="15" t="str">
        <f t="shared" si="254"/>
        <v>OK</v>
      </c>
      <c r="BU551" s="15" t="str">
        <f t="shared" si="255"/>
        <v>OK</v>
      </c>
      <c r="BV551" s="15" t="str">
        <f t="shared" si="256"/>
        <v>OK</v>
      </c>
      <c r="BW551" s="16">
        <f t="shared" si="241"/>
        <v>19</v>
      </c>
      <c r="BX551" s="16">
        <f t="shared" si="242"/>
        <v>1608</v>
      </c>
      <c r="BY551">
        <f t="shared" si="257"/>
        <v>206</v>
      </c>
      <c r="BZ551" t="str">
        <f t="shared" si="258"/>
        <v>OK</v>
      </c>
      <c r="CA551" t="str">
        <f t="shared" si="259"/>
        <v>OK</v>
      </c>
      <c r="CB551" t="str">
        <f t="shared" si="260"/>
        <v>OK</v>
      </c>
      <c r="CC551" t="str">
        <f t="shared" si="261"/>
        <v>OK</v>
      </c>
      <c r="CD551" s="43" t="s">
        <v>2349</v>
      </c>
      <c r="CE551" s="44" t="s">
        <v>2351</v>
      </c>
      <c r="CF551" s="44" t="s">
        <v>2353</v>
      </c>
      <c r="CH551" s="8">
        <f t="shared" si="262"/>
        <v>-358</v>
      </c>
      <c r="CI551" s="8">
        <f t="shared" si="263"/>
        <v>45473</v>
      </c>
      <c r="CJ551">
        <f t="shared" si="243"/>
        <v>348129031</v>
      </c>
    </row>
    <row r="552" spans="1:88" ht="15.75" thickBot="1" x14ac:dyDescent="0.3">
      <c r="A552" s="1">
        <v>542</v>
      </c>
      <c r="B552" t="s">
        <v>2204</v>
      </c>
      <c r="C552" s="3" t="s">
        <v>58</v>
      </c>
      <c r="D552" s="3" t="s">
        <v>56</v>
      </c>
      <c r="E552" s="3" t="s">
        <v>778</v>
      </c>
      <c r="F552" s="3" t="s">
        <v>2250</v>
      </c>
      <c r="G552" s="3" t="s">
        <v>2256</v>
      </c>
      <c r="H552" s="3" t="s">
        <v>132</v>
      </c>
      <c r="I552" s="3">
        <v>19465000</v>
      </c>
      <c r="J552" s="3" t="s">
        <v>267</v>
      </c>
      <c r="K552" s="3" t="s">
        <v>2244</v>
      </c>
      <c r="L552" s="3" t="s">
        <v>288</v>
      </c>
      <c r="M552" s="4" t="s">
        <v>2257</v>
      </c>
      <c r="N552" s="3" t="s">
        <v>61</v>
      </c>
      <c r="O552" s="3" t="s">
        <v>72</v>
      </c>
      <c r="P552" s="3">
        <v>1095793184</v>
      </c>
      <c r="Q552" s="3"/>
      <c r="R552" s="3" t="s">
        <v>56</v>
      </c>
      <c r="S552" s="3" t="s">
        <v>56</v>
      </c>
      <c r="T552" s="3" t="s">
        <v>2258</v>
      </c>
      <c r="U552" s="3">
        <v>14885000</v>
      </c>
      <c r="V552" s="3" t="s">
        <v>186</v>
      </c>
      <c r="W552" s="3" t="s">
        <v>68</v>
      </c>
      <c r="X552" s="3" t="s">
        <v>56</v>
      </c>
      <c r="Y552" s="3">
        <v>0</v>
      </c>
      <c r="Z552" s="3">
        <v>195</v>
      </c>
      <c r="AA552" s="3" t="s">
        <v>84</v>
      </c>
      <c r="AB552" s="3">
        <v>0</v>
      </c>
      <c r="AC552" s="3" t="s">
        <v>58</v>
      </c>
      <c r="AD552" s="3" t="s">
        <v>85</v>
      </c>
      <c r="AE552" s="3">
        <v>4580000</v>
      </c>
      <c r="AF552" s="3">
        <v>60</v>
      </c>
      <c r="AG552" s="4" t="s">
        <v>1495</v>
      </c>
      <c r="AH552" s="3">
        <v>19465000</v>
      </c>
      <c r="AI552" s="3">
        <v>100</v>
      </c>
      <c r="AJ552" s="3" t="s">
        <v>77</v>
      </c>
      <c r="AK552" s="3" t="s">
        <v>61</v>
      </c>
      <c r="AL552" s="3" t="s">
        <v>72</v>
      </c>
      <c r="AM552" s="3">
        <v>80815065</v>
      </c>
      <c r="AN552" s="3"/>
      <c r="AO552" s="3" t="s">
        <v>56</v>
      </c>
      <c r="AP552" s="3" t="s">
        <v>56</v>
      </c>
      <c r="AQ552" s="3" t="s">
        <v>2259</v>
      </c>
      <c r="AR552" s="4" t="s">
        <v>799</v>
      </c>
      <c r="AS552" s="4" t="s">
        <v>56</v>
      </c>
      <c r="AT552" s="3" t="s">
        <v>2260</v>
      </c>
      <c r="AU552" s="6" t="s">
        <v>2249</v>
      </c>
      <c r="AV552" s="6" t="s">
        <v>3600</v>
      </c>
      <c r="AW552" s="3" t="str">
        <f t="shared" si="244"/>
        <v>2016000100036</v>
      </c>
      <c r="AX552" s="61" t="e">
        <f>VLOOKUP(AW552,'447 F23.8  PROYECTOS DE INVE...'!$F$10:$P$694,11,0)</f>
        <v>#N/A</v>
      </c>
      <c r="AY552" s="3"/>
      <c r="AZ552" s="3" t="str">
        <f t="shared" si="236"/>
        <v>2019/06/26</v>
      </c>
      <c r="BA552" s="18" t="str">
        <f>VLOOKUP(AW552,'447 F23.8  PROYECTOS DE INVE...'!$JE$10:$JE$68,1,FALSE)</f>
        <v>2016000100036</v>
      </c>
      <c r="BB552" s="3" t="str">
        <f t="shared" si="245"/>
        <v>3 TERMINADO PERO NO LIQUIDADO</v>
      </c>
      <c r="BC552" s="40" t="e">
        <f>VLOOKUP(BA552,'447 F23.8  PROYECTOS DE INVE...'!$F$10:$R$770,13,0)</f>
        <v>#N/A</v>
      </c>
      <c r="BD552" s="40" t="e">
        <f t="shared" si="264"/>
        <v>#N/A</v>
      </c>
      <c r="BG552" t="str">
        <f>IFERROR(VLOOKUP('448 F23.9  CONTRATOS REALIZA...'!BD552,Hoja1!$F$2:$G$7,2,0),"ERROR")</f>
        <v>ERROR</v>
      </c>
      <c r="BH552" s="3" t="str">
        <f t="shared" si="247"/>
        <v>4 FONDO DE CIENCIA, TECNOLOGÍA E INNOVACIÓN - FCTEI</v>
      </c>
      <c r="BI552" t="e">
        <f>VLOOKUP(F552,'447 F23.8  PROYECTOS DE INVE...'!$F$10:$U$68,16,0)</f>
        <v>#N/A</v>
      </c>
      <c r="BJ552" t="e">
        <f t="shared" si="237"/>
        <v>#N/A</v>
      </c>
      <c r="BK552" s="4" t="str">
        <f t="shared" si="248"/>
        <v>2019/06/26</v>
      </c>
      <c r="BL552" s="4" t="str">
        <f t="shared" si="249"/>
        <v>2019/07/10</v>
      </c>
      <c r="BM552" s="4" t="str">
        <f t="shared" si="250"/>
        <v>2020/03/24</v>
      </c>
      <c r="BN552" s="4" t="str">
        <f t="shared" si="251"/>
        <v/>
      </c>
      <c r="BO552" s="15" t="str">
        <f t="shared" si="238"/>
        <v>2019/06/26</v>
      </c>
      <c r="BP552" s="15" t="str">
        <f t="shared" si="239"/>
        <v>2019/07/10</v>
      </c>
      <c r="BQ552" s="15" t="str">
        <f t="shared" si="240"/>
        <v>2020/03/24</v>
      </c>
      <c r="BR552" s="15" t="str">
        <f t="shared" si="252"/>
        <v>SIN FECHA LIQUIDACIÓN</v>
      </c>
      <c r="BS552" s="15" t="str">
        <f t="shared" si="253"/>
        <v>OK</v>
      </c>
      <c r="BT552" s="15" t="str">
        <f t="shared" si="254"/>
        <v>OK</v>
      </c>
      <c r="BU552" s="15" t="str">
        <f t="shared" si="255"/>
        <v>OK</v>
      </c>
      <c r="BV552" s="15" t="e">
        <f t="shared" si="256"/>
        <v>#VALUE!</v>
      </c>
      <c r="BW552" s="16">
        <f t="shared" si="241"/>
        <v>14</v>
      </c>
      <c r="BX552" s="16">
        <f t="shared" si="242"/>
        <v>258</v>
      </c>
      <c r="BY552" t="str">
        <f t="shared" si="257"/>
        <v/>
      </c>
      <c r="BZ552" t="str">
        <f t="shared" si="258"/>
        <v>OK</v>
      </c>
      <c r="CA552" t="str">
        <f t="shared" si="259"/>
        <v>OK</v>
      </c>
      <c r="CB552" t="str">
        <f t="shared" si="260"/>
        <v>OK</v>
      </c>
      <c r="CC552" t="str">
        <f t="shared" si="261"/>
        <v>ERROR</v>
      </c>
      <c r="CD552" s="43" t="s">
        <v>2356</v>
      </c>
      <c r="CE552" s="44" t="s">
        <v>2337</v>
      </c>
      <c r="CF552" s="44" t="s">
        <v>2338</v>
      </c>
      <c r="CH552" s="8">
        <f t="shared" si="262"/>
        <v>427</v>
      </c>
      <c r="CI552" s="8">
        <f t="shared" si="263"/>
        <v>45473</v>
      </c>
      <c r="CJ552">
        <f t="shared" si="243"/>
        <v>4580000</v>
      </c>
    </row>
    <row r="553" spans="1:88" ht="15.75" thickBot="1" x14ac:dyDescent="0.3">
      <c r="A553" s="1">
        <v>543</v>
      </c>
      <c r="B553" t="s">
        <v>2205</v>
      </c>
      <c r="C553" s="3" t="s">
        <v>58</v>
      </c>
      <c r="D553" s="3" t="s">
        <v>56</v>
      </c>
      <c r="E553" s="3" t="s">
        <v>778</v>
      </c>
      <c r="F553" s="3" t="s">
        <v>2250</v>
      </c>
      <c r="G553" s="3" t="s">
        <v>2261</v>
      </c>
      <c r="H553" s="3" t="s">
        <v>132</v>
      </c>
      <c r="I553" s="3">
        <v>28785000</v>
      </c>
      <c r="J553" s="3" t="s">
        <v>267</v>
      </c>
      <c r="K553" s="3" t="s">
        <v>2244</v>
      </c>
      <c r="L553" s="3" t="s">
        <v>288</v>
      </c>
      <c r="M553" s="4" t="s">
        <v>2257</v>
      </c>
      <c r="N553" s="3" t="s">
        <v>61</v>
      </c>
      <c r="O553" s="3" t="s">
        <v>72</v>
      </c>
      <c r="P553" s="3">
        <v>80244842</v>
      </c>
      <c r="Q553" s="3"/>
      <c r="R553" s="3" t="s">
        <v>56</v>
      </c>
      <c r="S553" s="3" t="s">
        <v>56</v>
      </c>
      <c r="T553" s="3" t="s">
        <v>2262</v>
      </c>
      <c r="U553" s="3">
        <v>19695000</v>
      </c>
      <c r="V553" s="3" t="s">
        <v>186</v>
      </c>
      <c r="W553" s="3" t="s">
        <v>68</v>
      </c>
      <c r="X553" s="3" t="s">
        <v>56</v>
      </c>
      <c r="Y553" s="3">
        <v>0</v>
      </c>
      <c r="Z553" s="3">
        <v>195</v>
      </c>
      <c r="AA553" s="3" t="s">
        <v>84</v>
      </c>
      <c r="AB553" s="3">
        <v>0</v>
      </c>
      <c r="AC553" s="3" t="s">
        <v>58</v>
      </c>
      <c r="AD553" s="3" t="s">
        <v>85</v>
      </c>
      <c r="AE553" s="3">
        <v>9090000</v>
      </c>
      <c r="AF553" s="3">
        <v>90</v>
      </c>
      <c r="AG553" s="4" t="s">
        <v>1495</v>
      </c>
      <c r="AH553" s="3">
        <v>28785000</v>
      </c>
      <c r="AI553" s="3">
        <v>100</v>
      </c>
      <c r="AJ553" s="3" t="s">
        <v>77</v>
      </c>
      <c r="AK553" s="3" t="s">
        <v>61</v>
      </c>
      <c r="AL553" s="3" t="s">
        <v>72</v>
      </c>
      <c r="AM553" s="3">
        <v>80815065</v>
      </c>
      <c r="AN553" s="3"/>
      <c r="AO553" s="3" t="s">
        <v>56</v>
      </c>
      <c r="AP553" s="3" t="s">
        <v>56</v>
      </c>
      <c r="AQ553" s="3" t="s">
        <v>2259</v>
      </c>
      <c r="AR553" s="4" t="s">
        <v>2263</v>
      </c>
      <c r="AS553" s="4" t="s">
        <v>56</v>
      </c>
      <c r="AT553" s="3" t="s">
        <v>2264</v>
      </c>
      <c r="AU553" s="6" t="s">
        <v>2249</v>
      </c>
      <c r="AV553" s="6" t="s">
        <v>3600</v>
      </c>
      <c r="AW553" s="3" t="str">
        <f t="shared" si="244"/>
        <v>2016000100036</v>
      </c>
      <c r="AX553" s="61" t="e">
        <f>VLOOKUP(AW553,'447 F23.8  PROYECTOS DE INVE...'!$F$10:$P$694,11,0)</f>
        <v>#N/A</v>
      </c>
      <c r="AY553" s="3"/>
      <c r="AZ553" s="3" t="str">
        <f t="shared" si="236"/>
        <v>2019/06/26</v>
      </c>
      <c r="BA553" s="18" t="str">
        <f>VLOOKUP(AW553,'447 F23.8  PROYECTOS DE INVE...'!$JE$10:$JE$68,1,FALSE)</f>
        <v>2016000100036</v>
      </c>
      <c r="BB553" s="3" t="str">
        <f t="shared" si="245"/>
        <v>3 TERMINADO PERO NO LIQUIDADO</v>
      </c>
      <c r="BC553" s="40" t="e">
        <f>VLOOKUP(BA553,'447 F23.8  PROYECTOS DE INVE...'!$F$10:$R$770,13,0)</f>
        <v>#N/A</v>
      </c>
      <c r="BD553" s="40" t="e">
        <f t="shared" si="264"/>
        <v>#N/A</v>
      </c>
      <c r="BG553" t="str">
        <f>IFERROR(VLOOKUP('448 F23.9  CONTRATOS REALIZA...'!BD553,Hoja1!$F$2:$G$7,2,0),"ERROR")</f>
        <v>ERROR</v>
      </c>
      <c r="BH553" s="3" t="str">
        <f t="shared" si="247"/>
        <v>4 FONDO DE CIENCIA, TECNOLOGÍA E INNOVACIÓN - FCTEI</v>
      </c>
      <c r="BI553" t="e">
        <f>VLOOKUP(F553,'447 F23.8  PROYECTOS DE INVE...'!$F$10:$U$68,16,0)</f>
        <v>#N/A</v>
      </c>
      <c r="BJ553" t="e">
        <f t="shared" si="237"/>
        <v>#N/A</v>
      </c>
      <c r="BK553" s="4" t="str">
        <f t="shared" si="248"/>
        <v>2019/06/26</v>
      </c>
      <c r="BL553" s="4" t="str">
        <f t="shared" si="249"/>
        <v>2019/07/10</v>
      </c>
      <c r="BM553" s="4" t="str">
        <f t="shared" si="250"/>
        <v>2020/04/24</v>
      </c>
      <c r="BN553" s="4" t="str">
        <f t="shared" si="251"/>
        <v/>
      </c>
      <c r="BO553" s="15" t="str">
        <f t="shared" si="238"/>
        <v>2019/06/26</v>
      </c>
      <c r="BP553" s="15" t="str">
        <f t="shared" si="239"/>
        <v>2019/07/10</v>
      </c>
      <c r="BQ553" s="15" t="str">
        <f t="shared" si="240"/>
        <v>2020/04/24</v>
      </c>
      <c r="BR553" s="15" t="str">
        <f t="shared" si="252"/>
        <v>SIN FECHA LIQUIDACIÓN</v>
      </c>
      <c r="BS553" s="15" t="str">
        <f t="shared" si="253"/>
        <v>OK</v>
      </c>
      <c r="BT553" s="15" t="str">
        <f t="shared" si="254"/>
        <v>OK</v>
      </c>
      <c r="BU553" s="15" t="str">
        <f t="shared" si="255"/>
        <v>OK</v>
      </c>
      <c r="BV553" s="15" t="e">
        <f t="shared" si="256"/>
        <v>#VALUE!</v>
      </c>
      <c r="BW553" s="16">
        <f t="shared" si="241"/>
        <v>14</v>
      </c>
      <c r="BX553" s="16">
        <f t="shared" si="242"/>
        <v>289</v>
      </c>
      <c r="BY553" t="str">
        <f t="shared" si="257"/>
        <v/>
      </c>
      <c r="BZ553" t="str">
        <f t="shared" si="258"/>
        <v>OK</v>
      </c>
      <c r="CA553" t="str">
        <f t="shared" si="259"/>
        <v>OK</v>
      </c>
      <c r="CB553" t="str">
        <f t="shared" si="260"/>
        <v>OK</v>
      </c>
      <c r="CC553" t="str">
        <f t="shared" si="261"/>
        <v>ERROR</v>
      </c>
      <c r="CD553" s="43" t="s">
        <v>3447</v>
      </c>
      <c r="CE553" s="44" t="s">
        <v>3447</v>
      </c>
      <c r="CF553" s="44" t="s">
        <v>3546</v>
      </c>
      <c r="CH553" s="8">
        <f t="shared" si="262"/>
        <v>-39</v>
      </c>
      <c r="CI553" s="8">
        <f t="shared" si="263"/>
        <v>45473</v>
      </c>
      <c r="CJ553">
        <f t="shared" si="243"/>
        <v>9090000</v>
      </c>
    </row>
    <row r="554" spans="1:88" ht="15.75" thickBot="1" x14ac:dyDescent="0.3">
      <c r="A554" s="1">
        <v>544</v>
      </c>
      <c r="B554" t="s">
        <v>2206</v>
      </c>
      <c r="C554" s="3" t="s">
        <v>58</v>
      </c>
      <c r="D554" s="3" t="s">
        <v>56</v>
      </c>
      <c r="E554" s="3" t="s">
        <v>778</v>
      </c>
      <c r="F554" s="3" t="s">
        <v>2250</v>
      </c>
      <c r="G554" s="3" t="s">
        <v>2265</v>
      </c>
      <c r="H554" s="3" t="s">
        <v>132</v>
      </c>
      <c r="I554" s="3">
        <v>71250000</v>
      </c>
      <c r="J554" s="3" t="s">
        <v>267</v>
      </c>
      <c r="K554" s="3" t="s">
        <v>2244</v>
      </c>
      <c r="L554" s="3" t="s">
        <v>288</v>
      </c>
      <c r="M554" s="4" t="s">
        <v>2257</v>
      </c>
      <c r="N554" s="3" t="s">
        <v>61</v>
      </c>
      <c r="O554" s="3" t="s">
        <v>72</v>
      </c>
      <c r="P554" s="3">
        <v>72258258</v>
      </c>
      <c r="Q554" s="3"/>
      <c r="R554" s="3" t="s">
        <v>56</v>
      </c>
      <c r="S554" s="3" t="s">
        <v>56</v>
      </c>
      <c r="T554" s="3" t="s">
        <v>2266</v>
      </c>
      <c r="U554" s="3">
        <v>48750000</v>
      </c>
      <c r="V554" s="3" t="s">
        <v>186</v>
      </c>
      <c r="W554" s="3" t="s">
        <v>68</v>
      </c>
      <c r="X554" s="3" t="s">
        <v>56</v>
      </c>
      <c r="Y554" s="3">
        <v>0</v>
      </c>
      <c r="Z554" s="3">
        <v>195</v>
      </c>
      <c r="AA554" s="3" t="s">
        <v>84</v>
      </c>
      <c r="AB554" s="3">
        <v>0</v>
      </c>
      <c r="AC554" s="3" t="s">
        <v>58</v>
      </c>
      <c r="AD554" s="3" t="s">
        <v>85</v>
      </c>
      <c r="AE554" s="3">
        <v>22500000</v>
      </c>
      <c r="AF554" s="3">
        <v>90</v>
      </c>
      <c r="AG554" s="4" t="s">
        <v>1495</v>
      </c>
      <c r="AH554" s="3">
        <v>71250000</v>
      </c>
      <c r="AI554" s="3">
        <v>100</v>
      </c>
      <c r="AJ554" s="3" t="s">
        <v>77</v>
      </c>
      <c r="AK554" s="3" t="s">
        <v>61</v>
      </c>
      <c r="AL554" s="3" t="s">
        <v>72</v>
      </c>
      <c r="AM554" s="3">
        <v>80815065</v>
      </c>
      <c r="AN554" s="3"/>
      <c r="AO554" s="3" t="s">
        <v>56</v>
      </c>
      <c r="AP554" s="3" t="s">
        <v>56</v>
      </c>
      <c r="AQ554" s="3" t="s">
        <v>2259</v>
      </c>
      <c r="AR554" s="4" t="s">
        <v>2263</v>
      </c>
      <c r="AS554" s="4" t="s">
        <v>56</v>
      </c>
      <c r="AT554" s="3" t="s">
        <v>2264</v>
      </c>
      <c r="AU554" s="6" t="s">
        <v>2249</v>
      </c>
      <c r="AV554" s="6" t="s">
        <v>3600</v>
      </c>
      <c r="AW554" s="3" t="str">
        <f t="shared" si="244"/>
        <v>2016000100036</v>
      </c>
      <c r="AX554" t="e">
        <f>VLOOKUP(AW554,'447 F23.8  PROYECTOS DE INVE...'!$F$10:$P$694,11,0)</f>
        <v>#N/A</v>
      </c>
      <c r="AY554" s="3"/>
      <c r="AZ554" s="3" t="str">
        <f t="shared" si="236"/>
        <v>2019/06/26</v>
      </c>
      <c r="BA554" s="18" t="str">
        <f>VLOOKUP(AW554,'447 F23.8  PROYECTOS DE INVE...'!$JE$10:$JE$68,1,FALSE)</f>
        <v>2016000100036</v>
      </c>
      <c r="BB554" s="3" t="str">
        <f t="shared" si="245"/>
        <v>3 TERMINADO PERO NO LIQUIDADO</v>
      </c>
      <c r="BC554" s="40" t="e">
        <f>VLOOKUP(BA554,'447 F23.8  PROYECTOS DE INVE...'!$F$10:$R$770,13,0)</f>
        <v>#N/A</v>
      </c>
      <c r="BD554" s="40" t="e">
        <f t="shared" si="264"/>
        <v>#N/A</v>
      </c>
      <c r="BG554" t="str">
        <f>IFERROR(VLOOKUP('448 F23.9  CONTRATOS REALIZA...'!BD554,Hoja1!$F$2:$G$7,2,0),"ERROR")</f>
        <v>ERROR</v>
      </c>
      <c r="BH554" s="3" t="str">
        <f t="shared" si="247"/>
        <v>4 FONDO DE CIENCIA, TECNOLOGÍA E INNOVACIÓN - FCTEI</v>
      </c>
      <c r="BI554" t="e">
        <f>VLOOKUP(F554,'447 F23.8  PROYECTOS DE INVE...'!$F$10:$U$68,16,0)</f>
        <v>#N/A</v>
      </c>
      <c r="BJ554" t="e">
        <f t="shared" si="237"/>
        <v>#N/A</v>
      </c>
      <c r="BK554" s="4" t="str">
        <f t="shared" si="248"/>
        <v>2019/06/26</v>
      </c>
      <c r="BL554" s="4" t="str">
        <f t="shared" si="249"/>
        <v>2019/07/10</v>
      </c>
      <c r="BM554" s="4" t="str">
        <f t="shared" si="250"/>
        <v>2020/04/24</v>
      </c>
      <c r="BN554" s="4" t="str">
        <f t="shared" si="251"/>
        <v/>
      </c>
      <c r="BO554" s="15" t="str">
        <f t="shared" si="238"/>
        <v>2019/06/26</v>
      </c>
      <c r="BP554" s="15" t="str">
        <f t="shared" si="239"/>
        <v>2019/07/10</v>
      </c>
      <c r="BQ554" s="15" t="str">
        <f t="shared" si="240"/>
        <v>2020/04/24</v>
      </c>
      <c r="BR554" s="15" t="str">
        <f t="shared" si="252"/>
        <v>SIN FECHA LIQUIDACIÓN</v>
      </c>
      <c r="BS554" s="15" t="str">
        <f t="shared" si="253"/>
        <v>OK</v>
      </c>
      <c r="BT554" s="15" t="str">
        <f t="shared" si="254"/>
        <v>OK</v>
      </c>
      <c r="BU554" s="15" t="str">
        <f t="shared" si="255"/>
        <v>OK</v>
      </c>
      <c r="BV554" s="15" t="e">
        <f t="shared" si="256"/>
        <v>#VALUE!</v>
      </c>
      <c r="BW554" s="16">
        <f t="shared" si="241"/>
        <v>14</v>
      </c>
      <c r="BX554" s="16">
        <f t="shared" si="242"/>
        <v>289</v>
      </c>
      <c r="BY554" t="str">
        <f t="shared" si="257"/>
        <v/>
      </c>
      <c r="BZ554" t="str">
        <f t="shared" si="258"/>
        <v>OK</v>
      </c>
      <c r="CA554" t="str">
        <f t="shared" si="259"/>
        <v>OK</v>
      </c>
      <c r="CB554" t="str">
        <f t="shared" si="260"/>
        <v>OK</v>
      </c>
      <c r="CC554" t="str">
        <f t="shared" si="261"/>
        <v>ERROR</v>
      </c>
      <c r="CD554" s="43" t="s">
        <v>2371</v>
      </c>
      <c r="CE554" s="44" t="s">
        <v>2365</v>
      </c>
      <c r="CF554" s="44" t="s">
        <v>3500</v>
      </c>
      <c r="CH554" s="8">
        <f t="shared" si="262"/>
        <v>10</v>
      </c>
      <c r="CI554" s="8">
        <f t="shared" si="263"/>
        <v>45473</v>
      </c>
      <c r="CJ554">
        <f t="shared" si="243"/>
        <v>22500000</v>
      </c>
    </row>
    <row r="555" spans="1:88" ht="15.75" thickBot="1" x14ac:dyDescent="0.3">
      <c r="A555" s="1">
        <v>545</v>
      </c>
      <c r="B555" t="s">
        <v>2207</v>
      </c>
      <c r="C555" s="3" t="s">
        <v>58</v>
      </c>
      <c r="D555" s="3" t="s">
        <v>56</v>
      </c>
      <c r="E555" s="3" t="s">
        <v>765</v>
      </c>
      <c r="F555" s="3" t="s">
        <v>2250</v>
      </c>
      <c r="G555" s="3" t="s">
        <v>2267</v>
      </c>
      <c r="H555" s="3" t="s">
        <v>132</v>
      </c>
      <c r="I555" s="3">
        <v>21657375</v>
      </c>
      <c r="J555" s="3" t="s">
        <v>267</v>
      </c>
      <c r="K555" s="3" t="s">
        <v>2244</v>
      </c>
      <c r="L555" s="3" t="s">
        <v>288</v>
      </c>
      <c r="M555" s="4" t="s">
        <v>2268</v>
      </c>
      <c r="N555" s="3" t="s">
        <v>61</v>
      </c>
      <c r="O555" s="3" t="s">
        <v>72</v>
      </c>
      <c r="P555" s="3">
        <v>53101447</v>
      </c>
      <c r="Q555" s="3"/>
      <c r="R555" s="3" t="s">
        <v>56</v>
      </c>
      <c r="S555" s="3" t="s">
        <v>56</v>
      </c>
      <c r="T555" s="3" t="s">
        <v>2269</v>
      </c>
      <c r="U555" s="3">
        <v>15641437</v>
      </c>
      <c r="V555" s="3" t="s">
        <v>186</v>
      </c>
      <c r="W555" s="3" t="s">
        <v>68</v>
      </c>
      <c r="X555" s="3" t="s">
        <v>56</v>
      </c>
      <c r="Y555" s="3">
        <v>0</v>
      </c>
      <c r="Z555" s="3">
        <v>199</v>
      </c>
      <c r="AA555" s="3" t="s">
        <v>84</v>
      </c>
      <c r="AB555" s="3">
        <v>0</v>
      </c>
      <c r="AC555" s="3" t="s">
        <v>58</v>
      </c>
      <c r="AD555" s="3" t="s">
        <v>85</v>
      </c>
      <c r="AE555" s="3">
        <v>6015938</v>
      </c>
      <c r="AF555" s="3">
        <v>75</v>
      </c>
      <c r="AG555" s="4" t="s">
        <v>2270</v>
      </c>
      <c r="AH555" s="3">
        <v>21657375</v>
      </c>
      <c r="AI555" s="3">
        <v>100</v>
      </c>
      <c r="AJ555" s="3" t="s">
        <v>77</v>
      </c>
      <c r="AK555" s="3" t="s">
        <v>61</v>
      </c>
      <c r="AL555" s="3" t="s">
        <v>72</v>
      </c>
      <c r="AM555" s="3">
        <v>1053783634</v>
      </c>
      <c r="AN555" s="3"/>
      <c r="AO555" s="3" t="s">
        <v>56</v>
      </c>
      <c r="AP555" s="3" t="s">
        <v>56</v>
      </c>
      <c r="AQ555" s="3" t="s">
        <v>2271</v>
      </c>
      <c r="AR555" s="4" t="s">
        <v>2272</v>
      </c>
      <c r="AS555" s="4" t="s">
        <v>56</v>
      </c>
      <c r="AT555" s="3" t="s">
        <v>2273</v>
      </c>
      <c r="AU555" s="6" t="s">
        <v>2249</v>
      </c>
      <c r="AV555" s="6" t="s">
        <v>3600</v>
      </c>
      <c r="AW555" s="3" t="str">
        <f t="shared" si="244"/>
        <v>2016000100036</v>
      </c>
      <c r="AX555" t="e">
        <f>VLOOKUP(AW555,'447 F23.8  PROYECTOS DE INVE...'!$F$10:$P$694,11,0)</f>
        <v>#N/A</v>
      </c>
      <c r="AY555" s="3"/>
      <c r="AZ555" s="3" t="str">
        <f t="shared" si="236"/>
        <v>2020/04/21</v>
      </c>
      <c r="BA555" s="18" t="str">
        <f>VLOOKUP(AW555,'447 F23.8  PROYECTOS DE INVE...'!$JE$10:$JE$68,1,FALSE)</f>
        <v>2016000100036</v>
      </c>
      <c r="BB555" s="3" t="str">
        <f t="shared" si="245"/>
        <v>3 TERMINADO PERO NO LIQUIDADO</v>
      </c>
      <c r="BC555" s="40" t="e">
        <f>VLOOKUP(BA555,'447 F23.8  PROYECTOS DE INVE...'!$F$10:$R$770,13,0)</f>
        <v>#N/A</v>
      </c>
      <c r="BD555" s="40" t="e">
        <f t="shared" si="264"/>
        <v>#N/A</v>
      </c>
      <c r="BG555" t="str">
        <f>IFERROR(VLOOKUP('448 F23.9  CONTRATOS REALIZA...'!BD555,Hoja1!$F$2:$G$7,2,0),"ERROR")</f>
        <v>ERROR</v>
      </c>
      <c r="BH555" s="3" t="str">
        <f t="shared" si="247"/>
        <v>4 FONDO DE CIENCIA, TECNOLOGÍA E INNOVACIÓN - FCTEI</v>
      </c>
      <c r="BI555" t="e">
        <f>VLOOKUP(F555,'447 F23.8  PROYECTOS DE INVE...'!$F$10:$U$68,16,0)</f>
        <v>#N/A</v>
      </c>
      <c r="BJ555" t="e">
        <f t="shared" si="237"/>
        <v>#N/A</v>
      </c>
      <c r="BK555" s="4" t="str">
        <f t="shared" si="248"/>
        <v>2020/04/21</v>
      </c>
      <c r="BL555" s="4" t="str">
        <f t="shared" si="249"/>
        <v>2020/05/01</v>
      </c>
      <c r="BM555" s="4" t="str">
        <f t="shared" si="250"/>
        <v>2021/01/31</v>
      </c>
      <c r="BN555" s="4" t="str">
        <f t="shared" si="251"/>
        <v/>
      </c>
      <c r="BO555" s="15" t="str">
        <f t="shared" si="238"/>
        <v>2020/04/21</v>
      </c>
      <c r="BP555" s="15" t="str">
        <f t="shared" si="239"/>
        <v>2020/05/01</v>
      </c>
      <c r="BQ555" s="15" t="str">
        <f t="shared" si="240"/>
        <v>2021/01/31</v>
      </c>
      <c r="BR555" s="15" t="str">
        <f t="shared" si="252"/>
        <v>SIN FECHA LIQUIDACIÓN</v>
      </c>
      <c r="BS555" s="15" t="str">
        <f t="shared" si="253"/>
        <v>OK</v>
      </c>
      <c r="BT555" s="15" t="str">
        <f t="shared" si="254"/>
        <v>OK</v>
      </c>
      <c r="BU555" s="15" t="str">
        <f t="shared" si="255"/>
        <v>OK</v>
      </c>
      <c r="BV555" s="15" t="e">
        <f t="shared" si="256"/>
        <v>#VALUE!</v>
      </c>
      <c r="BW555" s="16">
        <f t="shared" si="241"/>
        <v>10</v>
      </c>
      <c r="BX555" s="16">
        <f t="shared" si="242"/>
        <v>275</v>
      </c>
      <c r="BY555" t="str">
        <f t="shared" si="257"/>
        <v/>
      </c>
      <c r="BZ555" t="str">
        <f t="shared" si="258"/>
        <v>OK</v>
      </c>
      <c r="CA555" t="str">
        <f t="shared" si="259"/>
        <v>OK</v>
      </c>
      <c r="CB555" t="str">
        <f t="shared" si="260"/>
        <v>OK</v>
      </c>
      <c r="CC555" t="str">
        <f t="shared" si="261"/>
        <v>ERROR</v>
      </c>
      <c r="CD555" s="43" t="s">
        <v>496</v>
      </c>
      <c r="CE555" s="44" t="s">
        <v>496</v>
      </c>
      <c r="CF555" s="44" t="s">
        <v>400</v>
      </c>
      <c r="CH555" s="8">
        <f t="shared" si="262"/>
        <v>-31</v>
      </c>
      <c r="CI555" s="8">
        <f t="shared" si="263"/>
        <v>45473</v>
      </c>
      <c r="CJ555">
        <f t="shared" si="243"/>
        <v>6015938</v>
      </c>
    </row>
    <row r="556" spans="1:88" ht="15.75" thickBot="1" x14ac:dyDescent="0.3">
      <c r="A556" s="1">
        <v>546</v>
      </c>
      <c r="B556" t="s">
        <v>2208</v>
      </c>
      <c r="C556" s="3" t="s">
        <v>58</v>
      </c>
      <c r="D556" s="3" t="s">
        <v>56</v>
      </c>
      <c r="E556" s="3" t="s">
        <v>765</v>
      </c>
      <c r="F556" s="3" t="s">
        <v>2250</v>
      </c>
      <c r="G556" s="3" t="s">
        <v>2274</v>
      </c>
      <c r="H556" s="3" t="s">
        <v>132</v>
      </c>
      <c r="I556" s="3">
        <v>28010400</v>
      </c>
      <c r="J556" s="3" t="s">
        <v>267</v>
      </c>
      <c r="K556" s="3" t="s">
        <v>2244</v>
      </c>
      <c r="L556" s="3" t="s">
        <v>288</v>
      </c>
      <c r="M556" s="4" t="s">
        <v>2275</v>
      </c>
      <c r="N556" s="3" t="s">
        <v>61</v>
      </c>
      <c r="O556" s="3" t="s">
        <v>72</v>
      </c>
      <c r="P556" s="3">
        <v>80244842</v>
      </c>
      <c r="Q556" s="3"/>
      <c r="R556" s="3" t="s">
        <v>56</v>
      </c>
      <c r="S556" s="3" t="s">
        <v>56</v>
      </c>
      <c r="T556" s="3" t="s">
        <v>2262</v>
      </c>
      <c r="U556" s="3">
        <v>28010400</v>
      </c>
      <c r="V556" s="3" t="s">
        <v>186</v>
      </c>
      <c r="W556" s="3" t="s">
        <v>68</v>
      </c>
      <c r="X556" s="3" t="s">
        <v>56</v>
      </c>
      <c r="Y556" s="3">
        <v>0</v>
      </c>
      <c r="Z556" s="3">
        <v>269</v>
      </c>
      <c r="AA556" s="3" t="s">
        <v>84</v>
      </c>
      <c r="AB556" s="3">
        <v>0</v>
      </c>
      <c r="AC556" s="3" t="s">
        <v>68</v>
      </c>
      <c r="AD556" s="3" t="s">
        <v>56</v>
      </c>
      <c r="AE556" s="3"/>
      <c r="AF556" s="3"/>
      <c r="AG556" s="4" t="s">
        <v>2276</v>
      </c>
      <c r="AH556" s="3">
        <v>28010400</v>
      </c>
      <c r="AI556" s="3">
        <v>100</v>
      </c>
      <c r="AJ556" s="3" t="s">
        <v>77</v>
      </c>
      <c r="AK556" s="3" t="s">
        <v>61</v>
      </c>
      <c r="AL556" s="3" t="s">
        <v>72</v>
      </c>
      <c r="AM556" s="3">
        <v>1053783634</v>
      </c>
      <c r="AN556" s="3"/>
      <c r="AO556" s="3" t="s">
        <v>56</v>
      </c>
      <c r="AP556" s="3" t="s">
        <v>56</v>
      </c>
      <c r="AQ556" s="3" t="s">
        <v>2271</v>
      </c>
      <c r="AR556" s="4" t="s">
        <v>2272</v>
      </c>
      <c r="AS556" s="4" t="s">
        <v>56</v>
      </c>
      <c r="AT556" s="3" t="s">
        <v>2277</v>
      </c>
      <c r="AU556" s="6" t="s">
        <v>2249</v>
      </c>
      <c r="AV556" s="6" t="s">
        <v>3600</v>
      </c>
      <c r="AW556" s="3" t="str">
        <f t="shared" si="244"/>
        <v>2016000100036</v>
      </c>
      <c r="AX556" t="e">
        <f>VLOOKUP(AW556,'447 F23.8  PROYECTOS DE INVE...'!$F$10:$P$694,11,0)</f>
        <v>#N/A</v>
      </c>
      <c r="AY556" s="3"/>
      <c r="AZ556" s="3" t="str">
        <f t="shared" si="236"/>
        <v>2020/04/30</v>
      </c>
      <c r="BA556" s="18" t="str">
        <f>VLOOKUP(AW556,'447 F23.8  PROYECTOS DE INVE...'!$JE$10:$JE$68,1,FALSE)</f>
        <v>2016000100036</v>
      </c>
      <c r="BB556" s="3" t="str">
        <f t="shared" si="245"/>
        <v>3 TERMINADO PERO NO LIQUIDADO</v>
      </c>
      <c r="BC556" s="40" t="e">
        <f>VLOOKUP(BA556,'447 F23.8  PROYECTOS DE INVE...'!$F$10:$R$770,13,0)</f>
        <v>#N/A</v>
      </c>
      <c r="BD556" s="40" t="e">
        <f t="shared" si="264"/>
        <v>#N/A</v>
      </c>
      <c r="BG556" t="str">
        <f>IFERROR(VLOOKUP('448 F23.9  CONTRATOS REALIZA...'!BD556,Hoja1!$F$2:$G$7,2,0),"ERROR")</f>
        <v>ERROR</v>
      </c>
      <c r="BH556" s="3" t="str">
        <f t="shared" si="247"/>
        <v>4 FONDO DE CIENCIA, TECNOLOGÍA E INNOVACIÓN - FCTEI</v>
      </c>
      <c r="BI556" t="e">
        <f>VLOOKUP(F556,'447 F23.8  PROYECTOS DE INVE...'!$F$10:$U$68,16,0)</f>
        <v>#N/A</v>
      </c>
      <c r="BJ556" t="e">
        <f t="shared" si="237"/>
        <v>#N/A</v>
      </c>
      <c r="BK556" s="4" t="str">
        <f t="shared" si="248"/>
        <v>2020/04/30</v>
      </c>
      <c r="BL556" s="4" t="str">
        <f t="shared" si="249"/>
        <v>2020/05/07</v>
      </c>
      <c r="BM556" s="4" t="str">
        <f t="shared" si="250"/>
        <v>2021/01/31</v>
      </c>
      <c r="BN556" s="4" t="str">
        <f t="shared" si="251"/>
        <v/>
      </c>
      <c r="BO556" s="15" t="str">
        <f t="shared" si="238"/>
        <v>2020/04/30</v>
      </c>
      <c r="BP556" s="15" t="str">
        <f t="shared" si="239"/>
        <v>2020/05/07</v>
      </c>
      <c r="BQ556" s="15" t="str">
        <f t="shared" si="240"/>
        <v>2021/01/31</v>
      </c>
      <c r="BR556" s="15" t="str">
        <f t="shared" si="252"/>
        <v>SIN FECHA LIQUIDACIÓN</v>
      </c>
      <c r="BS556" s="15" t="str">
        <f t="shared" si="253"/>
        <v>OK</v>
      </c>
      <c r="BT556" s="15" t="str">
        <f t="shared" si="254"/>
        <v>OK</v>
      </c>
      <c r="BU556" s="15" t="str">
        <f t="shared" si="255"/>
        <v>OK</v>
      </c>
      <c r="BV556" s="15" t="e">
        <f t="shared" si="256"/>
        <v>#VALUE!</v>
      </c>
      <c r="BW556" s="16">
        <f t="shared" si="241"/>
        <v>7</v>
      </c>
      <c r="BX556" s="16">
        <f t="shared" si="242"/>
        <v>269</v>
      </c>
      <c r="BY556" t="str">
        <f t="shared" si="257"/>
        <v/>
      </c>
      <c r="BZ556" t="str">
        <f t="shared" si="258"/>
        <v>OK</v>
      </c>
      <c r="CA556" t="str">
        <f t="shared" si="259"/>
        <v>OK</v>
      </c>
      <c r="CB556" t="str">
        <f t="shared" si="260"/>
        <v>OK</v>
      </c>
      <c r="CC556" t="str">
        <f t="shared" si="261"/>
        <v>ERROR</v>
      </c>
      <c r="CD556" s="43" t="s">
        <v>2386</v>
      </c>
      <c r="CE556" s="44" t="s">
        <v>2388</v>
      </c>
      <c r="CF556" s="44" t="s">
        <v>2389</v>
      </c>
      <c r="CH556" s="8">
        <f t="shared" si="262"/>
        <v>239</v>
      </c>
      <c r="CI556" s="8">
        <f t="shared" si="263"/>
        <v>45473</v>
      </c>
      <c r="CJ556">
        <f t="shared" si="243"/>
        <v>0</v>
      </c>
    </row>
    <row r="557" spans="1:88" ht="15.75" thickBot="1" x14ac:dyDescent="0.3">
      <c r="A557" s="1">
        <v>547</v>
      </c>
      <c r="B557" t="s">
        <v>2209</v>
      </c>
      <c r="C557" s="3" t="s">
        <v>58</v>
      </c>
      <c r="D557" s="3" t="s">
        <v>56</v>
      </c>
      <c r="E557" s="3" t="s">
        <v>765</v>
      </c>
      <c r="F557" s="3" t="s">
        <v>2250</v>
      </c>
      <c r="G557" s="3" t="s">
        <v>2278</v>
      </c>
      <c r="H557" s="3" t="s">
        <v>132</v>
      </c>
      <c r="I557" s="3">
        <v>70920000</v>
      </c>
      <c r="J557" s="3" t="s">
        <v>267</v>
      </c>
      <c r="K557" s="3" t="s">
        <v>2244</v>
      </c>
      <c r="L557" s="3" t="s">
        <v>288</v>
      </c>
      <c r="M557" s="4" t="s">
        <v>2275</v>
      </c>
      <c r="N557" s="3" t="s">
        <v>61</v>
      </c>
      <c r="O557" s="3" t="s">
        <v>72</v>
      </c>
      <c r="P557" s="3">
        <v>72258258</v>
      </c>
      <c r="Q557" s="3"/>
      <c r="R557" s="3" t="s">
        <v>56</v>
      </c>
      <c r="S557" s="3" t="s">
        <v>56</v>
      </c>
      <c r="T557" s="3" t="s">
        <v>2266</v>
      </c>
      <c r="U557" s="3">
        <v>70920000</v>
      </c>
      <c r="V557" s="3" t="s">
        <v>186</v>
      </c>
      <c r="W557" s="3" t="s">
        <v>68</v>
      </c>
      <c r="X557" s="3" t="s">
        <v>56</v>
      </c>
      <c r="Y557" s="3">
        <v>0</v>
      </c>
      <c r="Z557" s="3">
        <v>276</v>
      </c>
      <c r="AA557" s="3" t="s">
        <v>84</v>
      </c>
      <c r="AB557" s="3">
        <v>0</v>
      </c>
      <c r="AC557" s="3" t="s">
        <v>68</v>
      </c>
      <c r="AD557" s="3" t="s">
        <v>56</v>
      </c>
      <c r="AE557" s="3"/>
      <c r="AF557" s="3"/>
      <c r="AG557" s="4" t="s">
        <v>2276</v>
      </c>
      <c r="AH557" s="3">
        <v>70920000</v>
      </c>
      <c r="AI557" s="3">
        <v>100</v>
      </c>
      <c r="AJ557" s="3" t="s">
        <v>77</v>
      </c>
      <c r="AK557" s="3" t="s">
        <v>61</v>
      </c>
      <c r="AL557" s="3" t="s">
        <v>72</v>
      </c>
      <c r="AM557" s="3">
        <v>1053783634</v>
      </c>
      <c r="AN557" s="3"/>
      <c r="AO557" s="3" t="s">
        <v>56</v>
      </c>
      <c r="AP557" s="3" t="s">
        <v>56</v>
      </c>
      <c r="AQ557" s="3" t="s">
        <v>2271</v>
      </c>
      <c r="AR557" s="4" t="s">
        <v>2279</v>
      </c>
      <c r="AS557" s="4" t="s">
        <v>56</v>
      </c>
      <c r="AT557" s="3" t="s">
        <v>2280</v>
      </c>
      <c r="AU557" s="6" t="s">
        <v>2249</v>
      </c>
      <c r="AV557" s="6" t="s">
        <v>3600</v>
      </c>
      <c r="AW557" s="3" t="str">
        <f t="shared" si="244"/>
        <v>2016000100036</v>
      </c>
      <c r="AX557" t="e">
        <f>VLOOKUP(AW557,'447 F23.8  PROYECTOS DE INVE...'!$F$10:$P$694,11,0)</f>
        <v>#N/A</v>
      </c>
      <c r="AY557" s="3"/>
      <c r="AZ557" s="3" t="str">
        <f t="shared" si="236"/>
        <v>2020/04/30</v>
      </c>
      <c r="BA557" s="18" t="str">
        <f>VLOOKUP(AW557,'447 F23.8  PROYECTOS DE INVE...'!$JE$10:$JE$68,1,FALSE)</f>
        <v>2016000100036</v>
      </c>
      <c r="BB557" s="3" t="str">
        <f t="shared" si="245"/>
        <v>3 TERMINADO PERO NO LIQUIDADO</v>
      </c>
      <c r="BC557" s="40" t="e">
        <f>VLOOKUP(BA557,'447 F23.8  PROYECTOS DE INVE...'!$F$10:$R$770,13,0)</f>
        <v>#N/A</v>
      </c>
      <c r="BD557" s="40" t="e">
        <f t="shared" si="264"/>
        <v>#N/A</v>
      </c>
      <c r="BG557" t="str">
        <f>IFERROR(VLOOKUP('448 F23.9  CONTRATOS REALIZA...'!BD557,Hoja1!$F$2:$G$7,2,0),"ERROR")</f>
        <v>ERROR</v>
      </c>
      <c r="BH557" s="3" t="str">
        <f t="shared" si="247"/>
        <v>4 FONDO DE CIENCIA, TECNOLOGÍA E INNOVACIÓN - FCTEI</v>
      </c>
      <c r="BI557" t="e">
        <f>VLOOKUP(F557,'447 F23.8  PROYECTOS DE INVE...'!$F$10:$U$68,16,0)</f>
        <v>#N/A</v>
      </c>
      <c r="BJ557" t="e">
        <f t="shared" si="237"/>
        <v>#N/A</v>
      </c>
      <c r="BK557" s="4" t="str">
        <f t="shared" si="248"/>
        <v>2020/04/30</v>
      </c>
      <c r="BL557" s="4" t="str">
        <f t="shared" si="249"/>
        <v>2020/05/07</v>
      </c>
      <c r="BM557" s="4" t="str">
        <f t="shared" si="250"/>
        <v>2021/02/06</v>
      </c>
      <c r="BN557" s="4" t="str">
        <f t="shared" si="251"/>
        <v/>
      </c>
      <c r="BO557" s="15" t="str">
        <f t="shared" si="238"/>
        <v>2020/04/30</v>
      </c>
      <c r="BP557" s="15" t="str">
        <f t="shared" si="239"/>
        <v>2020/05/07</v>
      </c>
      <c r="BQ557" s="15" t="str">
        <f t="shared" si="240"/>
        <v>2021/02/06</v>
      </c>
      <c r="BR557" s="15" t="str">
        <f t="shared" si="252"/>
        <v>SIN FECHA LIQUIDACIÓN</v>
      </c>
      <c r="BS557" s="15" t="str">
        <f t="shared" si="253"/>
        <v>OK</v>
      </c>
      <c r="BT557" s="15" t="str">
        <f t="shared" si="254"/>
        <v>OK</v>
      </c>
      <c r="BU557" s="15" t="str">
        <f t="shared" si="255"/>
        <v>OK</v>
      </c>
      <c r="BV557" s="15" t="e">
        <f t="shared" si="256"/>
        <v>#VALUE!</v>
      </c>
      <c r="BW557" s="16">
        <f t="shared" si="241"/>
        <v>7</v>
      </c>
      <c r="BX557" s="16">
        <f t="shared" si="242"/>
        <v>275</v>
      </c>
      <c r="BY557" t="str">
        <f t="shared" si="257"/>
        <v/>
      </c>
      <c r="BZ557" t="str">
        <f t="shared" si="258"/>
        <v>OK</v>
      </c>
      <c r="CA557" t="str">
        <f t="shared" si="259"/>
        <v>OK</v>
      </c>
      <c r="CB557" t="str">
        <f t="shared" si="260"/>
        <v>OK</v>
      </c>
      <c r="CC557" t="str">
        <f t="shared" si="261"/>
        <v>ERROR</v>
      </c>
      <c r="CD557" s="43" t="s">
        <v>2386</v>
      </c>
      <c r="CE557" s="44" t="s">
        <v>2388</v>
      </c>
      <c r="CF557" s="44" t="s">
        <v>2393</v>
      </c>
      <c r="CH557" s="8">
        <f t="shared" si="262"/>
        <v>-62</v>
      </c>
      <c r="CI557" s="8">
        <f t="shared" si="263"/>
        <v>45473</v>
      </c>
      <c r="CJ557">
        <f t="shared" si="243"/>
        <v>0</v>
      </c>
    </row>
    <row r="558" spans="1:88" ht="15.75" thickBot="1" x14ac:dyDescent="0.3">
      <c r="A558" s="1">
        <v>548</v>
      </c>
      <c r="B558" t="s">
        <v>2210</v>
      </c>
      <c r="C558" s="3" t="s">
        <v>58</v>
      </c>
      <c r="D558" s="3" t="s">
        <v>56</v>
      </c>
      <c r="E558" s="3" t="s">
        <v>2281</v>
      </c>
      <c r="F558" s="3" t="s">
        <v>2250</v>
      </c>
      <c r="G558" s="3" t="s">
        <v>2282</v>
      </c>
      <c r="H558" s="3" t="s">
        <v>132</v>
      </c>
      <c r="I558" s="3">
        <v>110057333</v>
      </c>
      <c r="J558" s="3" t="s">
        <v>267</v>
      </c>
      <c r="K558" s="3" t="s">
        <v>2244</v>
      </c>
      <c r="L558" s="3" t="s">
        <v>288</v>
      </c>
      <c r="M558" s="4" t="s">
        <v>2283</v>
      </c>
      <c r="N558" s="3" t="s">
        <v>61</v>
      </c>
      <c r="O558" s="3" t="s">
        <v>72</v>
      </c>
      <c r="P558" s="3">
        <v>79600167</v>
      </c>
      <c r="Q558" s="3"/>
      <c r="R558" s="3" t="s">
        <v>56</v>
      </c>
      <c r="S558" s="3" t="s">
        <v>56</v>
      </c>
      <c r="T558" s="3" t="s">
        <v>2284</v>
      </c>
      <c r="U558" s="3">
        <v>74860000</v>
      </c>
      <c r="V558" s="3" t="s">
        <v>186</v>
      </c>
      <c r="W558" s="3" t="s">
        <v>68</v>
      </c>
      <c r="X558" s="3" t="s">
        <v>56</v>
      </c>
      <c r="Y558" s="3">
        <v>0</v>
      </c>
      <c r="Z558" s="3">
        <v>285</v>
      </c>
      <c r="AA558" s="3" t="s">
        <v>84</v>
      </c>
      <c r="AB558" s="3">
        <v>0</v>
      </c>
      <c r="AC558" s="3" t="s">
        <v>58</v>
      </c>
      <c r="AD558" s="3" t="s">
        <v>85</v>
      </c>
      <c r="AE558" s="3">
        <v>35197333</v>
      </c>
      <c r="AF558" s="3">
        <v>140</v>
      </c>
      <c r="AG558" s="4" t="s">
        <v>2285</v>
      </c>
      <c r="AH558" s="3">
        <v>110057333</v>
      </c>
      <c r="AI558" s="3">
        <v>100</v>
      </c>
      <c r="AJ558" s="3" t="s">
        <v>77</v>
      </c>
      <c r="AK558" s="3" t="s">
        <v>61</v>
      </c>
      <c r="AL558" s="3" t="s">
        <v>72</v>
      </c>
      <c r="AM558" s="3">
        <v>1010196821</v>
      </c>
      <c r="AN558" s="3"/>
      <c r="AO558" s="3" t="s">
        <v>56</v>
      </c>
      <c r="AP558" s="3" t="s">
        <v>56</v>
      </c>
      <c r="AQ558" s="3" t="s">
        <v>2286</v>
      </c>
      <c r="AR558" s="4" t="s">
        <v>2287</v>
      </c>
      <c r="AS558" s="4" t="s">
        <v>56</v>
      </c>
      <c r="AT558" s="3" t="s">
        <v>2288</v>
      </c>
      <c r="AU558" s="6" t="s">
        <v>2249</v>
      </c>
      <c r="AV558" s="6" t="s">
        <v>3600</v>
      </c>
      <c r="AW558" s="3" t="str">
        <f t="shared" si="244"/>
        <v>2016000100036</v>
      </c>
      <c r="AX558" t="e">
        <f>VLOOKUP(AW558,'447 F23.8  PROYECTOS DE INVE...'!$F$10:$P$694,11,0)</f>
        <v>#N/A</v>
      </c>
      <c r="AY558" s="3"/>
      <c r="AZ558" s="3" t="str">
        <f t="shared" si="236"/>
        <v>2021/03/25</v>
      </c>
      <c r="BA558" s="18" t="str">
        <f>VLOOKUP(AW558,'447 F23.8  PROYECTOS DE INVE...'!$JE$10:$JE$68,1,FALSE)</f>
        <v>2016000100036</v>
      </c>
      <c r="BB558" s="3" t="str">
        <f t="shared" si="245"/>
        <v>3 TERMINADO PERO NO LIQUIDADO</v>
      </c>
      <c r="BC558" s="40" t="e">
        <f>VLOOKUP(BA558,'447 F23.8  PROYECTOS DE INVE...'!$F$10:$R$770,13,0)</f>
        <v>#N/A</v>
      </c>
      <c r="BD558" s="40" t="e">
        <f t="shared" si="264"/>
        <v>#N/A</v>
      </c>
      <c r="BG558" t="str">
        <f>IFERROR(VLOOKUP('448 F23.9  CONTRATOS REALIZA...'!BD558,Hoja1!$F$2:$G$7,2,0),"ERROR")</f>
        <v>ERROR</v>
      </c>
      <c r="BH558" s="3" t="str">
        <f t="shared" si="247"/>
        <v>4 FONDO DE CIENCIA, TECNOLOGÍA E INNOVACIÓN - FCTEI</v>
      </c>
      <c r="BI558" t="e">
        <f>VLOOKUP(F558,'447 F23.8  PROYECTOS DE INVE...'!$F$10:$U$68,16,0)</f>
        <v>#N/A</v>
      </c>
      <c r="BJ558" t="e">
        <f t="shared" si="237"/>
        <v>#N/A</v>
      </c>
      <c r="BK558" s="4" t="str">
        <f t="shared" si="248"/>
        <v>2021/03/25</v>
      </c>
      <c r="BL558" s="4" t="str">
        <f t="shared" si="249"/>
        <v>2021/04/01</v>
      </c>
      <c r="BM558" s="4" t="str">
        <f t="shared" si="250"/>
        <v>2022/05/29</v>
      </c>
      <c r="BN558" s="4" t="str">
        <f t="shared" si="251"/>
        <v/>
      </c>
      <c r="BO558" s="15" t="str">
        <f t="shared" si="238"/>
        <v>2021/03/25</v>
      </c>
      <c r="BP558" s="15" t="str">
        <f t="shared" si="239"/>
        <v>2021/04/01</v>
      </c>
      <c r="BQ558" s="15" t="str">
        <f t="shared" si="240"/>
        <v>2022/05/29</v>
      </c>
      <c r="BR558" s="15" t="str">
        <f t="shared" si="252"/>
        <v>SIN FECHA LIQUIDACIÓN</v>
      </c>
      <c r="BS558" s="15" t="str">
        <f t="shared" si="253"/>
        <v>OK</v>
      </c>
      <c r="BT558" s="15" t="str">
        <f t="shared" si="254"/>
        <v>OK</v>
      </c>
      <c r="BU558" s="15" t="str">
        <f t="shared" si="255"/>
        <v>OK</v>
      </c>
      <c r="BV558" s="15" t="e">
        <f t="shared" si="256"/>
        <v>#VALUE!</v>
      </c>
      <c r="BW558" s="16">
        <f t="shared" si="241"/>
        <v>7</v>
      </c>
      <c r="BX558" s="16">
        <f t="shared" si="242"/>
        <v>423</v>
      </c>
      <c r="BY558" t="str">
        <f t="shared" si="257"/>
        <v/>
      </c>
      <c r="BZ558" t="str">
        <f t="shared" si="258"/>
        <v>OK</v>
      </c>
      <c r="CA558" t="str">
        <f t="shared" si="259"/>
        <v>OK</v>
      </c>
      <c r="CB558" t="str">
        <f t="shared" si="260"/>
        <v>OK</v>
      </c>
      <c r="CC558" t="str">
        <f t="shared" si="261"/>
        <v>ERROR</v>
      </c>
      <c r="CD558" s="43" t="s">
        <v>2386</v>
      </c>
      <c r="CE558" s="44" t="s">
        <v>2388</v>
      </c>
      <c r="CF558" s="44" t="s">
        <v>2396</v>
      </c>
      <c r="CH558" s="8">
        <f t="shared" si="262"/>
        <v>331</v>
      </c>
      <c r="CI558" s="8">
        <f t="shared" si="263"/>
        <v>45473</v>
      </c>
      <c r="CJ558">
        <f t="shared" si="243"/>
        <v>35197333</v>
      </c>
    </row>
    <row r="559" spans="1:88" ht="15.75" thickBot="1" x14ac:dyDescent="0.3">
      <c r="A559" s="1">
        <v>549</v>
      </c>
      <c r="B559" t="s">
        <v>2211</v>
      </c>
      <c r="C559" s="3" t="s">
        <v>58</v>
      </c>
      <c r="D559" s="3" t="s">
        <v>56</v>
      </c>
      <c r="E559" s="3" t="s">
        <v>2281</v>
      </c>
      <c r="F559" s="3" t="s">
        <v>2250</v>
      </c>
      <c r="G559" s="3" t="s">
        <v>2289</v>
      </c>
      <c r="H559" s="3" t="s">
        <v>132</v>
      </c>
      <c r="I559" s="3">
        <v>34090313</v>
      </c>
      <c r="J559" s="3" t="s">
        <v>267</v>
      </c>
      <c r="K559" s="3" t="s">
        <v>2244</v>
      </c>
      <c r="L559" s="3" t="s">
        <v>288</v>
      </c>
      <c r="M559" s="4" t="s">
        <v>2290</v>
      </c>
      <c r="N559" s="3" t="s">
        <v>61</v>
      </c>
      <c r="O559" s="3" t="s">
        <v>72</v>
      </c>
      <c r="P559" s="3">
        <v>72258258</v>
      </c>
      <c r="Q559" s="3"/>
      <c r="R559" s="3" t="s">
        <v>56</v>
      </c>
      <c r="S559" s="3" t="s">
        <v>56</v>
      </c>
      <c r="T559" s="3" t="s">
        <v>2291</v>
      </c>
      <c r="U559" s="3">
        <v>22860563</v>
      </c>
      <c r="V559" s="3" t="s">
        <v>186</v>
      </c>
      <c r="W559" s="3" t="s">
        <v>68</v>
      </c>
      <c r="X559" s="3" t="s">
        <v>56</v>
      </c>
      <c r="Y559" s="3">
        <v>0</v>
      </c>
      <c r="Z559" s="3">
        <v>285</v>
      </c>
      <c r="AA559" s="3" t="s">
        <v>84</v>
      </c>
      <c r="AB559" s="3">
        <v>0</v>
      </c>
      <c r="AC559" s="3" t="s">
        <v>58</v>
      </c>
      <c r="AD559" s="3" t="s">
        <v>85</v>
      </c>
      <c r="AE559" s="3">
        <v>11229750</v>
      </c>
      <c r="AF559" s="3">
        <v>140</v>
      </c>
      <c r="AG559" s="4" t="s">
        <v>2283</v>
      </c>
      <c r="AH559" s="3">
        <v>34090313</v>
      </c>
      <c r="AI559" s="3">
        <v>100</v>
      </c>
      <c r="AJ559" s="3" t="s">
        <v>77</v>
      </c>
      <c r="AK559" s="3" t="s">
        <v>61</v>
      </c>
      <c r="AL559" s="3" t="s">
        <v>72</v>
      </c>
      <c r="AM559" s="3">
        <v>1010196821</v>
      </c>
      <c r="AN559" s="3"/>
      <c r="AO559" s="3" t="s">
        <v>56</v>
      </c>
      <c r="AP559" s="3" t="s">
        <v>56</v>
      </c>
      <c r="AQ559" s="3" t="s">
        <v>2286</v>
      </c>
      <c r="AR559" s="4" t="s">
        <v>2287</v>
      </c>
      <c r="AS559" s="4" t="s">
        <v>56</v>
      </c>
      <c r="AT559" s="3" t="s">
        <v>2288</v>
      </c>
      <c r="AU559" s="6" t="s">
        <v>2249</v>
      </c>
      <c r="AV559" s="6" t="s">
        <v>3600</v>
      </c>
      <c r="AW559" s="3" t="str">
        <f t="shared" si="244"/>
        <v>2016000100036</v>
      </c>
      <c r="AX559" t="e">
        <f>VLOOKUP(AW559,'447 F23.8  PROYECTOS DE INVE...'!$F$10:$P$694,11,0)</f>
        <v>#N/A</v>
      </c>
      <c r="AY559" s="3"/>
      <c r="AZ559" s="3" t="str">
        <f t="shared" si="236"/>
        <v>2021/03/24</v>
      </c>
      <c r="BA559" s="18" t="str">
        <f>VLOOKUP(AW559,'447 F23.8  PROYECTOS DE INVE...'!$JE$10:$JE$68,1,FALSE)</f>
        <v>2016000100036</v>
      </c>
      <c r="BB559" s="3" t="str">
        <f t="shared" si="245"/>
        <v>3 TERMINADO PERO NO LIQUIDADO</v>
      </c>
      <c r="BC559" s="40" t="e">
        <f>VLOOKUP(BA559,'447 F23.8  PROYECTOS DE INVE...'!$F$10:$R$770,13,0)</f>
        <v>#N/A</v>
      </c>
      <c r="BD559" s="40" t="e">
        <f t="shared" si="264"/>
        <v>#N/A</v>
      </c>
      <c r="BG559" t="str">
        <f>IFERROR(VLOOKUP('448 F23.9  CONTRATOS REALIZA...'!BD559,Hoja1!$F$2:$G$7,2,0),"ERROR")</f>
        <v>ERROR</v>
      </c>
      <c r="BH559" s="3" t="str">
        <f t="shared" si="247"/>
        <v>4 FONDO DE CIENCIA, TECNOLOGÍA E INNOVACIÓN - FCTEI</v>
      </c>
      <c r="BI559" t="e">
        <f>VLOOKUP(F559,'447 F23.8  PROYECTOS DE INVE...'!$F$10:$U$68,16,0)</f>
        <v>#N/A</v>
      </c>
      <c r="BJ559" t="e">
        <f t="shared" si="237"/>
        <v>#N/A</v>
      </c>
      <c r="BK559" s="4" t="str">
        <f t="shared" si="248"/>
        <v>2021/03/24</v>
      </c>
      <c r="BL559" s="4" t="str">
        <f t="shared" si="249"/>
        <v>2021/03/25</v>
      </c>
      <c r="BM559" s="4" t="str">
        <f t="shared" si="250"/>
        <v>2022/05/29</v>
      </c>
      <c r="BN559" s="4" t="str">
        <f t="shared" si="251"/>
        <v/>
      </c>
      <c r="BO559" s="15" t="str">
        <f t="shared" si="238"/>
        <v>2021/03/24</v>
      </c>
      <c r="BP559" s="15" t="str">
        <f t="shared" si="239"/>
        <v>2021/03/25</v>
      </c>
      <c r="BQ559" s="15" t="str">
        <f t="shared" si="240"/>
        <v>2022/05/29</v>
      </c>
      <c r="BR559" s="15" t="str">
        <f t="shared" si="252"/>
        <v>SIN FECHA LIQUIDACIÓN</v>
      </c>
      <c r="BS559" s="15" t="str">
        <f t="shared" si="253"/>
        <v>OK</v>
      </c>
      <c r="BT559" s="15" t="str">
        <f t="shared" si="254"/>
        <v>OK</v>
      </c>
      <c r="BU559" s="15" t="str">
        <f t="shared" si="255"/>
        <v>OK</v>
      </c>
      <c r="BV559" s="15" t="e">
        <f t="shared" si="256"/>
        <v>#VALUE!</v>
      </c>
      <c r="BW559" s="16">
        <f t="shared" si="241"/>
        <v>1</v>
      </c>
      <c r="BX559" s="16">
        <f t="shared" si="242"/>
        <v>430</v>
      </c>
      <c r="BY559" t="str">
        <f t="shared" si="257"/>
        <v/>
      </c>
      <c r="BZ559" t="str">
        <f t="shared" si="258"/>
        <v>OK</v>
      </c>
      <c r="CA559" t="str">
        <f t="shared" si="259"/>
        <v>OK</v>
      </c>
      <c r="CB559" t="str">
        <f t="shared" si="260"/>
        <v>OK</v>
      </c>
      <c r="CC559" t="str">
        <f t="shared" si="261"/>
        <v>ERROR</v>
      </c>
      <c r="CD559" s="43" t="s">
        <v>2386</v>
      </c>
      <c r="CE559" s="44" t="s">
        <v>2388</v>
      </c>
      <c r="CF559" s="44" t="s">
        <v>2398</v>
      </c>
      <c r="CH559" s="8">
        <f t="shared" si="262"/>
        <v>478</v>
      </c>
      <c r="CI559" s="8">
        <f t="shared" si="263"/>
        <v>45473</v>
      </c>
      <c r="CJ559">
        <f t="shared" si="243"/>
        <v>11229750</v>
      </c>
    </row>
    <row r="560" spans="1:88" ht="15.75" thickBot="1" x14ac:dyDescent="0.3">
      <c r="A560" s="1">
        <v>550</v>
      </c>
      <c r="B560" t="s">
        <v>2212</v>
      </c>
      <c r="C560" s="3" t="s">
        <v>58</v>
      </c>
      <c r="D560" s="3" t="s">
        <v>56</v>
      </c>
      <c r="E560" s="3" t="s">
        <v>2281</v>
      </c>
      <c r="F560" s="3" t="s">
        <v>2250</v>
      </c>
      <c r="G560" s="3" t="s">
        <v>2292</v>
      </c>
      <c r="H560" s="3" t="s">
        <v>132</v>
      </c>
      <c r="I560" s="3">
        <v>29622000</v>
      </c>
      <c r="J560" s="3" t="s">
        <v>267</v>
      </c>
      <c r="K560" s="3" t="s">
        <v>2244</v>
      </c>
      <c r="L560" s="3" t="s">
        <v>288</v>
      </c>
      <c r="M560" s="4" t="s">
        <v>2293</v>
      </c>
      <c r="N560" s="3" t="s">
        <v>61</v>
      </c>
      <c r="O560" s="3" t="s">
        <v>72</v>
      </c>
      <c r="P560" s="3">
        <v>1032458764</v>
      </c>
      <c r="Q560" s="3"/>
      <c r="R560" s="3" t="s">
        <v>56</v>
      </c>
      <c r="S560" s="3" t="s">
        <v>56</v>
      </c>
      <c r="T560" s="3" t="s">
        <v>2294</v>
      </c>
      <c r="U560" s="3">
        <v>29622000</v>
      </c>
      <c r="V560" s="3" t="s">
        <v>186</v>
      </c>
      <c r="W560" s="3" t="s">
        <v>68</v>
      </c>
      <c r="X560" s="3" t="s">
        <v>56</v>
      </c>
      <c r="Y560" s="3">
        <v>0</v>
      </c>
      <c r="Z560" s="3">
        <v>180</v>
      </c>
      <c r="AA560" s="3" t="s">
        <v>84</v>
      </c>
      <c r="AB560" s="3">
        <v>0</v>
      </c>
      <c r="AC560" s="3" t="s">
        <v>68</v>
      </c>
      <c r="AD560" s="3" t="s">
        <v>56</v>
      </c>
      <c r="AE560" s="3"/>
      <c r="AF560" s="3"/>
      <c r="AG560" s="4" t="s">
        <v>2295</v>
      </c>
      <c r="AH560" s="3">
        <v>29622000</v>
      </c>
      <c r="AI560" s="3">
        <v>100</v>
      </c>
      <c r="AJ560" s="3" t="s">
        <v>77</v>
      </c>
      <c r="AK560" s="3" t="s">
        <v>61</v>
      </c>
      <c r="AL560" s="3" t="s">
        <v>72</v>
      </c>
      <c r="AM560" s="3">
        <v>1032373832</v>
      </c>
      <c r="AN560" s="3"/>
      <c r="AO560" s="3" t="s">
        <v>56</v>
      </c>
      <c r="AP560" s="3" t="s">
        <v>56</v>
      </c>
      <c r="AQ560" s="3" t="s">
        <v>2296</v>
      </c>
      <c r="AR560" s="4" t="s">
        <v>2297</v>
      </c>
      <c r="AS560" s="4" t="s">
        <v>56</v>
      </c>
      <c r="AT560" s="3" t="s">
        <v>2298</v>
      </c>
      <c r="AU560" s="6" t="s">
        <v>2249</v>
      </c>
      <c r="AV560" s="6" t="s">
        <v>3600</v>
      </c>
      <c r="AW560" s="3" t="str">
        <f t="shared" si="244"/>
        <v>2016000100036</v>
      </c>
      <c r="AX560" t="e">
        <f>VLOOKUP(AW560,'447 F23.8  PROYECTOS DE INVE...'!$F$10:$P$694,11,0)</f>
        <v>#N/A</v>
      </c>
      <c r="AY560" s="3"/>
      <c r="AZ560" s="3" t="str">
        <f t="shared" si="236"/>
        <v>2021/05/12</v>
      </c>
      <c r="BA560" s="18" t="str">
        <f>VLOOKUP(AW560,'447 F23.8  PROYECTOS DE INVE...'!$JE$10:$JE$68,1,FALSE)</f>
        <v>2016000100036</v>
      </c>
      <c r="BB560" s="3" t="str">
        <f t="shared" si="245"/>
        <v>3 TERMINADO PERO NO LIQUIDADO</v>
      </c>
      <c r="BC560" s="40" t="e">
        <f>VLOOKUP(BA560,'447 F23.8  PROYECTOS DE INVE...'!$F$10:$R$770,13,0)</f>
        <v>#N/A</v>
      </c>
      <c r="BD560" s="40" t="e">
        <f t="shared" si="264"/>
        <v>#N/A</v>
      </c>
      <c r="BG560" t="str">
        <f>IFERROR(VLOOKUP('448 F23.9  CONTRATOS REALIZA...'!BD560,Hoja1!$F$2:$G$7,2,0),"ERROR")</f>
        <v>ERROR</v>
      </c>
      <c r="BH560" s="3" t="str">
        <f t="shared" si="247"/>
        <v>4 FONDO DE CIENCIA, TECNOLOGÍA E INNOVACIÓN - FCTEI</v>
      </c>
      <c r="BI560" t="e">
        <f>VLOOKUP(F560,'447 F23.8  PROYECTOS DE INVE...'!$F$10:$U$68,16,0)</f>
        <v>#N/A</v>
      </c>
      <c r="BJ560" t="e">
        <f t="shared" si="237"/>
        <v>#N/A</v>
      </c>
      <c r="BK560" s="4" t="str">
        <f t="shared" si="248"/>
        <v>2021/05/12</v>
      </c>
      <c r="BL560" s="4" t="str">
        <f t="shared" si="249"/>
        <v>2021/05/18</v>
      </c>
      <c r="BM560" s="4" t="str">
        <f t="shared" si="250"/>
        <v>2021/11/17</v>
      </c>
      <c r="BN560" s="4" t="str">
        <f t="shared" si="251"/>
        <v/>
      </c>
      <c r="BO560" s="15" t="str">
        <f t="shared" si="238"/>
        <v>2021/05/12</v>
      </c>
      <c r="BP560" s="15" t="str">
        <f t="shared" si="239"/>
        <v>2021/05/18</v>
      </c>
      <c r="BQ560" s="15" t="str">
        <f t="shared" si="240"/>
        <v>2021/11/17</v>
      </c>
      <c r="BR560" s="15" t="str">
        <f t="shared" si="252"/>
        <v>SIN FECHA LIQUIDACIÓN</v>
      </c>
      <c r="BS560" s="15" t="str">
        <f t="shared" si="253"/>
        <v>OK</v>
      </c>
      <c r="BT560" s="15" t="str">
        <f t="shared" si="254"/>
        <v>OK</v>
      </c>
      <c r="BU560" s="15" t="str">
        <f t="shared" si="255"/>
        <v>OK</v>
      </c>
      <c r="BV560" s="15" t="e">
        <f t="shared" si="256"/>
        <v>#VALUE!</v>
      </c>
      <c r="BW560" s="16">
        <f t="shared" si="241"/>
        <v>6</v>
      </c>
      <c r="BX560" s="16">
        <f t="shared" si="242"/>
        <v>183</v>
      </c>
      <c r="BY560" t="str">
        <f t="shared" si="257"/>
        <v/>
      </c>
      <c r="BZ560" t="str">
        <f t="shared" si="258"/>
        <v>OK</v>
      </c>
      <c r="CA560" t="str">
        <f t="shared" si="259"/>
        <v>OK</v>
      </c>
      <c r="CB560" t="str">
        <f t="shared" si="260"/>
        <v>OK</v>
      </c>
      <c r="CC560" t="str">
        <f t="shared" si="261"/>
        <v>ERROR</v>
      </c>
      <c r="CD560" s="43" t="s">
        <v>2386</v>
      </c>
      <c r="CE560" s="44" t="s">
        <v>2388</v>
      </c>
      <c r="CF560" s="44" t="s">
        <v>2402</v>
      </c>
      <c r="CH560" s="8">
        <f t="shared" si="262"/>
        <v>512</v>
      </c>
      <c r="CI560" s="8">
        <f t="shared" ref="CI560:CI573" si="265">$CH$7-CG560</f>
        <v>45473</v>
      </c>
      <c r="CJ560">
        <f t="shared" si="243"/>
        <v>0</v>
      </c>
    </row>
    <row r="561" spans="1:88" ht="15.75" thickBot="1" x14ac:dyDescent="0.3">
      <c r="A561" s="1">
        <v>551</v>
      </c>
      <c r="B561" t="s">
        <v>2213</v>
      </c>
      <c r="C561" s="3" t="s">
        <v>58</v>
      </c>
      <c r="D561" s="3" t="s">
        <v>56</v>
      </c>
      <c r="E561" s="3" t="s">
        <v>2342</v>
      </c>
      <c r="F561" s="50">
        <v>2013000100210</v>
      </c>
      <c r="G561" s="3" t="s">
        <v>2343</v>
      </c>
      <c r="H561" s="3" t="s">
        <v>140</v>
      </c>
      <c r="I561" s="3">
        <v>14775469511</v>
      </c>
      <c r="J561" s="3" t="s">
        <v>264</v>
      </c>
      <c r="K561" s="3" t="s">
        <v>2344</v>
      </c>
      <c r="L561" s="3" t="s">
        <v>288</v>
      </c>
      <c r="M561" s="4" t="s">
        <v>2345</v>
      </c>
      <c r="N561" s="3" t="s">
        <v>71</v>
      </c>
      <c r="O561" s="3" t="s">
        <v>62</v>
      </c>
      <c r="P561" s="3"/>
      <c r="Q561" s="3">
        <v>900685573</v>
      </c>
      <c r="R561" s="3" t="s">
        <v>82</v>
      </c>
      <c r="S561" s="3" t="s">
        <v>56</v>
      </c>
      <c r="T561" s="3" t="s">
        <v>2346</v>
      </c>
      <c r="U561" s="3">
        <v>14775469511</v>
      </c>
      <c r="V561" s="3" t="s">
        <v>199</v>
      </c>
      <c r="W561" s="3" t="s">
        <v>68</v>
      </c>
      <c r="X561" s="3" t="s">
        <v>56</v>
      </c>
      <c r="Y561" s="3">
        <v>0</v>
      </c>
      <c r="Z561" s="3">
        <v>3780</v>
      </c>
      <c r="AA561" s="3" t="s">
        <v>84</v>
      </c>
      <c r="AB561" s="3">
        <v>0</v>
      </c>
      <c r="AC561" s="3" t="s">
        <v>58</v>
      </c>
      <c r="AD561" s="3" t="s">
        <v>76</v>
      </c>
      <c r="AE561" s="3"/>
      <c r="AF561" s="3">
        <v>730</v>
      </c>
      <c r="AG561" s="4" t="s">
        <v>2314</v>
      </c>
      <c r="AH561" s="3">
        <v>14775469511</v>
      </c>
      <c r="AI561" s="3">
        <v>98.9</v>
      </c>
      <c r="AJ561" s="3" t="s">
        <v>77</v>
      </c>
      <c r="AK561" s="3" t="s">
        <v>61</v>
      </c>
      <c r="AL561" s="3" t="s">
        <v>72</v>
      </c>
      <c r="AM561" s="3">
        <v>79813390</v>
      </c>
      <c r="AN561" s="3"/>
      <c r="AO561" s="3"/>
      <c r="AP561" s="3" t="s">
        <v>56</v>
      </c>
      <c r="AQ561" s="3" t="s">
        <v>2317</v>
      </c>
      <c r="AR561" s="4" t="s">
        <v>2315</v>
      </c>
      <c r="AS561" s="4" t="s">
        <v>56</v>
      </c>
      <c r="AT561" s="3" t="s">
        <v>3670</v>
      </c>
      <c r="AU561" s="6" t="s">
        <v>2341</v>
      </c>
      <c r="AV561" s="6" t="s">
        <v>3600</v>
      </c>
      <c r="AW561" s="3">
        <f t="shared" si="244"/>
        <v>2013000100210</v>
      </c>
      <c r="AX561" t="e">
        <f>VLOOKUP(AW561,'447 F23.8  PROYECTOS DE INVE...'!$F$10:$P$694,11,0)</f>
        <v>#N/A</v>
      </c>
      <c r="AY561" s="3"/>
      <c r="AZ561" s="3" t="str">
        <f t="shared" si="236"/>
        <v>2014/01/24</v>
      </c>
      <c r="BA561" s="18" t="e">
        <f>VLOOKUP(AW561,'447 F23.8  PROYECTOS DE INVE...'!$JE$10:$JE$68,1,FALSE)</f>
        <v>#N/A</v>
      </c>
      <c r="BB561" s="3" t="str">
        <f t="shared" si="245"/>
        <v>1 EN EJECUCIÓN</v>
      </c>
      <c r="BC561" s="40" t="e">
        <f>VLOOKUP(BA561,'447 F23.8  PROYECTOS DE INVE...'!$F$10:$R$770,13,0)</f>
        <v>#N/A</v>
      </c>
      <c r="BD561" s="40" t="e">
        <f t="shared" si="264"/>
        <v>#N/A</v>
      </c>
      <c r="BG561" t="str">
        <f>IFERROR(VLOOKUP('448 F23.9  CONTRATOS REALIZA...'!BD561,Hoja1!$F$2:$G$7,2,0),"ERROR")</f>
        <v>ERROR</v>
      </c>
      <c r="BH561" s="3" t="str">
        <f t="shared" si="247"/>
        <v>10 ASIGNACIÓN CIENCIA TECNOLOGIA E INNOVACIÓN</v>
      </c>
      <c r="BI561" t="e">
        <f>VLOOKUP(F561,'447 F23.8  PROYECTOS DE INVE...'!$F$10:$U$68,16,0)</f>
        <v>#N/A</v>
      </c>
      <c r="BJ561" t="e">
        <f t="shared" si="237"/>
        <v>#N/A</v>
      </c>
      <c r="BK561" s="4" t="str">
        <f t="shared" si="248"/>
        <v>2014/01/24</v>
      </c>
      <c r="BL561" s="4" t="str">
        <f t="shared" si="249"/>
        <v>2014/09/01</v>
      </c>
      <c r="BM561" s="4" t="str">
        <f t="shared" si="250"/>
        <v>2025/02/28</v>
      </c>
      <c r="BN561" s="4" t="str">
        <f t="shared" si="251"/>
        <v/>
      </c>
      <c r="BO561" s="15" t="str">
        <f t="shared" si="238"/>
        <v>2014/01/24</v>
      </c>
      <c r="BP561" s="15" t="str">
        <f t="shared" si="239"/>
        <v>2014/09/01</v>
      </c>
      <c r="BQ561" s="15" t="str">
        <f t="shared" si="240"/>
        <v>2025/02/28</v>
      </c>
      <c r="BR561" s="15" t="str">
        <f t="shared" si="252"/>
        <v>SIN FECHA LIQUIDACIÓN</v>
      </c>
      <c r="BS561" s="15" t="str">
        <f t="shared" si="253"/>
        <v>OK</v>
      </c>
      <c r="BT561" s="15" t="str">
        <f t="shared" si="254"/>
        <v>OK</v>
      </c>
      <c r="BU561" s="15" t="str">
        <f t="shared" si="255"/>
        <v>OK</v>
      </c>
      <c r="BV561" s="15" t="e">
        <f t="shared" si="256"/>
        <v>#VALUE!</v>
      </c>
      <c r="BW561" s="16">
        <f t="shared" si="241"/>
        <v>220</v>
      </c>
      <c r="BX561" s="16">
        <f t="shared" si="242"/>
        <v>3833</v>
      </c>
      <c r="BY561" t="str">
        <f t="shared" si="257"/>
        <v/>
      </c>
      <c r="BZ561" t="str">
        <f t="shared" si="258"/>
        <v>OK</v>
      </c>
      <c r="CA561" t="str">
        <f t="shared" si="259"/>
        <v>OK</v>
      </c>
      <c r="CB561" t="str">
        <f t="shared" si="260"/>
        <v>OK</v>
      </c>
      <c r="CC561" t="str">
        <f t="shared" si="261"/>
        <v>ERROR</v>
      </c>
      <c r="CD561" s="43" t="s">
        <v>2404</v>
      </c>
      <c r="CE561" s="44" t="s">
        <v>2388</v>
      </c>
      <c r="CF561" s="44" t="s">
        <v>427</v>
      </c>
      <c r="CH561" s="8">
        <f t="shared" si="262"/>
        <v>0</v>
      </c>
      <c r="CI561" s="8">
        <f t="shared" si="265"/>
        <v>45473</v>
      </c>
      <c r="CJ561">
        <f t="shared" si="243"/>
        <v>0</v>
      </c>
    </row>
    <row r="562" spans="1:88" ht="15.75" thickBot="1" x14ac:dyDescent="0.3">
      <c r="A562" s="1">
        <v>552</v>
      </c>
      <c r="B562" t="s">
        <v>2214</v>
      </c>
      <c r="C562" s="3" t="s">
        <v>58</v>
      </c>
      <c r="D562" s="3" t="s">
        <v>56</v>
      </c>
      <c r="E562" s="3" t="s">
        <v>839</v>
      </c>
      <c r="F562" s="50">
        <v>2021000100397</v>
      </c>
      <c r="G562" s="3" t="s">
        <v>2347</v>
      </c>
      <c r="H562" s="3" t="s">
        <v>140</v>
      </c>
      <c r="I562" s="3">
        <v>1282703903</v>
      </c>
      <c r="J562" s="3" t="s">
        <v>264</v>
      </c>
      <c r="K562" s="3" t="s">
        <v>2348</v>
      </c>
      <c r="L562" s="3" t="s">
        <v>288</v>
      </c>
      <c r="M562" s="4" t="s">
        <v>2349</v>
      </c>
      <c r="N562" s="3" t="s">
        <v>71</v>
      </c>
      <c r="O562" s="3" t="s">
        <v>62</v>
      </c>
      <c r="P562" s="3"/>
      <c r="Q562" s="3">
        <v>901508361</v>
      </c>
      <c r="R562" s="3" t="s">
        <v>91</v>
      </c>
      <c r="S562" s="3" t="s">
        <v>56</v>
      </c>
      <c r="T562" s="3" t="s">
        <v>2350</v>
      </c>
      <c r="U562" s="3">
        <v>1120000000</v>
      </c>
      <c r="V562" s="3" t="s">
        <v>199</v>
      </c>
      <c r="W562" s="3" t="s">
        <v>58</v>
      </c>
      <c r="X562" s="3" t="s">
        <v>133</v>
      </c>
      <c r="Y562" s="3">
        <v>292703903</v>
      </c>
      <c r="Z562" s="3">
        <v>900</v>
      </c>
      <c r="AA562" s="3" t="s">
        <v>84</v>
      </c>
      <c r="AB562" s="3">
        <v>0</v>
      </c>
      <c r="AC562" s="3" t="s">
        <v>68</v>
      </c>
      <c r="AD562" s="3" t="s">
        <v>56</v>
      </c>
      <c r="AE562" s="3"/>
      <c r="AF562" s="3"/>
      <c r="AG562" s="4" t="s">
        <v>2351</v>
      </c>
      <c r="AH562" s="3">
        <v>759862057</v>
      </c>
      <c r="AI562" s="3">
        <v>48.41</v>
      </c>
      <c r="AJ562" s="3" t="s">
        <v>77</v>
      </c>
      <c r="AK562" s="3" t="s">
        <v>61</v>
      </c>
      <c r="AL562" s="3" t="s">
        <v>72</v>
      </c>
      <c r="AM562" s="3">
        <v>80664433</v>
      </c>
      <c r="AN562" s="3"/>
      <c r="AO562" s="3" t="s">
        <v>56</v>
      </c>
      <c r="AP562" s="3" t="s">
        <v>56</v>
      </c>
      <c r="AQ562" s="3" t="s">
        <v>2352</v>
      </c>
      <c r="AR562" s="4" t="s">
        <v>2353</v>
      </c>
      <c r="AS562" s="4" t="s">
        <v>56</v>
      </c>
      <c r="AT562" s="3" t="s">
        <v>3671</v>
      </c>
      <c r="AU562" s="6" t="s">
        <v>2341</v>
      </c>
      <c r="AV562" s="6" t="s">
        <v>3600</v>
      </c>
      <c r="AW562" s="3">
        <f t="shared" si="244"/>
        <v>2021000100397</v>
      </c>
      <c r="AX562" t="e">
        <f>VLOOKUP(AW562,'447 F23.8  PROYECTOS DE INVE...'!$F$10:$P$694,11,0)</f>
        <v>#N/A</v>
      </c>
      <c r="AY562" s="3"/>
      <c r="AZ562" s="3" t="str">
        <f t="shared" si="236"/>
        <v>2022/12/22</v>
      </c>
      <c r="BA562" s="18" t="e">
        <f>VLOOKUP(AW562,'447 F23.8  PROYECTOS DE INVE...'!$JE$10:$JE$68,1,FALSE)</f>
        <v>#N/A</v>
      </c>
      <c r="BB562" s="3" t="str">
        <f t="shared" si="245"/>
        <v>1 EN EJECUCIÓN</v>
      </c>
      <c r="BC562" s="40" t="e">
        <f>VLOOKUP(BA562,'447 F23.8  PROYECTOS DE INVE...'!$F$10:$R$770,13,0)</f>
        <v>#N/A</v>
      </c>
      <c r="BD562" s="40" t="e">
        <f t="shared" si="264"/>
        <v>#N/A</v>
      </c>
      <c r="BG562" t="str">
        <f>IFERROR(VLOOKUP('448 F23.9  CONTRATOS REALIZA...'!BD562,Hoja1!$F$2:$G$7,2,0),"ERROR")</f>
        <v>ERROR</v>
      </c>
      <c r="BH562" s="3" t="str">
        <f t="shared" si="247"/>
        <v>10 ASIGNACIÓN CIENCIA TECNOLOGIA E INNOVACIÓN</v>
      </c>
      <c r="BI562" t="e">
        <f>VLOOKUP(F562,'447 F23.8  PROYECTOS DE INVE...'!$F$10:$U$68,16,0)</f>
        <v>#N/A</v>
      </c>
      <c r="BJ562" t="e">
        <f t="shared" si="237"/>
        <v>#N/A</v>
      </c>
      <c r="BK562" s="4" t="str">
        <f t="shared" si="248"/>
        <v>2022/12/22</v>
      </c>
      <c r="BL562" s="4" t="str">
        <f t="shared" si="249"/>
        <v>2022/12/23</v>
      </c>
      <c r="BM562" s="4" t="str">
        <f t="shared" si="250"/>
        <v>2025/06/23</v>
      </c>
      <c r="BN562" s="4" t="str">
        <f t="shared" si="251"/>
        <v/>
      </c>
      <c r="BO562" s="15" t="str">
        <f t="shared" si="238"/>
        <v>2022/12/22</v>
      </c>
      <c r="BP562" s="15" t="str">
        <f t="shared" si="239"/>
        <v>2022/12/23</v>
      </c>
      <c r="BQ562" s="15" t="str">
        <f t="shared" si="240"/>
        <v>2025/06/23</v>
      </c>
      <c r="BR562" s="15" t="str">
        <f t="shared" si="252"/>
        <v>SIN FECHA LIQUIDACIÓN</v>
      </c>
      <c r="BS562" s="15" t="str">
        <f t="shared" si="253"/>
        <v>OK</v>
      </c>
      <c r="BT562" s="15" t="str">
        <f t="shared" si="254"/>
        <v>OK</v>
      </c>
      <c r="BU562" s="15" t="str">
        <f t="shared" si="255"/>
        <v>OK</v>
      </c>
      <c r="BV562" s="15" t="e">
        <f t="shared" si="256"/>
        <v>#VALUE!</v>
      </c>
      <c r="BW562" s="16">
        <f t="shared" si="241"/>
        <v>1</v>
      </c>
      <c r="BX562" s="16">
        <f t="shared" si="242"/>
        <v>913</v>
      </c>
      <c r="BY562" t="str">
        <f t="shared" si="257"/>
        <v/>
      </c>
      <c r="BZ562" t="str">
        <f t="shared" si="258"/>
        <v>OK</v>
      </c>
      <c r="CA562" t="str">
        <f t="shared" si="259"/>
        <v>OK</v>
      </c>
      <c r="CB562" t="str">
        <f t="shared" si="260"/>
        <v>OK</v>
      </c>
      <c r="CC562" t="str">
        <f t="shared" si="261"/>
        <v>ERROR</v>
      </c>
      <c r="CD562" s="43" t="s">
        <v>2407</v>
      </c>
      <c r="CE562" s="44" t="s">
        <v>1503</v>
      </c>
      <c r="CF562" s="44" t="s">
        <v>427</v>
      </c>
      <c r="CH562" s="8">
        <f t="shared" si="262"/>
        <v>0</v>
      </c>
      <c r="CI562" s="8">
        <f t="shared" si="265"/>
        <v>45473</v>
      </c>
      <c r="CJ562">
        <f t="shared" si="243"/>
        <v>522841846</v>
      </c>
    </row>
    <row r="563" spans="1:88" ht="15.75" thickBot="1" x14ac:dyDescent="0.3">
      <c r="A563" s="1">
        <v>553</v>
      </c>
      <c r="B563" t="s">
        <v>2215</v>
      </c>
      <c r="C563" s="3" t="s">
        <v>58</v>
      </c>
      <c r="D563" s="3" t="s">
        <v>56</v>
      </c>
      <c r="E563" s="3" t="s">
        <v>778</v>
      </c>
      <c r="F563" s="50">
        <v>2017000100085</v>
      </c>
      <c r="G563" s="3" t="s">
        <v>2354</v>
      </c>
      <c r="H563" s="3" t="s">
        <v>140</v>
      </c>
      <c r="I563" s="3">
        <v>2551386120.5500002</v>
      </c>
      <c r="J563" s="3" t="s">
        <v>267</v>
      </c>
      <c r="K563" s="3" t="s">
        <v>2355</v>
      </c>
      <c r="L563" s="3" t="s">
        <v>288</v>
      </c>
      <c r="M563" s="4" t="s">
        <v>2356</v>
      </c>
      <c r="N563" s="3" t="s">
        <v>71</v>
      </c>
      <c r="O563" s="3" t="s">
        <v>62</v>
      </c>
      <c r="P563" s="3"/>
      <c r="Q563" s="3">
        <v>899999296</v>
      </c>
      <c r="R563" s="3" t="s">
        <v>82</v>
      </c>
      <c r="S563" s="3" t="s">
        <v>56</v>
      </c>
      <c r="T563" s="3" t="s">
        <v>2357</v>
      </c>
      <c r="U563" s="3">
        <v>2491697901.6900001</v>
      </c>
      <c r="V563" s="3" t="s">
        <v>199</v>
      </c>
      <c r="W563" s="3" t="s">
        <v>58</v>
      </c>
      <c r="X563" s="3" t="s">
        <v>74</v>
      </c>
      <c r="Y563" s="3">
        <v>59688218.859999999</v>
      </c>
      <c r="Z563" s="3">
        <v>810</v>
      </c>
      <c r="AA563" s="3" t="s">
        <v>84</v>
      </c>
      <c r="AB563" s="3">
        <v>0</v>
      </c>
      <c r="AC563" s="3" t="s">
        <v>58</v>
      </c>
      <c r="AD563" s="3" t="s">
        <v>76</v>
      </c>
      <c r="AE563" s="3"/>
      <c r="AF563" s="3">
        <v>290</v>
      </c>
      <c r="AG563" s="4" t="s">
        <v>2337</v>
      </c>
      <c r="AH563" s="3">
        <v>2491697901</v>
      </c>
      <c r="AI563" s="3">
        <v>100</v>
      </c>
      <c r="AJ563" s="3" t="s">
        <v>77</v>
      </c>
      <c r="AK563" s="3" t="s">
        <v>61</v>
      </c>
      <c r="AL563" s="3" t="s">
        <v>72</v>
      </c>
      <c r="AM563" s="3">
        <v>1094927689</v>
      </c>
      <c r="AN563" s="3"/>
      <c r="AO563" s="3" t="s">
        <v>56</v>
      </c>
      <c r="AP563" s="3" t="s">
        <v>56</v>
      </c>
      <c r="AQ563" s="3" t="s">
        <v>2325</v>
      </c>
      <c r="AR563" s="4" t="s">
        <v>2338</v>
      </c>
      <c r="AS563" s="4" t="s">
        <v>56</v>
      </c>
      <c r="AT563" s="3" t="s">
        <v>3672</v>
      </c>
      <c r="AU563" s="6" t="s">
        <v>2341</v>
      </c>
      <c r="AV563" s="6" t="s">
        <v>3600</v>
      </c>
      <c r="AW563" s="3">
        <f t="shared" si="244"/>
        <v>2017000100085</v>
      </c>
      <c r="AX563" t="e">
        <f>VLOOKUP(AW563,'447 F23.8  PROYECTOS DE INVE...'!$F$10:$P$694,11,0)</f>
        <v>#N/A</v>
      </c>
      <c r="AY563" s="3"/>
      <c r="AZ563" s="3" t="str">
        <f t="shared" si="236"/>
        <v>2019/11/15</v>
      </c>
      <c r="BA563" s="18" t="e">
        <f>VLOOKUP(AW563,'447 F23.8  PROYECTOS DE INVE...'!$JE$10:$JE$68,1,FALSE)</f>
        <v>#N/A</v>
      </c>
      <c r="BB563" s="3" t="str">
        <f t="shared" si="245"/>
        <v>3 TERMINADO PERO NO LIQUIDADO</v>
      </c>
      <c r="BC563" s="40" t="e">
        <f>VLOOKUP(BA563,'447 F23.8  PROYECTOS DE INVE...'!$F$10:$R$770,13,0)</f>
        <v>#N/A</v>
      </c>
      <c r="BD563" s="40" t="e">
        <f t="shared" si="264"/>
        <v>#N/A</v>
      </c>
      <c r="BG563" t="str">
        <f>IFERROR(VLOOKUP('448 F23.9  CONTRATOS REALIZA...'!BD563,Hoja1!$F$2:$G$7,2,0),"ERROR")</f>
        <v>ERROR</v>
      </c>
      <c r="BH563" s="3" t="str">
        <f t="shared" si="247"/>
        <v>10 ASIGNACIÓN CIENCIA TECNOLOGIA E INNOVACIÓN</v>
      </c>
      <c r="BI563" t="e">
        <f>VLOOKUP(F563,'447 F23.8  PROYECTOS DE INVE...'!$F$10:$U$68,16,0)</f>
        <v>#N/A</v>
      </c>
      <c r="BJ563" t="e">
        <f t="shared" si="237"/>
        <v>#N/A</v>
      </c>
      <c r="BK563" s="4" t="str">
        <f t="shared" si="248"/>
        <v>2019/11/15</v>
      </c>
      <c r="BL563" s="4" t="str">
        <f t="shared" si="249"/>
        <v>2020/04/14</v>
      </c>
      <c r="BM563" s="4" t="str">
        <f t="shared" si="250"/>
        <v>2023/04/30</v>
      </c>
      <c r="BN563" s="4" t="str">
        <f t="shared" si="251"/>
        <v/>
      </c>
      <c r="BO563" s="15" t="str">
        <f t="shared" si="238"/>
        <v>2019/11/15</v>
      </c>
      <c r="BP563" s="15" t="str">
        <f t="shared" si="239"/>
        <v>2020/04/14</v>
      </c>
      <c r="BQ563" s="15" t="str">
        <f t="shared" si="240"/>
        <v>2023/04/30</v>
      </c>
      <c r="BR563" s="15" t="str">
        <f t="shared" si="252"/>
        <v>SIN FECHA LIQUIDACIÓN</v>
      </c>
      <c r="BS563" s="15" t="str">
        <f t="shared" si="253"/>
        <v>OK</v>
      </c>
      <c r="BT563" s="15" t="str">
        <f t="shared" si="254"/>
        <v>OK</v>
      </c>
      <c r="BU563" s="15" t="str">
        <f t="shared" si="255"/>
        <v>OK</v>
      </c>
      <c r="BV563" s="15" t="e">
        <f t="shared" si="256"/>
        <v>#VALUE!</v>
      </c>
      <c r="BW563" s="16">
        <f t="shared" si="241"/>
        <v>151</v>
      </c>
      <c r="BX563" s="16">
        <f t="shared" si="242"/>
        <v>1111</v>
      </c>
      <c r="BY563" t="str">
        <f t="shared" si="257"/>
        <v/>
      </c>
      <c r="BZ563" t="str">
        <f t="shared" si="258"/>
        <v>OK</v>
      </c>
      <c r="CA563" t="str">
        <f t="shared" si="259"/>
        <v>OK</v>
      </c>
      <c r="CB563" t="str">
        <f t="shared" si="260"/>
        <v>OK</v>
      </c>
      <c r="CC563" t="str">
        <f t="shared" si="261"/>
        <v>ERROR</v>
      </c>
      <c r="CD563" s="43" t="s">
        <v>2410</v>
      </c>
      <c r="CE563" s="44" t="s">
        <v>2412</v>
      </c>
      <c r="CF563" s="44" t="s">
        <v>598</v>
      </c>
      <c r="CH563" s="8">
        <f t="shared" si="262"/>
        <v>82</v>
      </c>
      <c r="CI563" s="8">
        <f t="shared" si="265"/>
        <v>45473</v>
      </c>
      <c r="CJ563">
        <f t="shared" si="243"/>
        <v>59688219.550000191</v>
      </c>
    </row>
    <row r="564" spans="1:88" ht="15.75" thickBot="1" x14ac:dyDescent="0.3">
      <c r="A564" s="1">
        <v>554</v>
      </c>
      <c r="B564" t="s">
        <v>2216</v>
      </c>
      <c r="C564" s="3" t="s">
        <v>58</v>
      </c>
      <c r="D564" s="3" t="s">
        <v>56</v>
      </c>
      <c r="E564" s="3" t="s">
        <v>839</v>
      </c>
      <c r="F564" s="3" t="s">
        <v>2368</v>
      </c>
      <c r="G564" s="3" t="s">
        <v>2369</v>
      </c>
      <c r="H564" s="3" t="s">
        <v>120</v>
      </c>
      <c r="I564" s="3">
        <v>3291145655</v>
      </c>
      <c r="J564" s="3" t="s">
        <v>178</v>
      </c>
      <c r="K564" s="3" t="s">
        <v>2370</v>
      </c>
      <c r="L564" s="3" t="s">
        <v>280</v>
      </c>
      <c r="M564" s="4" t="s">
        <v>2371</v>
      </c>
      <c r="N564" s="3" t="s">
        <v>71</v>
      </c>
      <c r="O564" s="3" t="s">
        <v>62</v>
      </c>
      <c r="P564" s="3"/>
      <c r="Q564" s="3">
        <v>890104625</v>
      </c>
      <c r="R564" s="3" t="s">
        <v>73</v>
      </c>
      <c r="S564" s="3" t="s">
        <v>56</v>
      </c>
      <c r="T564" s="3" t="s">
        <v>2364</v>
      </c>
      <c r="U564" s="3">
        <v>3296443962</v>
      </c>
      <c r="V564" s="3" t="s">
        <v>179</v>
      </c>
      <c r="W564" s="3" t="s">
        <v>68</v>
      </c>
      <c r="X564" s="3" t="s">
        <v>56</v>
      </c>
      <c r="Y564" s="3">
        <v>0</v>
      </c>
      <c r="Z564" s="3">
        <v>881</v>
      </c>
      <c r="AA564" s="3" t="s">
        <v>84</v>
      </c>
      <c r="AB564" s="3">
        <v>0</v>
      </c>
      <c r="AC564" s="3" t="s">
        <v>68</v>
      </c>
      <c r="AD564" s="3" t="s">
        <v>56</v>
      </c>
      <c r="AE564" s="3"/>
      <c r="AF564" s="3"/>
      <c r="AG564" s="4" t="s">
        <v>2365</v>
      </c>
      <c r="AH564" s="3">
        <v>2672932110</v>
      </c>
      <c r="AI564" s="3">
        <v>97.78</v>
      </c>
      <c r="AJ564" s="3" t="s">
        <v>77</v>
      </c>
      <c r="AK564" s="3" t="s">
        <v>61</v>
      </c>
      <c r="AL564" s="3" t="s">
        <v>72</v>
      </c>
      <c r="AM564" s="3">
        <v>1014225583</v>
      </c>
      <c r="AN564" s="3"/>
      <c r="AO564" s="3" t="s">
        <v>56</v>
      </c>
      <c r="AP564" s="3" t="s">
        <v>56</v>
      </c>
      <c r="AQ564" s="3" t="s">
        <v>2366</v>
      </c>
      <c r="AR564" s="4">
        <v>45524</v>
      </c>
      <c r="AS564" s="4" t="s">
        <v>56</v>
      </c>
      <c r="AT564" s="3" t="s">
        <v>56</v>
      </c>
      <c r="AU564" s="6" t="s">
        <v>2367</v>
      </c>
      <c r="AV564" s="6" t="s">
        <v>3700</v>
      </c>
      <c r="AW564" s="3" t="str">
        <f t="shared" si="244"/>
        <v>2018000050020</v>
      </c>
      <c r="AX564" t="str">
        <f>VLOOKUP(AW564,'447 F23.8  PROYECTOS DE INVE...'!$F$10:$P$694,11,0)</f>
        <v>2022/03/03</v>
      </c>
      <c r="AY564" s="3"/>
      <c r="AZ564" s="3" t="str">
        <f t="shared" si="236"/>
        <v>2022/02/08</v>
      </c>
      <c r="BA564" s="18" t="str">
        <f>VLOOKUP(AW564,'447 F23.8  PROYECTOS DE INVE...'!$JE$10:$JE$68,1,FALSE)</f>
        <v>2018000050020</v>
      </c>
      <c r="BB564" s="3" t="str">
        <f t="shared" si="245"/>
        <v>2 SUSPENDIDO</v>
      </c>
      <c r="BC564" s="40" t="str">
        <f>VLOOKUP(BA564,'447 F23.8  PROYECTOS DE INVE...'!$F$10:$R$770,13,0)</f>
        <v>2 SUSPENDIDO</v>
      </c>
      <c r="BD564" s="40" t="str">
        <f t="shared" si="246"/>
        <v>2 SUSPENDIDO2 SUSPENDIDO</v>
      </c>
      <c r="BG564" t="str">
        <f>IFERROR(VLOOKUP('448 F23.9  CONTRATOS REALIZA...'!BD564,Hoja1!$F$2:$G$7,2,0),"ERROR")</f>
        <v>OK</v>
      </c>
      <c r="BH564" s="3" t="str">
        <f t="shared" si="247"/>
        <v>2 FONDO DE DESARROLLO REGIONAL - FDR</v>
      </c>
      <c r="BI564" t="str">
        <f>VLOOKUP(F564,'447 F23.8  PROYECTOS DE INVE...'!$F$10:$U$68,16,0)</f>
        <v>41 ASIGNACION PARA LA INVERSION REGIONAL - PARAGRAFO 8 TRANSITORIO DEL ART. 361 C.P</v>
      </c>
      <c r="BJ564" t="b">
        <f t="shared" si="237"/>
        <v>0</v>
      </c>
      <c r="BK564" s="4" t="str">
        <f t="shared" si="248"/>
        <v>2022/02/08</v>
      </c>
      <c r="BL564" s="4" t="str">
        <f t="shared" si="249"/>
        <v>2022/03/03</v>
      </c>
      <c r="BM564" s="4">
        <f t="shared" si="250"/>
        <v>45524</v>
      </c>
      <c r="BN564" s="4" t="str">
        <f t="shared" si="251"/>
        <v/>
      </c>
      <c r="BO564" s="15" t="str">
        <f t="shared" si="238"/>
        <v>2022/02/08</v>
      </c>
      <c r="BP564" s="15" t="str">
        <f t="shared" si="239"/>
        <v>2022/03/03</v>
      </c>
      <c r="BQ564" s="15" t="str">
        <f t="shared" si="240"/>
        <v>2024/08/20</v>
      </c>
      <c r="BR564" s="15" t="str">
        <f t="shared" si="252"/>
        <v>SIN FECHA LIQUIDACIÓN</v>
      </c>
      <c r="BS564" s="15" t="str">
        <f t="shared" si="253"/>
        <v>OK</v>
      </c>
      <c r="BT564" s="15" t="str">
        <f t="shared" si="254"/>
        <v>OK</v>
      </c>
      <c r="BU564" s="15" t="str">
        <f t="shared" si="255"/>
        <v>OK</v>
      </c>
      <c r="BV564" s="15" t="e">
        <f t="shared" si="256"/>
        <v>#VALUE!</v>
      </c>
      <c r="BW564" s="16">
        <f t="shared" si="241"/>
        <v>23</v>
      </c>
      <c r="BX564" s="16">
        <f t="shared" si="242"/>
        <v>901</v>
      </c>
      <c r="BY564" t="str">
        <f t="shared" si="257"/>
        <v/>
      </c>
      <c r="BZ564" t="str">
        <f t="shared" si="258"/>
        <v>OK</v>
      </c>
      <c r="CA564" t="str">
        <f t="shared" si="259"/>
        <v>OK</v>
      </c>
      <c r="CB564" t="str">
        <f t="shared" si="260"/>
        <v>OK</v>
      </c>
      <c r="CC564" t="str">
        <f t="shared" si="261"/>
        <v>ERROR</v>
      </c>
      <c r="CD564" s="43" t="s">
        <v>2413</v>
      </c>
      <c r="CE564" s="44" t="s">
        <v>2415</v>
      </c>
      <c r="CF564" s="44" t="s">
        <v>625</v>
      </c>
      <c r="CH564" s="8">
        <f t="shared" si="262"/>
        <v>38</v>
      </c>
      <c r="CI564" s="8">
        <f t="shared" si="265"/>
        <v>45473</v>
      </c>
      <c r="CJ564">
        <f t="shared" si="243"/>
        <v>618213545</v>
      </c>
    </row>
    <row r="565" spans="1:88" ht="15.75" thickBot="1" x14ac:dyDescent="0.3">
      <c r="A565" s="1">
        <v>555</v>
      </c>
      <c r="B565" t="s">
        <v>2217</v>
      </c>
      <c r="C565" s="3" t="s">
        <v>58</v>
      </c>
      <c r="D565" s="3" t="s">
        <v>56</v>
      </c>
      <c r="E565" s="3" t="s">
        <v>2281</v>
      </c>
      <c r="F565" s="3" t="s">
        <v>2373</v>
      </c>
      <c r="G565" s="3" t="s">
        <v>2384</v>
      </c>
      <c r="H565" s="3" t="s">
        <v>120</v>
      </c>
      <c r="I565" s="3">
        <v>1693311623</v>
      </c>
      <c r="J565" s="3" t="s">
        <v>267</v>
      </c>
      <c r="K565" s="3" t="s">
        <v>2385</v>
      </c>
      <c r="L565" s="3" t="s">
        <v>280</v>
      </c>
      <c r="M565" s="4" t="s">
        <v>2386</v>
      </c>
      <c r="N565" s="3" t="s">
        <v>71</v>
      </c>
      <c r="O565" s="3" t="s">
        <v>62</v>
      </c>
      <c r="P565" s="3"/>
      <c r="Q565" s="3">
        <v>901545958</v>
      </c>
      <c r="R565" s="3" t="s">
        <v>103</v>
      </c>
      <c r="S565" s="3" t="s">
        <v>56</v>
      </c>
      <c r="T565" s="3" t="s">
        <v>2387</v>
      </c>
      <c r="U565" s="3">
        <v>1693311623</v>
      </c>
      <c r="V565" s="3" t="s">
        <v>242</v>
      </c>
      <c r="W565" s="3" t="s">
        <v>68</v>
      </c>
      <c r="X565" s="3" t="s">
        <v>56</v>
      </c>
      <c r="Y565" s="3">
        <v>0</v>
      </c>
      <c r="Z565" s="3">
        <v>480</v>
      </c>
      <c r="AA565" s="3" t="s">
        <v>84</v>
      </c>
      <c r="AB565" s="3">
        <v>0</v>
      </c>
      <c r="AC565" s="3" t="s">
        <v>58</v>
      </c>
      <c r="AD565" s="3" t="s">
        <v>85</v>
      </c>
      <c r="AE565" s="3">
        <v>447574367</v>
      </c>
      <c r="AF565" s="3">
        <v>150</v>
      </c>
      <c r="AG565" s="4" t="s">
        <v>2388</v>
      </c>
      <c r="AH565" s="3">
        <v>1069763892</v>
      </c>
      <c r="AI565" s="3">
        <v>49.97</v>
      </c>
      <c r="AJ565" s="3" t="s">
        <v>77</v>
      </c>
      <c r="AK565" s="3" t="s">
        <v>61</v>
      </c>
      <c r="AL565" s="3" t="s">
        <v>72</v>
      </c>
      <c r="AM565" s="3">
        <v>52021484</v>
      </c>
      <c r="AN565" s="3"/>
      <c r="AO565" s="3" t="s">
        <v>56</v>
      </c>
      <c r="AP565" s="3" t="s">
        <v>56</v>
      </c>
      <c r="AQ565" s="3" t="s">
        <v>2381</v>
      </c>
      <c r="AR565" s="4" t="s">
        <v>2389</v>
      </c>
      <c r="AS565" s="4" t="s">
        <v>56</v>
      </c>
      <c r="AT565" s="3" t="s">
        <v>2390</v>
      </c>
      <c r="AU565" s="6" t="s">
        <v>2383</v>
      </c>
      <c r="AV565" s="6"/>
      <c r="AW565" s="3" t="str">
        <f t="shared" si="244"/>
        <v>2021011010001</v>
      </c>
      <c r="AX565" t="str">
        <f>VLOOKUP(AW565,'447 F23.8  PROYECTOS DE INVE...'!$F$10:$P$694,11,0)</f>
        <v>2021/11/03</v>
      </c>
      <c r="AY565" s="3"/>
      <c r="AZ565" s="3" t="str">
        <f t="shared" si="236"/>
        <v>2021/12/20</v>
      </c>
      <c r="BA565" s="18" t="str">
        <f>VLOOKUP(AW565,'447 F23.8  PROYECTOS DE INVE...'!$JE$10:$JE$68,1,FALSE)</f>
        <v>2021011010001</v>
      </c>
      <c r="BB565" s="3" t="str">
        <f t="shared" si="245"/>
        <v>3 TERMINADO PERO NO LIQUIDADO</v>
      </c>
      <c r="BC565" s="40" t="str">
        <f>VLOOKUP(BA565,'447 F23.8  PROYECTOS DE INVE...'!$F$10:$R$770,13,0)</f>
        <v>4 EN EJECUCIÓN</v>
      </c>
      <c r="BD565" s="40" t="str">
        <f t="shared" si="246"/>
        <v>3 TERMINADO PERO NO LIQUIDADO4 EN EJECUCIÓN</v>
      </c>
      <c r="BG565" t="str">
        <f>IFERROR(VLOOKUP('448 F23.9  CONTRATOS REALIZA...'!BD565,Hoja1!$F$2:$G$7,2,0),"ERROR")</f>
        <v>OK</v>
      </c>
      <c r="BH565" s="3" t="str">
        <f t="shared" si="247"/>
        <v>40 ASIGNACIÓN PARA LA INVERSIÓN REGIONAL - DEPARTAMENTOS ART. 209 DE LA LEY 2056 DE 2020</v>
      </c>
      <c r="BI565" t="str">
        <f>VLOOKUP(F565,'447 F23.8  PROYECTOS DE INVE...'!$F$10:$U$68,16,0)</f>
        <v>40 ASIGNACIÓN PARA LA INVERSIÓN REGIONAL - DEPARTAMENTOS ART. 209 DE LA LEY 2056 DE 2020</v>
      </c>
      <c r="BJ565" t="b">
        <f t="shared" si="237"/>
        <v>1</v>
      </c>
      <c r="BK565" s="4" t="str">
        <f t="shared" si="248"/>
        <v>2021/12/20</v>
      </c>
      <c r="BL565" s="4" t="str">
        <f t="shared" si="249"/>
        <v>2022/01/05</v>
      </c>
      <c r="BM565" s="4" t="str">
        <f t="shared" si="250"/>
        <v>2023/11/04</v>
      </c>
      <c r="BN565" s="4" t="str">
        <f t="shared" si="251"/>
        <v/>
      </c>
      <c r="BO565" s="15" t="str">
        <f t="shared" si="238"/>
        <v>2021/12/20</v>
      </c>
      <c r="BP565" s="15" t="str">
        <f t="shared" si="239"/>
        <v>2022/01/05</v>
      </c>
      <c r="BQ565" s="15" t="str">
        <f t="shared" si="240"/>
        <v>2023/11/04</v>
      </c>
      <c r="BR565" s="15" t="str">
        <f t="shared" si="252"/>
        <v>SIN FECHA LIQUIDACIÓN</v>
      </c>
      <c r="BS565" s="15" t="str">
        <f t="shared" si="253"/>
        <v>OK</v>
      </c>
      <c r="BT565" s="15" t="str">
        <f t="shared" si="254"/>
        <v>OK</v>
      </c>
      <c r="BU565" s="15" t="str">
        <f t="shared" si="255"/>
        <v>OK</v>
      </c>
      <c r="BV565" s="15" t="e">
        <f t="shared" si="256"/>
        <v>#VALUE!</v>
      </c>
      <c r="BW565" s="16">
        <f t="shared" si="241"/>
        <v>16</v>
      </c>
      <c r="BX565" s="16">
        <f t="shared" si="242"/>
        <v>668</v>
      </c>
      <c r="BY565" t="str">
        <f t="shared" si="257"/>
        <v/>
      </c>
      <c r="BZ565" t="str">
        <f t="shared" si="258"/>
        <v>OK</v>
      </c>
      <c r="CA565" t="str">
        <f t="shared" si="259"/>
        <v>OK</v>
      </c>
      <c r="CB565" t="str">
        <f t="shared" si="260"/>
        <v>OK</v>
      </c>
      <c r="CC565" t="str">
        <f t="shared" si="261"/>
        <v>ERROR</v>
      </c>
      <c r="CD565" s="43" t="s">
        <v>438</v>
      </c>
      <c r="CE565" s="44" t="s">
        <v>2418</v>
      </c>
      <c r="CF565" s="44" t="s">
        <v>2419</v>
      </c>
      <c r="CH565" s="8">
        <f t="shared" si="262"/>
        <v>1</v>
      </c>
      <c r="CI565" s="8">
        <f t="shared" si="265"/>
        <v>45473</v>
      </c>
      <c r="CJ565">
        <f t="shared" si="243"/>
        <v>1071122098</v>
      </c>
    </row>
    <row r="566" spans="1:88" ht="15.75" thickBot="1" x14ac:dyDescent="0.3">
      <c r="A566" s="1">
        <v>556</v>
      </c>
      <c r="B566" t="s">
        <v>2218</v>
      </c>
      <c r="C566" s="3" t="s">
        <v>58</v>
      </c>
      <c r="D566" s="3" t="s">
        <v>56</v>
      </c>
      <c r="E566" s="10" t="s">
        <v>2281</v>
      </c>
      <c r="F566" s="3" t="s">
        <v>2373</v>
      </c>
      <c r="G566" s="3" t="s">
        <v>2391</v>
      </c>
      <c r="H566" s="3" t="s">
        <v>120</v>
      </c>
      <c r="I566" s="3">
        <v>2122150800</v>
      </c>
      <c r="J566" s="3" t="s">
        <v>264</v>
      </c>
      <c r="K566" s="3" t="s">
        <v>2385</v>
      </c>
      <c r="L566" s="3" t="s">
        <v>280</v>
      </c>
      <c r="M566" s="4" t="s">
        <v>2386</v>
      </c>
      <c r="N566" s="3" t="s">
        <v>71</v>
      </c>
      <c r="O566" s="3" t="s">
        <v>62</v>
      </c>
      <c r="P566" s="3"/>
      <c r="Q566" s="3">
        <v>901546767</v>
      </c>
      <c r="R566" s="3" t="s">
        <v>82</v>
      </c>
      <c r="S566" s="3" t="s">
        <v>56</v>
      </c>
      <c r="T566" s="3" t="s">
        <v>2392</v>
      </c>
      <c r="U566" s="3">
        <v>2122150800</v>
      </c>
      <c r="V566" s="3" t="s">
        <v>242</v>
      </c>
      <c r="W566" s="3" t="s">
        <v>68</v>
      </c>
      <c r="X566" s="3" t="s">
        <v>56</v>
      </c>
      <c r="Y566" s="3">
        <v>0</v>
      </c>
      <c r="Z566" s="3">
        <v>600</v>
      </c>
      <c r="AA566" s="3" t="s">
        <v>84</v>
      </c>
      <c r="AB566" s="3">
        <v>0</v>
      </c>
      <c r="AC566" s="3" t="s">
        <v>58</v>
      </c>
      <c r="AD566" s="3" t="s">
        <v>85</v>
      </c>
      <c r="AE566" s="3">
        <v>918681190</v>
      </c>
      <c r="AF566" s="3">
        <v>355</v>
      </c>
      <c r="AG566" s="4" t="s">
        <v>2388</v>
      </c>
      <c r="AH566" s="3">
        <v>2039284680</v>
      </c>
      <c r="AI566" s="3">
        <v>67.06</v>
      </c>
      <c r="AJ566" s="3" t="s">
        <v>77</v>
      </c>
      <c r="AK566" s="3" t="s">
        <v>61</v>
      </c>
      <c r="AL566" s="3" t="s">
        <v>72</v>
      </c>
      <c r="AM566" s="3">
        <v>52021484</v>
      </c>
      <c r="AN566" s="3"/>
      <c r="AO566" s="3" t="s">
        <v>56</v>
      </c>
      <c r="AP566" s="3" t="s">
        <v>56</v>
      </c>
      <c r="AQ566" s="3" t="s">
        <v>2381</v>
      </c>
      <c r="AR566" s="4" t="s">
        <v>2393</v>
      </c>
      <c r="AS566" s="4" t="s">
        <v>56</v>
      </c>
      <c r="AT566" s="3" t="s">
        <v>56</v>
      </c>
      <c r="AU566" s="6" t="s">
        <v>2383</v>
      </c>
      <c r="AV566" s="6"/>
      <c r="AW566" s="3" t="str">
        <f t="shared" si="244"/>
        <v>2021011010001</v>
      </c>
      <c r="AX566" t="str">
        <f>VLOOKUP(AW566,'447 F23.8  PROYECTOS DE INVE...'!$F$10:$P$694,11,0)</f>
        <v>2021/11/03</v>
      </c>
      <c r="AY566" s="3"/>
      <c r="AZ566" s="3" t="str">
        <f t="shared" si="236"/>
        <v>2021/12/20</v>
      </c>
      <c r="BA566" s="18" t="str">
        <f>VLOOKUP(AW566,'447 F23.8  PROYECTOS DE INVE...'!$JE$10:$JE$68,1,FALSE)</f>
        <v>2021011010001</v>
      </c>
      <c r="BB566" s="3" t="str">
        <f t="shared" si="245"/>
        <v>1 EN EJECUCIÓN</v>
      </c>
      <c r="BC566" s="40" t="str">
        <f>VLOOKUP(BA566,'447 F23.8  PROYECTOS DE INVE...'!$F$10:$R$770,13,0)</f>
        <v>4 EN EJECUCIÓN</v>
      </c>
      <c r="BD566" s="40" t="str">
        <f t="shared" si="246"/>
        <v>1 EN EJECUCIÓN4 EN EJECUCIÓN</v>
      </c>
      <c r="BG566" t="str">
        <f>IFERROR(VLOOKUP('448 F23.9  CONTRATOS REALIZA...'!BD566,Hoja1!$F$2:$G$7,2,0),"ERROR")</f>
        <v>OK</v>
      </c>
      <c r="BH566" s="3" t="str">
        <f t="shared" si="247"/>
        <v>40 ASIGNACIÓN PARA LA INVERSIÓN REGIONAL - DEPARTAMENTOS ART. 209 DE LA LEY 2056 DE 2020</v>
      </c>
      <c r="BI566" t="str">
        <f>VLOOKUP(F566,'447 F23.8  PROYECTOS DE INVE...'!$F$10:$U$68,16,0)</f>
        <v>40 ASIGNACIÓN PARA LA INVERSIÓN REGIONAL - DEPARTAMENTOS ART. 209 DE LA LEY 2056 DE 2020</v>
      </c>
      <c r="BJ566" t="b">
        <f t="shared" si="237"/>
        <v>1</v>
      </c>
      <c r="BK566" s="4" t="str">
        <f t="shared" si="248"/>
        <v>2021/12/20</v>
      </c>
      <c r="BL566" s="4" t="str">
        <f t="shared" si="249"/>
        <v>2022/01/05</v>
      </c>
      <c r="BM566" s="4" t="str">
        <f t="shared" si="250"/>
        <v>2024/08/31</v>
      </c>
      <c r="BN566" s="4" t="str">
        <f t="shared" si="251"/>
        <v/>
      </c>
      <c r="BO566" s="15" t="str">
        <f t="shared" si="238"/>
        <v>2021/12/20</v>
      </c>
      <c r="BP566" s="15" t="str">
        <f t="shared" si="239"/>
        <v>2022/01/05</v>
      </c>
      <c r="BQ566" s="15" t="str">
        <f t="shared" si="240"/>
        <v>2024/08/31</v>
      </c>
      <c r="BR566" s="15" t="str">
        <f t="shared" si="252"/>
        <v>SIN FECHA LIQUIDACIÓN</v>
      </c>
      <c r="BS566" s="15" t="str">
        <f t="shared" si="253"/>
        <v>OK</v>
      </c>
      <c r="BT566" s="15" t="str">
        <f t="shared" si="254"/>
        <v>OK</v>
      </c>
      <c r="BU566" s="15" t="str">
        <f t="shared" si="255"/>
        <v>OK</v>
      </c>
      <c r="BV566" s="15" t="e">
        <f t="shared" si="256"/>
        <v>#VALUE!</v>
      </c>
      <c r="BW566" s="16">
        <f t="shared" si="241"/>
        <v>16</v>
      </c>
      <c r="BX566" s="16">
        <f t="shared" si="242"/>
        <v>969</v>
      </c>
      <c r="BY566" t="str">
        <f t="shared" si="257"/>
        <v/>
      </c>
      <c r="BZ566" t="str">
        <f t="shared" si="258"/>
        <v>OK</v>
      </c>
      <c r="CA566" t="str">
        <f t="shared" si="259"/>
        <v>OK</v>
      </c>
      <c r="CB566" t="str">
        <f t="shared" si="260"/>
        <v>OK</v>
      </c>
      <c r="CC566" t="str">
        <f t="shared" si="261"/>
        <v>ERROR</v>
      </c>
      <c r="CD566" s="43" t="s">
        <v>337</v>
      </c>
      <c r="CE566" s="44" t="s">
        <v>337</v>
      </c>
      <c r="CF566" s="44" t="s">
        <v>346</v>
      </c>
      <c r="CH566" s="8">
        <f t="shared" si="262"/>
        <v>761</v>
      </c>
      <c r="CI566" s="8">
        <f t="shared" si="265"/>
        <v>45473</v>
      </c>
      <c r="CJ566">
        <f t="shared" si="243"/>
        <v>1001547310</v>
      </c>
    </row>
    <row r="567" spans="1:88" ht="15.75" thickBot="1" x14ac:dyDescent="0.3">
      <c r="A567" s="1">
        <v>557</v>
      </c>
      <c r="B567" t="s">
        <v>2219</v>
      </c>
      <c r="C567" s="3" t="s">
        <v>58</v>
      </c>
      <c r="D567" s="3" t="s">
        <v>56</v>
      </c>
      <c r="E567" s="3" t="s">
        <v>2281</v>
      </c>
      <c r="F567" s="3" t="s">
        <v>2373</v>
      </c>
      <c r="G567" s="3" t="s">
        <v>2394</v>
      </c>
      <c r="H567" s="3" t="s">
        <v>128</v>
      </c>
      <c r="I567" s="3">
        <v>12692913575</v>
      </c>
      <c r="J567" s="3" t="s">
        <v>267</v>
      </c>
      <c r="K567" s="3" t="s">
        <v>2385</v>
      </c>
      <c r="L567" s="3" t="s">
        <v>280</v>
      </c>
      <c r="M567" s="4" t="s">
        <v>2386</v>
      </c>
      <c r="N567" s="3" t="s">
        <v>71</v>
      </c>
      <c r="O567" s="3" t="s">
        <v>62</v>
      </c>
      <c r="P567" s="3"/>
      <c r="Q567" s="3">
        <v>830063087</v>
      </c>
      <c r="R567" s="3" t="s">
        <v>73</v>
      </c>
      <c r="S567" s="3" t="s">
        <v>56</v>
      </c>
      <c r="T567" s="3" t="s">
        <v>2395</v>
      </c>
      <c r="U567" s="3">
        <v>12692913575</v>
      </c>
      <c r="V567" s="3" t="s">
        <v>242</v>
      </c>
      <c r="W567" s="3" t="s">
        <v>68</v>
      </c>
      <c r="X567" s="3" t="s">
        <v>56</v>
      </c>
      <c r="Y567" s="3">
        <v>0</v>
      </c>
      <c r="Z567" s="3">
        <v>420</v>
      </c>
      <c r="AA567" s="3" t="s">
        <v>65</v>
      </c>
      <c r="AB567" s="3">
        <v>3807874073</v>
      </c>
      <c r="AC567" s="3" t="s">
        <v>58</v>
      </c>
      <c r="AD567" s="3" t="s">
        <v>76</v>
      </c>
      <c r="AE567" s="3"/>
      <c r="AF567" s="3">
        <v>150</v>
      </c>
      <c r="AG567" s="4" t="s">
        <v>2388</v>
      </c>
      <c r="AH567" s="3">
        <v>4913929809</v>
      </c>
      <c r="AI567" s="3">
        <v>28.01</v>
      </c>
      <c r="AJ567" s="3" t="s">
        <v>67</v>
      </c>
      <c r="AK567" s="3" t="s">
        <v>71</v>
      </c>
      <c r="AL567" s="3" t="s">
        <v>62</v>
      </c>
      <c r="AM567" s="3"/>
      <c r="AN567" s="3">
        <v>901545958</v>
      </c>
      <c r="AO567" s="3" t="s">
        <v>103</v>
      </c>
      <c r="AP567" s="3" t="s">
        <v>56</v>
      </c>
      <c r="AQ567" s="3" t="s">
        <v>2387</v>
      </c>
      <c r="AR567" s="4" t="s">
        <v>2396</v>
      </c>
      <c r="AS567" s="4" t="s">
        <v>56</v>
      </c>
      <c r="AT567" s="3" t="s">
        <v>2397</v>
      </c>
      <c r="AU567" s="6" t="s">
        <v>2383</v>
      </c>
      <c r="AV567" s="6"/>
      <c r="AW567" s="3" t="str">
        <f t="shared" si="244"/>
        <v>2021011010001</v>
      </c>
      <c r="AX567" t="str">
        <f>VLOOKUP(AW567,'447 F23.8  PROYECTOS DE INVE...'!$F$10:$P$694,11,0)</f>
        <v>2021/11/03</v>
      </c>
      <c r="AY567" s="3"/>
      <c r="AZ567" s="3" t="str">
        <f t="shared" si="236"/>
        <v>2021/12/20</v>
      </c>
      <c r="BA567" s="18" t="str">
        <f>VLOOKUP(AW567,'447 F23.8  PROYECTOS DE INVE...'!$JE$10:$JE$68,1,FALSE)</f>
        <v>2021011010001</v>
      </c>
      <c r="BB567" s="3" t="str">
        <f t="shared" si="245"/>
        <v>3 TERMINADO PERO NO LIQUIDADO</v>
      </c>
      <c r="BC567" s="40" t="str">
        <f>VLOOKUP(BA567,'447 F23.8  PROYECTOS DE INVE...'!$F$10:$R$770,13,0)</f>
        <v>4 EN EJECUCIÓN</v>
      </c>
      <c r="BD567" s="40" t="str">
        <f t="shared" si="246"/>
        <v>3 TERMINADO PERO NO LIQUIDADO4 EN EJECUCIÓN</v>
      </c>
      <c r="BG567" t="str">
        <f>IFERROR(VLOOKUP('448 F23.9  CONTRATOS REALIZA...'!BD567,Hoja1!$F$2:$G$7,2,0),"ERROR")</f>
        <v>OK</v>
      </c>
      <c r="BH567" s="3" t="str">
        <f t="shared" si="247"/>
        <v>40 ASIGNACIÓN PARA LA INVERSIÓN REGIONAL - DEPARTAMENTOS ART. 209 DE LA LEY 2056 DE 2020</v>
      </c>
      <c r="BI567" t="str">
        <f>VLOOKUP(F567,'447 F23.8  PROYECTOS DE INVE...'!$F$10:$U$68,16,0)</f>
        <v>40 ASIGNACIÓN PARA LA INVERSIÓN REGIONAL - DEPARTAMENTOS ART. 209 DE LA LEY 2056 DE 2020</v>
      </c>
      <c r="BJ567" t="b">
        <f t="shared" si="237"/>
        <v>1</v>
      </c>
      <c r="BK567" s="4" t="str">
        <f t="shared" si="248"/>
        <v>2021/12/20</v>
      </c>
      <c r="BL567" s="4" t="str">
        <f t="shared" si="249"/>
        <v>2022/01/05</v>
      </c>
      <c r="BM567" s="4" t="str">
        <f t="shared" si="250"/>
        <v>2023/08/04</v>
      </c>
      <c r="BN567" s="4" t="str">
        <f t="shared" si="251"/>
        <v/>
      </c>
      <c r="BO567" s="15" t="str">
        <f t="shared" si="238"/>
        <v>2021/12/20</v>
      </c>
      <c r="BP567" s="15" t="str">
        <f t="shared" si="239"/>
        <v>2022/01/05</v>
      </c>
      <c r="BQ567" s="15" t="str">
        <f t="shared" si="240"/>
        <v>2023/08/04</v>
      </c>
      <c r="BR567" s="15" t="str">
        <f t="shared" si="252"/>
        <v>SIN FECHA LIQUIDACIÓN</v>
      </c>
      <c r="BS567" s="15" t="str">
        <f t="shared" si="253"/>
        <v>OK</v>
      </c>
      <c r="BT567" s="15" t="str">
        <f t="shared" si="254"/>
        <v>OK</v>
      </c>
      <c r="BU567" s="15" t="str">
        <f t="shared" si="255"/>
        <v>OK</v>
      </c>
      <c r="BV567" s="15" t="e">
        <f t="shared" si="256"/>
        <v>#VALUE!</v>
      </c>
      <c r="BW567" s="16">
        <f t="shared" si="241"/>
        <v>16</v>
      </c>
      <c r="BX567" s="16">
        <f t="shared" si="242"/>
        <v>576</v>
      </c>
      <c r="BY567" t="str">
        <f t="shared" si="257"/>
        <v/>
      </c>
      <c r="BZ567" t="str">
        <f t="shared" si="258"/>
        <v>OK</v>
      </c>
      <c r="CA567" t="str">
        <f t="shared" si="259"/>
        <v>OK</v>
      </c>
      <c r="CB567" t="str">
        <f t="shared" si="260"/>
        <v>OK</v>
      </c>
      <c r="CC567" t="str">
        <f t="shared" si="261"/>
        <v>ERROR</v>
      </c>
      <c r="CD567" s="43" t="s">
        <v>411</v>
      </c>
      <c r="CE567" s="44" t="s">
        <v>505</v>
      </c>
      <c r="CF567" s="44" t="s">
        <v>506</v>
      </c>
      <c r="CH567" s="8">
        <f t="shared" si="262"/>
        <v>229</v>
      </c>
      <c r="CI567" s="8">
        <f t="shared" si="265"/>
        <v>45473</v>
      </c>
      <c r="CJ567">
        <f t="shared" si="243"/>
        <v>7778983766</v>
      </c>
    </row>
    <row r="568" spans="1:88" ht="15.75" thickBot="1" x14ac:dyDescent="0.3">
      <c r="A568" s="1">
        <v>558</v>
      </c>
      <c r="B568" t="s">
        <v>2220</v>
      </c>
      <c r="C568" s="3" t="s">
        <v>58</v>
      </c>
      <c r="D568" s="3" t="s">
        <v>56</v>
      </c>
      <c r="E568" s="3" t="s">
        <v>2281</v>
      </c>
      <c r="F568" s="3" t="s">
        <v>2373</v>
      </c>
      <c r="G568" s="3" t="s">
        <v>2400</v>
      </c>
      <c r="H568" s="3" t="s">
        <v>128</v>
      </c>
      <c r="I568" s="3">
        <v>6831547052</v>
      </c>
      <c r="J568" s="3" t="s">
        <v>267</v>
      </c>
      <c r="K568" s="3" t="s">
        <v>2385</v>
      </c>
      <c r="L568" s="3" t="s">
        <v>280</v>
      </c>
      <c r="M568" s="4" t="s">
        <v>2386</v>
      </c>
      <c r="N568" s="3" t="s">
        <v>71</v>
      </c>
      <c r="O568" s="3" t="s">
        <v>62</v>
      </c>
      <c r="P568" s="3"/>
      <c r="Q568" s="3">
        <v>901548706</v>
      </c>
      <c r="R568" s="3" t="s">
        <v>82</v>
      </c>
      <c r="S568" s="3" t="s">
        <v>56</v>
      </c>
      <c r="T568" s="3" t="s">
        <v>2401</v>
      </c>
      <c r="U568" s="3">
        <v>6831547052</v>
      </c>
      <c r="V568" s="3" t="s">
        <v>242</v>
      </c>
      <c r="W568" s="3" t="s">
        <v>68</v>
      </c>
      <c r="X568" s="3" t="s">
        <v>56</v>
      </c>
      <c r="Y568" s="3">
        <v>0</v>
      </c>
      <c r="Z568" s="3">
        <v>330</v>
      </c>
      <c r="AA568" s="3" t="s">
        <v>65</v>
      </c>
      <c r="AB568" s="3">
        <v>2049464116</v>
      </c>
      <c r="AC568" s="3" t="s">
        <v>58</v>
      </c>
      <c r="AD568" s="3" t="s">
        <v>76</v>
      </c>
      <c r="AE568" s="3"/>
      <c r="AF568" s="3">
        <v>60</v>
      </c>
      <c r="AG568" s="4" t="s">
        <v>2388</v>
      </c>
      <c r="AH568" s="3">
        <v>5585614230</v>
      </c>
      <c r="AI568" s="3">
        <v>100</v>
      </c>
      <c r="AJ568" s="3" t="s">
        <v>67</v>
      </c>
      <c r="AK568" s="3" t="s">
        <v>71</v>
      </c>
      <c r="AL568" s="3" t="s">
        <v>62</v>
      </c>
      <c r="AM568" s="3"/>
      <c r="AN568" s="3">
        <v>901545958</v>
      </c>
      <c r="AO568" s="3" t="s">
        <v>103</v>
      </c>
      <c r="AP568" s="3" t="s">
        <v>56</v>
      </c>
      <c r="AQ568" s="3" t="s">
        <v>2387</v>
      </c>
      <c r="AR568" s="4" t="s">
        <v>2402</v>
      </c>
      <c r="AS568" s="4" t="s">
        <v>56</v>
      </c>
      <c r="AT568" s="3" t="s">
        <v>2399</v>
      </c>
      <c r="AU568" s="6" t="s">
        <v>2383</v>
      </c>
      <c r="AV568" s="6"/>
      <c r="AW568" s="3" t="str">
        <f t="shared" si="244"/>
        <v>2021011010001</v>
      </c>
      <c r="AX568" t="str">
        <f>VLOOKUP(AW568,'447 F23.8  PROYECTOS DE INVE...'!$F$10:$P$694,11,0)</f>
        <v>2021/11/03</v>
      </c>
      <c r="AY568" s="3"/>
      <c r="AZ568" s="3" t="str">
        <f t="shared" si="236"/>
        <v>2021/12/20</v>
      </c>
      <c r="BA568" s="18" t="str">
        <f>VLOOKUP(AW568,'447 F23.8  PROYECTOS DE INVE...'!$JE$10:$JE$68,1,FALSE)</f>
        <v>2021011010001</v>
      </c>
      <c r="BB568" s="3" t="str">
        <f t="shared" si="245"/>
        <v>3 TERMINADO PERO NO LIQUIDADO</v>
      </c>
      <c r="BC568" s="40" t="str">
        <f>VLOOKUP(BA568,'447 F23.8  PROYECTOS DE INVE...'!$F$10:$R$770,13,0)</f>
        <v>4 EN EJECUCIÓN</v>
      </c>
      <c r="BD568" s="40" t="str">
        <f t="shared" si="246"/>
        <v>3 TERMINADO PERO NO LIQUIDADO4 EN EJECUCIÓN</v>
      </c>
      <c r="BG568" t="str">
        <f>IFERROR(VLOOKUP('448 F23.9  CONTRATOS REALIZA...'!BD568,Hoja1!$F$2:$G$7,2,0),"ERROR")</f>
        <v>OK</v>
      </c>
      <c r="BH568" s="3" t="str">
        <f t="shared" si="247"/>
        <v>40 ASIGNACIÓN PARA LA INVERSIÓN REGIONAL - DEPARTAMENTOS ART. 209 DE LA LEY 2056 DE 2020</v>
      </c>
      <c r="BI568" t="str">
        <f>VLOOKUP(F568,'447 F23.8  PROYECTOS DE INVE...'!$F$10:$U$68,16,0)</f>
        <v>40 ASIGNACIÓN PARA LA INVERSIÓN REGIONAL - DEPARTAMENTOS ART. 209 DE LA LEY 2056 DE 2020</v>
      </c>
      <c r="BJ568" t="b">
        <f t="shared" si="237"/>
        <v>1</v>
      </c>
      <c r="BK568" s="4" t="str">
        <f t="shared" si="248"/>
        <v>2021/12/20</v>
      </c>
      <c r="BL568" s="4" t="str">
        <f t="shared" si="249"/>
        <v>2022/01/05</v>
      </c>
      <c r="BM568" s="4" t="str">
        <f t="shared" si="250"/>
        <v>2023/02/04</v>
      </c>
      <c r="BN568" s="4" t="str">
        <f t="shared" si="251"/>
        <v/>
      </c>
      <c r="BO568" s="15" t="str">
        <f t="shared" si="238"/>
        <v>2021/12/20</v>
      </c>
      <c r="BP568" s="15" t="str">
        <f t="shared" si="239"/>
        <v>2022/01/05</v>
      </c>
      <c r="BQ568" s="15" t="str">
        <f t="shared" si="240"/>
        <v>2023/02/04</v>
      </c>
      <c r="BR568" s="15" t="str">
        <f t="shared" si="252"/>
        <v>SIN FECHA LIQUIDACIÓN</v>
      </c>
      <c r="BS568" s="15" t="str">
        <f t="shared" si="253"/>
        <v>OK</v>
      </c>
      <c r="BT568" s="15" t="str">
        <f t="shared" si="254"/>
        <v>OK</v>
      </c>
      <c r="BU568" s="15" t="str">
        <f t="shared" si="255"/>
        <v>OK</v>
      </c>
      <c r="BV568" s="15" t="e">
        <f t="shared" si="256"/>
        <v>#VALUE!</v>
      </c>
      <c r="BW568" s="16">
        <f t="shared" si="241"/>
        <v>16</v>
      </c>
      <c r="BX568" s="16">
        <f t="shared" si="242"/>
        <v>395</v>
      </c>
      <c r="BY568" t="str">
        <f t="shared" si="257"/>
        <v/>
      </c>
      <c r="BZ568" t="str">
        <f t="shared" si="258"/>
        <v>OK</v>
      </c>
      <c r="CA568" t="str">
        <f t="shared" si="259"/>
        <v>OK</v>
      </c>
      <c r="CB568" t="str">
        <f t="shared" si="260"/>
        <v>OK</v>
      </c>
      <c r="CC568" t="str">
        <f t="shared" si="261"/>
        <v>ERROR</v>
      </c>
      <c r="CD568" s="43" t="s">
        <v>2421</v>
      </c>
      <c r="CE568" s="44" t="s">
        <v>2423</v>
      </c>
      <c r="CF568" s="44" t="s">
        <v>1579</v>
      </c>
      <c r="CH568" s="8">
        <f t="shared" si="262"/>
        <v>22</v>
      </c>
      <c r="CI568" s="8">
        <f t="shared" si="265"/>
        <v>45473</v>
      </c>
      <c r="CJ568">
        <f t="shared" si="243"/>
        <v>1245932822</v>
      </c>
    </row>
    <row r="569" spans="1:88" ht="15.75" thickBot="1" x14ac:dyDescent="0.3">
      <c r="A569" s="1">
        <v>559</v>
      </c>
      <c r="B569" t="s">
        <v>2221</v>
      </c>
      <c r="C569" s="3" t="s">
        <v>58</v>
      </c>
      <c r="D569" s="3" t="s">
        <v>56</v>
      </c>
      <c r="E569" s="3" t="s">
        <v>2281</v>
      </c>
      <c r="F569" s="3" t="s">
        <v>2373</v>
      </c>
      <c r="G569" s="3" t="s">
        <v>2403</v>
      </c>
      <c r="H569" s="3" t="s">
        <v>128</v>
      </c>
      <c r="I569" s="3">
        <v>14514789400</v>
      </c>
      <c r="J569" s="3" t="s">
        <v>264</v>
      </c>
      <c r="K569" s="3" t="s">
        <v>2385</v>
      </c>
      <c r="L569" s="3" t="s">
        <v>280</v>
      </c>
      <c r="M569" s="4" t="s">
        <v>2404</v>
      </c>
      <c r="N569" s="3" t="s">
        <v>71</v>
      </c>
      <c r="O569" s="3" t="s">
        <v>62</v>
      </c>
      <c r="P569" s="3"/>
      <c r="Q569" s="3">
        <v>901548909</v>
      </c>
      <c r="R569" s="3" t="s">
        <v>63</v>
      </c>
      <c r="S569" s="3" t="s">
        <v>56</v>
      </c>
      <c r="T569" s="3" t="s">
        <v>2405</v>
      </c>
      <c r="U569" s="3">
        <v>14514789400</v>
      </c>
      <c r="V569" s="3" t="s">
        <v>242</v>
      </c>
      <c r="W569" s="3" t="s">
        <v>68</v>
      </c>
      <c r="X569" s="3" t="s">
        <v>56</v>
      </c>
      <c r="Y569" s="3">
        <v>0</v>
      </c>
      <c r="Z569" s="3">
        <v>540</v>
      </c>
      <c r="AA569" s="3" t="s">
        <v>65</v>
      </c>
      <c r="AB569" s="3">
        <v>4354436820</v>
      </c>
      <c r="AC569" s="3" t="s">
        <v>58</v>
      </c>
      <c r="AD569" s="3" t="s">
        <v>85</v>
      </c>
      <c r="AE569" s="3">
        <v>2567645393</v>
      </c>
      <c r="AF569" s="3">
        <v>477</v>
      </c>
      <c r="AG569" s="4" t="s">
        <v>2388</v>
      </c>
      <c r="AH569" s="3">
        <v>12839260774</v>
      </c>
      <c r="AI569" s="3">
        <v>85.98</v>
      </c>
      <c r="AJ569" s="3" t="s">
        <v>67</v>
      </c>
      <c r="AK569" s="3" t="s">
        <v>71</v>
      </c>
      <c r="AL569" s="3" t="s">
        <v>62</v>
      </c>
      <c r="AM569" s="3"/>
      <c r="AN569" s="3">
        <v>901546767</v>
      </c>
      <c r="AO569" s="3" t="s">
        <v>82</v>
      </c>
      <c r="AP569" s="3" t="s">
        <v>56</v>
      </c>
      <c r="AQ569" s="3" t="s">
        <v>2392</v>
      </c>
      <c r="AR569" s="4" t="s">
        <v>3570</v>
      </c>
      <c r="AS569" s="4" t="s">
        <v>56</v>
      </c>
      <c r="AT569" s="3" t="s">
        <v>56</v>
      </c>
      <c r="AU569" s="6" t="s">
        <v>2383</v>
      </c>
      <c r="AV569" s="6"/>
      <c r="AW569" s="3" t="str">
        <f t="shared" si="244"/>
        <v>2021011010001</v>
      </c>
      <c r="AX569" t="str">
        <f>VLOOKUP(AW569,'447 F23.8  PROYECTOS DE INVE...'!$F$10:$P$694,11,0)</f>
        <v>2021/11/03</v>
      </c>
      <c r="AY569" s="3"/>
      <c r="AZ569" s="3" t="str">
        <f t="shared" si="236"/>
        <v>2021/12/21</v>
      </c>
      <c r="BA569" s="18" t="str">
        <f>VLOOKUP(AW569,'447 F23.8  PROYECTOS DE INVE...'!$JE$10:$JE$68,1,FALSE)</f>
        <v>2021011010001</v>
      </c>
      <c r="BB569" s="3" t="str">
        <f t="shared" si="245"/>
        <v>1 EN EJECUCIÓN</v>
      </c>
      <c r="BC569" s="40" t="str">
        <f>VLOOKUP(BA569,'447 F23.8  PROYECTOS DE INVE...'!$F$10:$R$770,13,0)</f>
        <v>4 EN EJECUCIÓN</v>
      </c>
      <c r="BD569" s="40" t="str">
        <f t="shared" si="246"/>
        <v>1 EN EJECUCIÓN4 EN EJECUCIÓN</v>
      </c>
      <c r="BG569" t="str">
        <f>IFERROR(VLOOKUP('448 F23.9  CONTRATOS REALIZA...'!BD569,Hoja1!$F$2:$G$7,2,0),"ERROR")</f>
        <v>OK</v>
      </c>
      <c r="BH569" s="3" t="str">
        <f t="shared" si="247"/>
        <v>40 ASIGNACIÓN PARA LA INVERSIÓN REGIONAL - DEPARTAMENTOS ART. 209 DE LA LEY 2056 DE 2020</v>
      </c>
      <c r="BI569" t="str">
        <f>VLOOKUP(F569,'447 F23.8  PROYECTOS DE INVE...'!$F$10:$U$68,16,0)</f>
        <v>40 ASIGNACIÓN PARA LA INVERSIÓN REGIONAL - DEPARTAMENTOS ART. 209 DE LA LEY 2056 DE 2020</v>
      </c>
      <c r="BJ569" t="b">
        <f t="shared" si="237"/>
        <v>1</v>
      </c>
      <c r="BK569" s="4" t="str">
        <f t="shared" si="248"/>
        <v>2021/12/21</v>
      </c>
      <c r="BL569" s="4" t="str">
        <f t="shared" si="249"/>
        <v>2022/01/05</v>
      </c>
      <c r="BM569" s="4" t="str">
        <f t="shared" si="250"/>
        <v>2024/10/30</v>
      </c>
      <c r="BN569" s="4" t="str">
        <f t="shared" si="251"/>
        <v/>
      </c>
      <c r="BO569" s="15" t="str">
        <f t="shared" si="238"/>
        <v>2021/12/21</v>
      </c>
      <c r="BP569" s="15" t="str">
        <f t="shared" si="239"/>
        <v>2022/01/05</v>
      </c>
      <c r="BQ569" s="15" t="str">
        <f t="shared" si="240"/>
        <v>2024/10/30</v>
      </c>
      <c r="BR569" s="15" t="str">
        <f t="shared" si="252"/>
        <v>SIN FECHA LIQUIDACIÓN</v>
      </c>
      <c r="BS569" s="15" t="str">
        <f t="shared" si="253"/>
        <v>OK</v>
      </c>
      <c r="BT569" s="15" t="str">
        <f t="shared" si="254"/>
        <v>OK</v>
      </c>
      <c r="BU569" s="15" t="str">
        <f t="shared" si="255"/>
        <v>OK</v>
      </c>
      <c r="BV569" s="15" t="e">
        <f t="shared" si="256"/>
        <v>#VALUE!</v>
      </c>
      <c r="BW569" s="16">
        <f t="shared" si="241"/>
        <v>15</v>
      </c>
      <c r="BX569" s="16">
        <f t="shared" si="242"/>
        <v>1029</v>
      </c>
      <c r="BY569" t="str">
        <f t="shared" si="257"/>
        <v/>
      </c>
      <c r="BZ569" t="str">
        <f t="shared" si="258"/>
        <v>OK</v>
      </c>
      <c r="CA569" t="str">
        <f t="shared" si="259"/>
        <v>OK</v>
      </c>
      <c r="CB569" t="str">
        <f t="shared" si="260"/>
        <v>OK</v>
      </c>
      <c r="CC569" t="str">
        <f t="shared" si="261"/>
        <v>ERROR</v>
      </c>
      <c r="CD569" s="43" t="s">
        <v>446</v>
      </c>
      <c r="CE569" s="44" t="s">
        <v>2426</v>
      </c>
      <c r="CF569" s="44" t="s">
        <v>596</v>
      </c>
      <c r="CH569" s="8">
        <f t="shared" si="262"/>
        <v>-1</v>
      </c>
      <c r="CI569" s="8">
        <f t="shared" si="265"/>
        <v>45473</v>
      </c>
      <c r="CJ569">
        <f t="shared" si="243"/>
        <v>4243174019</v>
      </c>
    </row>
    <row r="570" spans="1:88" ht="15.75" thickBot="1" x14ac:dyDescent="0.3">
      <c r="A570" s="1">
        <v>560</v>
      </c>
      <c r="B570" t="s">
        <v>2222</v>
      </c>
      <c r="C570" s="3" t="s">
        <v>58</v>
      </c>
      <c r="D570" s="3" t="s">
        <v>56</v>
      </c>
      <c r="E570" s="3" t="s">
        <v>2281</v>
      </c>
      <c r="F570" s="3" t="s">
        <v>2373</v>
      </c>
      <c r="G570" s="3" t="s">
        <v>2406</v>
      </c>
      <c r="H570" s="3" t="s">
        <v>132</v>
      </c>
      <c r="I570" s="3">
        <v>163800000</v>
      </c>
      <c r="J570" s="3" t="s">
        <v>267</v>
      </c>
      <c r="K570" s="3" t="s">
        <v>2385</v>
      </c>
      <c r="L570" s="3" t="s">
        <v>280</v>
      </c>
      <c r="M570" s="4" t="s">
        <v>2407</v>
      </c>
      <c r="N570" s="3" t="s">
        <v>61</v>
      </c>
      <c r="O570" s="3" t="s">
        <v>72</v>
      </c>
      <c r="P570" s="3">
        <v>80011846</v>
      </c>
      <c r="Q570" s="3"/>
      <c r="R570" s="3" t="s">
        <v>56</v>
      </c>
      <c r="S570" s="3" t="s">
        <v>56</v>
      </c>
      <c r="T570" s="3" t="s">
        <v>2408</v>
      </c>
      <c r="U570" s="3">
        <v>163800000</v>
      </c>
      <c r="V570" s="3" t="s">
        <v>242</v>
      </c>
      <c r="W570" s="3" t="s">
        <v>68</v>
      </c>
      <c r="X570" s="3" t="s">
        <v>56</v>
      </c>
      <c r="Y570" s="3">
        <v>0</v>
      </c>
      <c r="Z570" s="3">
        <v>630</v>
      </c>
      <c r="AA570" s="3" t="s">
        <v>84</v>
      </c>
      <c r="AB570" s="3">
        <v>0</v>
      </c>
      <c r="AC570" s="3" t="s">
        <v>58</v>
      </c>
      <c r="AD570" s="3" t="s">
        <v>85</v>
      </c>
      <c r="AE570" s="3">
        <v>75694333</v>
      </c>
      <c r="AF570" s="3">
        <v>246</v>
      </c>
      <c r="AG570" s="4" t="s">
        <v>1503</v>
      </c>
      <c r="AH570" s="3">
        <v>87937667</v>
      </c>
      <c r="AI570" s="3">
        <v>91.4</v>
      </c>
      <c r="AJ570" s="3" t="s">
        <v>77</v>
      </c>
      <c r="AK570" s="3" t="s">
        <v>61</v>
      </c>
      <c r="AL570" s="3" t="s">
        <v>72</v>
      </c>
      <c r="AM570" s="3">
        <v>52021484</v>
      </c>
      <c r="AN570" s="3"/>
      <c r="AO570" s="3" t="s">
        <v>56</v>
      </c>
      <c r="AP570" s="3" t="s">
        <v>56</v>
      </c>
      <c r="AQ570" s="3" t="s">
        <v>2381</v>
      </c>
      <c r="AR570" s="4" t="s">
        <v>427</v>
      </c>
      <c r="AS570" s="4" t="s">
        <v>56</v>
      </c>
      <c r="AT570" s="3" t="s">
        <v>2409</v>
      </c>
      <c r="AU570" s="6" t="s">
        <v>2383</v>
      </c>
      <c r="AV570" s="6"/>
      <c r="AW570" s="3" t="str">
        <f t="shared" si="244"/>
        <v>2021011010001</v>
      </c>
      <c r="AX570" t="str">
        <f>VLOOKUP(AW570,'447 F23.8  PROYECTOS DE INVE...'!$F$10:$P$694,11,0)</f>
        <v>2021/11/03</v>
      </c>
      <c r="AY570" s="3"/>
      <c r="AZ570" s="3" t="str">
        <f t="shared" si="236"/>
        <v>2022/01/14</v>
      </c>
      <c r="BA570" s="18" t="str">
        <f>VLOOKUP(AW570,'447 F23.8  PROYECTOS DE INVE...'!$JE$10:$JE$68,1,FALSE)</f>
        <v>2021011010001</v>
      </c>
      <c r="BB570" s="3" t="str">
        <f t="shared" si="245"/>
        <v>3 TERMINADO PERO NO LIQUIDADO</v>
      </c>
      <c r="BC570" s="40" t="str">
        <f>VLOOKUP(BA570,'447 F23.8  PROYECTOS DE INVE...'!$F$10:$R$770,13,0)</f>
        <v>4 EN EJECUCIÓN</v>
      </c>
      <c r="BD570" s="40" t="str">
        <f t="shared" si="246"/>
        <v>3 TERMINADO PERO NO LIQUIDADO4 EN EJECUCIÓN</v>
      </c>
      <c r="BG570" t="str">
        <f>IFERROR(VLOOKUP('448 F23.9  CONTRATOS REALIZA...'!BD570,Hoja1!$F$2:$G$7,2,0),"ERROR")</f>
        <v>OK</v>
      </c>
      <c r="BH570" s="3" t="str">
        <f t="shared" si="247"/>
        <v>40 ASIGNACIÓN PARA LA INVERSIÓN REGIONAL - DEPARTAMENTOS ART. 209 DE LA LEY 2056 DE 2020</v>
      </c>
      <c r="BI570" t="str">
        <f>VLOOKUP(F570,'447 F23.8  PROYECTOS DE INVE...'!$F$10:$U$68,16,0)</f>
        <v>40 ASIGNACIÓN PARA LA INVERSIÓN REGIONAL - DEPARTAMENTOS ART. 209 DE LA LEY 2056 DE 2020</v>
      </c>
      <c r="BJ570" t="b">
        <f t="shared" si="237"/>
        <v>1</v>
      </c>
      <c r="BK570" s="4" t="str">
        <f t="shared" si="248"/>
        <v>2022/01/14</v>
      </c>
      <c r="BL570" s="4" t="str">
        <f t="shared" si="249"/>
        <v>2022/01/24</v>
      </c>
      <c r="BM570" s="4" t="str">
        <f t="shared" si="250"/>
        <v>2024/06/30</v>
      </c>
      <c r="BN570" s="4" t="str">
        <f t="shared" si="251"/>
        <v/>
      </c>
      <c r="BO570" s="15" t="str">
        <f t="shared" si="238"/>
        <v>2022/01/14</v>
      </c>
      <c r="BP570" s="15" t="str">
        <f t="shared" si="239"/>
        <v>2022/01/24</v>
      </c>
      <c r="BQ570" s="15" t="str">
        <f t="shared" si="240"/>
        <v>2024/06/30</v>
      </c>
      <c r="BR570" s="15" t="str">
        <f t="shared" si="252"/>
        <v>SIN FECHA LIQUIDACIÓN</v>
      </c>
      <c r="BS570" s="15" t="str">
        <f t="shared" si="253"/>
        <v>OK</v>
      </c>
      <c r="BT570" s="15" t="str">
        <f t="shared" si="254"/>
        <v>OK</v>
      </c>
      <c r="BU570" s="15" t="str">
        <f t="shared" si="255"/>
        <v>OK</v>
      </c>
      <c r="BV570" s="15" t="e">
        <f t="shared" si="256"/>
        <v>#VALUE!</v>
      </c>
      <c r="BW570" s="16">
        <f t="shared" si="241"/>
        <v>10</v>
      </c>
      <c r="BX570" s="16">
        <f t="shared" si="242"/>
        <v>888</v>
      </c>
      <c r="BY570" t="str">
        <f t="shared" si="257"/>
        <v/>
      </c>
      <c r="BZ570" t="str">
        <f t="shared" si="258"/>
        <v>OK</v>
      </c>
      <c r="CA570" t="str">
        <f t="shared" si="259"/>
        <v>OK</v>
      </c>
      <c r="CB570" t="str">
        <f t="shared" si="260"/>
        <v>OK</v>
      </c>
      <c r="CC570" t="str">
        <f t="shared" si="261"/>
        <v>ERROR</v>
      </c>
      <c r="CD570" s="43" t="s">
        <v>2428</v>
      </c>
      <c r="CE570" s="44" t="s">
        <v>2430</v>
      </c>
      <c r="CF570" s="44" t="s">
        <v>2431</v>
      </c>
      <c r="CH570" s="8">
        <f t="shared" si="262"/>
        <v>-131</v>
      </c>
      <c r="CI570" s="8">
        <f t="shared" si="265"/>
        <v>45473</v>
      </c>
      <c r="CJ570">
        <f t="shared" si="243"/>
        <v>151556666</v>
      </c>
    </row>
    <row r="571" spans="1:88" ht="15.75" thickBot="1" x14ac:dyDescent="0.3">
      <c r="A571" s="1">
        <v>561</v>
      </c>
      <c r="B571" t="s">
        <v>2223</v>
      </c>
      <c r="C571" s="3" t="s">
        <v>58</v>
      </c>
      <c r="D571" s="3" t="s">
        <v>56</v>
      </c>
      <c r="E571" s="3" t="s">
        <v>2281</v>
      </c>
      <c r="F571" s="3" t="s">
        <v>2373</v>
      </c>
      <c r="G571" s="3" t="s">
        <v>2416</v>
      </c>
      <c r="H571" s="3" t="s">
        <v>132</v>
      </c>
      <c r="I571" s="3">
        <v>82400000</v>
      </c>
      <c r="J571" s="3" t="s">
        <v>264</v>
      </c>
      <c r="K571" s="3" t="s">
        <v>2385</v>
      </c>
      <c r="L571" s="3" t="s">
        <v>280</v>
      </c>
      <c r="M571" s="4" t="s">
        <v>438</v>
      </c>
      <c r="N571" s="3" t="s">
        <v>61</v>
      </c>
      <c r="O571" s="3" t="s">
        <v>72</v>
      </c>
      <c r="P571" s="3">
        <v>80794111</v>
      </c>
      <c r="Q571" s="3"/>
      <c r="R571" s="3" t="s">
        <v>56</v>
      </c>
      <c r="S571" s="3" t="s">
        <v>56</v>
      </c>
      <c r="T571" s="3" t="s">
        <v>2417</v>
      </c>
      <c r="U571" s="3">
        <v>82400000</v>
      </c>
      <c r="V571" s="3" t="s">
        <v>242</v>
      </c>
      <c r="W571" s="3" t="s">
        <v>68</v>
      </c>
      <c r="X571" s="3" t="s">
        <v>56</v>
      </c>
      <c r="Y571" s="3">
        <v>0</v>
      </c>
      <c r="Z571" s="3">
        <v>240</v>
      </c>
      <c r="AA571" s="3" t="s">
        <v>84</v>
      </c>
      <c r="AB571" s="3">
        <v>0</v>
      </c>
      <c r="AC571" s="3" t="s">
        <v>58</v>
      </c>
      <c r="AD571" s="3" t="s">
        <v>85</v>
      </c>
      <c r="AE571" s="3">
        <v>41543333</v>
      </c>
      <c r="AF571" s="3">
        <v>121</v>
      </c>
      <c r="AG571" s="4" t="s">
        <v>2418</v>
      </c>
      <c r="AH571" s="3">
        <v>82743333</v>
      </c>
      <c r="AI571" s="3">
        <v>66.760000000000005</v>
      </c>
      <c r="AJ571" s="3" t="s">
        <v>77</v>
      </c>
      <c r="AK571" s="3" t="s">
        <v>61</v>
      </c>
      <c r="AL571" s="3" t="s">
        <v>72</v>
      </c>
      <c r="AM571" s="3">
        <v>52021484</v>
      </c>
      <c r="AN571" s="3"/>
      <c r="AO571" s="3" t="s">
        <v>56</v>
      </c>
      <c r="AP571" s="3" t="s">
        <v>56</v>
      </c>
      <c r="AQ571" s="3" t="s">
        <v>2381</v>
      </c>
      <c r="AR571" s="4" t="s">
        <v>3570</v>
      </c>
      <c r="AS571" s="4" t="s">
        <v>56</v>
      </c>
      <c r="AT571" s="3" t="s">
        <v>56</v>
      </c>
      <c r="AU571" s="6" t="s">
        <v>2383</v>
      </c>
      <c r="AV571" s="6"/>
      <c r="AW571" s="3" t="str">
        <f t="shared" si="244"/>
        <v>2021011010001</v>
      </c>
      <c r="AX571" t="str">
        <f>VLOOKUP(AW571,'447 F23.8  PROYECTOS DE INVE...'!$F$10:$P$694,11,0)</f>
        <v>2021/11/03</v>
      </c>
      <c r="AY571" s="3"/>
      <c r="AZ571" s="3" t="str">
        <f t="shared" si="236"/>
        <v>2023/10/27</v>
      </c>
      <c r="BA571" s="18" t="str">
        <f>VLOOKUP(AW571,'447 F23.8  PROYECTOS DE INVE...'!$JE$10:$JE$68,1,FALSE)</f>
        <v>2021011010001</v>
      </c>
      <c r="BB571" s="3" t="str">
        <f t="shared" si="245"/>
        <v>1 EN EJECUCIÓN</v>
      </c>
      <c r="BC571" s="40" t="str">
        <f>VLOOKUP(BA571,'447 F23.8  PROYECTOS DE INVE...'!$F$10:$R$770,13,0)</f>
        <v>4 EN EJECUCIÓN</v>
      </c>
      <c r="BD571" s="40" t="str">
        <f t="shared" si="246"/>
        <v>1 EN EJECUCIÓN4 EN EJECUCIÓN</v>
      </c>
      <c r="BG571" t="str">
        <f>IFERROR(VLOOKUP('448 F23.9  CONTRATOS REALIZA...'!BD571,Hoja1!$F$2:$G$7,2,0),"ERROR")</f>
        <v>OK</v>
      </c>
      <c r="BH571" s="3" t="str">
        <f t="shared" si="247"/>
        <v>40 ASIGNACIÓN PARA LA INVERSIÓN REGIONAL - DEPARTAMENTOS ART. 209 DE LA LEY 2056 DE 2020</v>
      </c>
      <c r="BI571" t="str">
        <f>VLOOKUP(F571,'447 F23.8  PROYECTOS DE INVE...'!$F$10:$U$68,16,0)</f>
        <v>40 ASIGNACIÓN PARA LA INVERSIÓN REGIONAL - DEPARTAMENTOS ART. 209 DE LA LEY 2056 DE 2020</v>
      </c>
      <c r="BJ571" t="b">
        <f t="shared" si="237"/>
        <v>1</v>
      </c>
      <c r="BK571" s="4" t="str">
        <f t="shared" si="248"/>
        <v>2023/10/27</v>
      </c>
      <c r="BL571" s="4" t="str">
        <f t="shared" si="249"/>
        <v>2023/10/30</v>
      </c>
      <c r="BM571" s="4" t="str">
        <f t="shared" si="250"/>
        <v>2024/10/30</v>
      </c>
      <c r="BN571" s="4" t="str">
        <f t="shared" si="251"/>
        <v/>
      </c>
      <c r="BO571" s="15" t="str">
        <f t="shared" si="238"/>
        <v>2023/10/27</v>
      </c>
      <c r="BP571" s="15" t="str">
        <f t="shared" si="239"/>
        <v>2023/10/30</v>
      </c>
      <c r="BQ571" s="15" t="str">
        <f t="shared" si="240"/>
        <v>2024/10/30</v>
      </c>
      <c r="BR571" s="15" t="str">
        <f t="shared" si="252"/>
        <v>SIN FECHA LIQUIDACIÓN</v>
      </c>
      <c r="BS571" s="15" t="str">
        <f t="shared" si="253"/>
        <v>OK</v>
      </c>
      <c r="BT571" s="15" t="str">
        <f t="shared" si="254"/>
        <v>OK</v>
      </c>
      <c r="BU571" s="15" t="str">
        <f t="shared" si="255"/>
        <v>OK</v>
      </c>
      <c r="BV571" s="15" t="e">
        <f t="shared" si="256"/>
        <v>#VALUE!</v>
      </c>
      <c r="BW571" s="16">
        <f t="shared" si="241"/>
        <v>3</v>
      </c>
      <c r="BX571" s="16">
        <f t="shared" si="242"/>
        <v>366</v>
      </c>
      <c r="BY571" t="str">
        <f t="shared" si="257"/>
        <v/>
      </c>
      <c r="BZ571" t="str">
        <f t="shared" si="258"/>
        <v>OK</v>
      </c>
      <c r="CA571" t="str">
        <f t="shared" si="259"/>
        <v>OK</v>
      </c>
      <c r="CB571" t="str">
        <f t="shared" si="260"/>
        <v>OK</v>
      </c>
      <c r="CC571" t="str">
        <f t="shared" si="261"/>
        <v>ERROR</v>
      </c>
      <c r="CD571" s="43" t="s">
        <v>3491</v>
      </c>
      <c r="CE571" s="44" t="s">
        <v>3492</v>
      </c>
      <c r="CF571" s="44" t="s">
        <v>562</v>
      </c>
      <c r="CH571" s="8">
        <f t="shared" si="262"/>
        <v>102</v>
      </c>
      <c r="CI571" s="8">
        <f t="shared" si="265"/>
        <v>45473</v>
      </c>
      <c r="CJ571">
        <f t="shared" si="243"/>
        <v>41200000</v>
      </c>
    </row>
    <row r="572" spans="1:88" ht="15.75" thickBot="1" x14ac:dyDescent="0.3">
      <c r="A572" s="1">
        <v>562</v>
      </c>
      <c r="B572" t="s">
        <v>2224</v>
      </c>
      <c r="C572" s="3" t="s">
        <v>58</v>
      </c>
      <c r="D572" s="3" t="s">
        <v>56</v>
      </c>
      <c r="E572" s="3" t="s">
        <v>2281</v>
      </c>
      <c r="F572" s="3" t="s">
        <v>2373</v>
      </c>
      <c r="G572" s="3" t="s">
        <v>2420</v>
      </c>
      <c r="H572" s="3" t="s">
        <v>132</v>
      </c>
      <c r="I572" s="3">
        <v>57890000</v>
      </c>
      <c r="J572" s="3" t="s">
        <v>264</v>
      </c>
      <c r="K572" s="3" t="s">
        <v>2385</v>
      </c>
      <c r="L572" s="3" t="s">
        <v>280</v>
      </c>
      <c r="M572" s="4" t="s">
        <v>2421</v>
      </c>
      <c r="N572" s="3" t="s">
        <v>61</v>
      </c>
      <c r="O572" s="3" t="s">
        <v>72</v>
      </c>
      <c r="P572" s="3">
        <v>1010188192</v>
      </c>
      <c r="Q572" s="3"/>
      <c r="R572" s="3" t="s">
        <v>56</v>
      </c>
      <c r="S572" s="3" t="s">
        <v>56</v>
      </c>
      <c r="T572" s="3" t="s">
        <v>2422</v>
      </c>
      <c r="U572" s="3">
        <v>57890000</v>
      </c>
      <c r="V572" s="3" t="s">
        <v>242</v>
      </c>
      <c r="W572" s="3" t="s">
        <v>68</v>
      </c>
      <c r="X572" s="3" t="s">
        <v>56</v>
      </c>
      <c r="Y572" s="3">
        <v>0</v>
      </c>
      <c r="Z572" s="3">
        <v>210</v>
      </c>
      <c r="AA572" s="3" t="s">
        <v>84</v>
      </c>
      <c r="AB572" s="3">
        <v>0</v>
      </c>
      <c r="AC572" s="3" t="s">
        <v>58</v>
      </c>
      <c r="AD572" s="3" t="s">
        <v>85</v>
      </c>
      <c r="AE572" s="3">
        <v>30874667</v>
      </c>
      <c r="AF572" s="3">
        <v>112</v>
      </c>
      <c r="AG572" s="4" t="s">
        <v>2423</v>
      </c>
      <c r="AH572" s="3">
        <v>63954667</v>
      </c>
      <c r="AI572" s="3">
        <v>72.05</v>
      </c>
      <c r="AJ572" s="3" t="s">
        <v>77</v>
      </c>
      <c r="AK572" s="3" t="s">
        <v>61</v>
      </c>
      <c r="AL572" s="3" t="s">
        <v>72</v>
      </c>
      <c r="AM572" s="3">
        <v>52021484</v>
      </c>
      <c r="AN572" s="3"/>
      <c r="AO572" s="3" t="s">
        <v>56</v>
      </c>
      <c r="AP572" s="3" t="s">
        <v>56</v>
      </c>
      <c r="AQ572" s="3" t="s">
        <v>2381</v>
      </c>
      <c r="AR572" s="4" t="s">
        <v>3571</v>
      </c>
      <c r="AS572" s="4" t="s">
        <v>56</v>
      </c>
      <c r="AT572" s="3" t="s">
        <v>56</v>
      </c>
      <c r="AU572" s="6" t="s">
        <v>2383</v>
      </c>
      <c r="AV572" s="6"/>
      <c r="AW572" s="3" t="str">
        <f t="shared" si="244"/>
        <v>2021011010001</v>
      </c>
      <c r="AX572" t="str">
        <f>VLOOKUP(AW572,'447 F23.8  PROYECTOS DE INVE...'!$F$10:$P$694,11,0)</f>
        <v>2021/11/03</v>
      </c>
      <c r="AY572" s="3"/>
      <c r="AZ572" s="3" t="str">
        <f t="shared" si="236"/>
        <v>2023/11/08</v>
      </c>
      <c r="BA572" s="18" t="str">
        <f>VLOOKUP(AW572,'447 F23.8  PROYECTOS DE INVE...'!$JE$10:$JE$68,1,FALSE)</f>
        <v>2021011010001</v>
      </c>
      <c r="BB572" s="3" t="str">
        <f t="shared" si="245"/>
        <v>1 EN EJECUCIÓN</v>
      </c>
      <c r="BC572" s="40" t="str">
        <f>VLOOKUP(BA572,'447 F23.8  PROYECTOS DE INVE...'!$F$10:$R$770,13,0)</f>
        <v>4 EN EJECUCIÓN</v>
      </c>
      <c r="BD572" s="40" t="str">
        <f t="shared" si="246"/>
        <v>1 EN EJECUCIÓN4 EN EJECUCIÓN</v>
      </c>
      <c r="BG572" t="str">
        <f>IFERROR(VLOOKUP('448 F23.9  CONTRATOS REALIZA...'!BD572,Hoja1!$F$2:$G$7,2,0),"ERROR")</f>
        <v>OK</v>
      </c>
      <c r="BH572" s="3" t="str">
        <f t="shared" si="247"/>
        <v>40 ASIGNACIÓN PARA LA INVERSIÓN REGIONAL - DEPARTAMENTOS ART. 209 DE LA LEY 2056 DE 2020</v>
      </c>
      <c r="BI572" t="str">
        <f>VLOOKUP(F572,'447 F23.8  PROYECTOS DE INVE...'!$F$10:$U$68,16,0)</f>
        <v>40 ASIGNACIÓN PARA LA INVERSIÓN REGIONAL - DEPARTAMENTOS ART. 209 DE LA LEY 2056 DE 2020</v>
      </c>
      <c r="BJ572" t="b">
        <f t="shared" si="237"/>
        <v>1</v>
      </c>
      <c r="BK572" s="4" t="str">
        <f t="shared" si="248"/>
        <v>2023/11/08</v>
      </c>
      <c r="BL572" s="4" t="str">
        <f t="shared" si="249"/>
        <v>2023/11/09</v>
      </c>
      <c r="BM572" s="4" t="str">
        <f t="shared" si="250"/>
        <v>2024/09/30</v>
      </c>
      <c r="BN572" s="4" t="str">
        <f t="shared" si="251"/>
        <v/>
      </c>
      <c r="BO572" s="15" t="str">
        <f t="shared" si="238"/>
        <v>2023/11/08</v>
      </c>
      <c r="BP572" s="15" t="str">
        <f t="shared" si="239"/>
        <v>2023/11/09</v>
      </c>
      <c r="BQ572" s="15" t="str">
        <f t="shared" si="240"/>
        <v>2024/09/30</v>
      </c>
      <c r="BR572" s="15" t="str">
        <f t="shared" si="252"/>
        <v>SIN FECHA LIQUIDACIÓN</v>
      </c>
      <c r="BS572" s="15" t="str">
        <f t="shared" si="253"/>
        <v>OK</v>
      </c>
      <c r="BT572" s="15" t="str">
        <f t="shared" si="254"/>
        <v>OK</v>
      </c>
      <c r="BU572" s="15" t="str">
        <f t="shared" si="255"/>
        <v>OK</v>
      </c>
      <c r="BV572" s="15" t="e">
        <f t="shared" si="256"/>
        <v>#VALUE!</v>
      </c>
      <c r="BW572" s="16">
        <f t="shared" si="241"/>
        <v>1</v>
      </c>
      <c r="BX572" s="16">
        <f t="shared" si="242"/>
        <v>326</v>
      </c>
      <c r="BY572" t="str">
        <f t="shared" si="257"/>
        <v/>
      </c>
      <c r="BZ572" t="str">
        <f t="shared" si="258"/>
        <v>OK</v>
      </c>
      <c r="CA572" t="str">
        <f t="shared" si="259"/>
        <v>OK</v>
      </c>
      <c r="CB572" t="str">
        <f t="shared" si="260"/>
        <v>OK</v>
      </c>
      <c r="CC572" t="str">
        <f t="shared" si="261"/>
        <v>ERROR</v>
      </c>
      <c r="CD572" s="43" t="s">
        <v>3493</v>
      </c>
      <c r="CE572" s="44" t="s">
        <v>3492</v>
      </c>
      <c r="CF572" s="44" t="s">
        <v>2430</v>
      </c>
      <c r="CH572" s="8">
        <f t="shared" si="262"/>
        <v>67</v>
      </c>
      <c r="CI572" s="8">
        <f t="shared" si="265"/>
        <v>45473</v>
      </c>
      <c r="CJ572">
        <f t="shared" si="243"/>
        <v>24810000</v>
      </c>
    </row>
    <row r="573" spans="1:88" ht="15.75" thickBot="1" x14ac:dyDescent="0.3">
      <c r="A573" s="1">
        <v>563</v>
      </c>
      <c r="B573" t="s">
        <v>2225</v>
      </c>
      <c r="C573" s="3" t="s">
        <v>58</v>
      </c>
      <c r="D573" s="3" t="s">
        <v>56</v>
      </c>
      <c r="E573" s="3" t="s">
        <v>2281</v>
      </c>
      <c r="F573" s="3" t="s">
        <v>2373</v>
      </c>
      <c r="G573" s="3" t="s">
        <v>2424</v>
      </c>
      <c r="H573" s="3" t="s">
        <v>132</v>
      </c>
      <c r="I573" s="3">
        <v>21000000</v>
      </c>
      <c r="J573" s="3" t="s">
        <v>264</v>
      </c>
      <c r="K573" s="3" t="s">
        <v>2385</v>
      </c>
      <c r="L573" s="3" t="s">
        <v>280</v>
      </c>
      <c r="M573" s="4" t="s">
        <v>446</v>
      </c>
      <c r="N573" s="3" t="s">
        <v>61</v>
      </c>
      <c r="O573" s="3" t="s">
        <v>72</v>
      </c>
      <c r="P573" s="3">
        <v>52519809</v>
      </c>
      <c r="Q573" s="3"/>
      <c r="R573" s="3" t="s">
        <v>56</v>
      </c>
      <c r="S573" s="3" t="s">
        <v>56</v>
      </c>
      <c r="T573" s="3" t="s">
        <v>2425</v>
      </c>
      <c r="U573" s="3">
        <v>21000000</v>
      </c>
      <c r="V573" s="3" t="s">
        <v>242</v>
      </c>
      <c r="W573" s="3" t="s">
        <v>68</v>
      </c>
      <c r="X573" s="3" t="s">
        <v>56</v>
      </c>
      <c r="Y573" s="3">
        <v>0</v>
      </c>
      <c r="Z573" s="3">
        <v>180</v>
      </c>
      <c r="AA573" s="3" t="s">
        <v>84</v>
      </c>
      <c r="AB573" s="3">
        <v>0</v>
      </c>
      <c r="AC573" s="3" t="s">
        <v>58</v>
      </c>
      <c r="AD573" s="3" t="s">
        <v>85</v>
      </c>
      <c r="AE573" s="3">
        <v>10383333</v>
      </c>
      <c r="AF573" s="3">
        <v>89</v>
      </c>
      <c r="AG573" s="4" t="s">
        <v>2426</v>
      </c>
      <c r="AH573" s="3">
        <v>20883333</v>
      </c>
      <c r="AI573" s="3">
        <v>66.540000000000006</v>
      </c>
      <c r="AJ573" s="3" t="s">
        <v>77</v>
      </c>
      <c r="AK573" s="3" t="s">
        <v>61</v>
      </c>
      <c r="AL573" s="3" t="s">
        <v>72</v>
      </c>
      <c r="AM573" s="3">
        <v>52021484</v>
      </c>
      <c r="AN573" s="3"/>
      <c r="AO573" s="3" t="s">
        <v>56</v>
      </c>
      <c r="AP573" s="3" t="s">
        <v>56</v>
      </c>
      <c r="AQ573" s="3" t="s">
        <v>2381</v>
      </c>
      <c r="AR573" s="4" t="s">
        <v>3571</v>
      </c>
      <c r="AS573" s="4" t="s">
        <v>56</v>
      </c>
      <c r="AT573" s="3" t="s">
        <v>56</v>
      </c>
      <c r="AU573" s="6" t="s">
        <v>2383</v>
      </c>
      <c r="AV573" s="6"/>
      <c r="AW573" s="3" t="str">
        <f t="shared" si="244"/>
        <v>2021011010001</v>
      </c>
      <c r="AX573" t="str">
        <f>VLOOKUP(AW573,'447 F23.8  PROYECTOS DE INVE...'!$F$10:$P$694,11,0)</f>
        <v>2021/11/03</v>
      </c>
      <c r="AY573" s="3"/>
      <c r="AZ573" s="3" t="str">
        <f t="shared" si="236"/>
        <v>2023/12/29</v>
      </c>
      <c r="BA573" s="18" t="str">
        <f>VLOOKUP(AW573,'447 F23.8  PROYECTOS DE INVE...'!$JE$10:$JE$68,1,FALSE)</f>
        <v>2021011010001</v>
      </c>
      <c r="BB573" s="3" t="str">
        <f t="shared" si="245"/>
        <v>1 EN EJECUCIÓN</v>
      </c>
      <c r="BC573" s="40" t="str">
        <f>VLOOKUP(BA573,'447 F23.8  PROYECTOS DE INVE...'!$F$10:$R$770,13,0)</f>
        <v>4 EN EJECUCIÓN</v>
      </c>
      <c r="BD573" s="40" t="str">
        <f t="shared" si="246"/>
        <v>1 EN EJECUCIÓN4 EN EJECUCIÓN</v>
      </c>
      <c r="BG573" t="str">
        <f>IFERROR(VLOOKUP('448 F23.9  CONTRATOS REALIZA...'!BD573,Hoja1!$F$2:$G$7,2,0),"ERROR")</f>
        <v>OK</v>
      </c>
      <c r="BH573" s="3" t="str">
        <f t="shared" si="247"/>
        <v>40 ASIGNACIÓN PARA LA INVERSIÓN REGIONAL - DEPARTAMENTOS ART. 209 DE LA LEY 2056 DE 2020</v>
      </c>
      <c r="BI573" t="str">
        <f>VLOOKUP(F573,'447 F23.8  PROYECTOS DE INVE...'!$F$10:$U$68,16,0)</f>
        <v>40 ASIGNACIÓN PARA LA INVERSIÓN REGIONAL - DEPARTAMENTOS ART. 209 DE LA LEY 2056 DE 2020</v>
      </c>
      <c r="BJ573" t="b">
        <f t="shared" si="237"/>
        <v>1</v>
      </c>
      <c r="BK573" s="4" t="str">
        <f t="shared" si="248"/>
        <v>2023/12/29</v>
      </c>
      <c r="BL573" s="4" t="str">
        <f t="shared" si="249"/>
        <v>2024/01/02</v>
      </c>
      <c r="BM573" s="4" t="str">
        <f t="shared" si="250"/>
        <v>2024/09/30</v>
      </c>
      <c r="BN573" s="4" t="str">
        <f t="shared" si="251"/>
        <v/>
      </c>
      <c r="BO573" s="15" t="str">
        <f t="shared" si="238"/>
        <v>2023/12/29</v>
      </c>
      <c r="BP573" s="15" t="str">
        <f t="shared" si="239"/>
        <v>2024/01/02</v>
      </c>
      <c r="BQ573" s="15" t="str">
        <f t="shared" si="240"/>
        <v>2024/09/30</v>
      </c>
      <c r="BR573" s="15" t="str">
        <f t="shared" si="252"/>
        <v>SIN FECHA LIQUIDACIÓN</v>
      </c>
      <c r="BS573" s="15" t="str">
        <f t="shared" si="253"/>
        <v>OK</v>
      </c>
      <c r="BT573" s="15" t="str">
        <f t="shared" si="254"/>
        <v>OK</v>
      </c>
      <c r="BU573" s="15" t="str">
        <f t="shared" si="255"/>
        <v>OK</v>
      </c>
      <c r="BV573" s="15" t="e">
        <f t="shared" si="256"/>
        <v>#VALUE!</v>
      </c>
      <c r="BW573" s="16">
        <f t="shared" si="241"/>
        <v>4</v>
      </c>
      <c r="BX573" s="16">
        <f t="shared" si="242"/>
        <v>272</v>
      </c>
      <c r="BY573" t="str">
        <f t="shared" si="257"/>
        <v/>
      </c>
      <c r="BZ573" t="str">
        <f t="shared" si="258"/>
        <v>OK</v>
      </c>
      <c r="CA573" t="str">
        <f t="shared" si="259"/>
        <v>OK</v>
      </c>
      <c r="CB573" t="str">
        <f t="shared" si="260"/>
        <v>OK</v>
      </c>
      <c r="CC573" t="str">
        <f t="shared" si="261"/>
        <v>ERROR</v>
      </c>
      <c r="CD573" s="43" t="s">
        <v>2530</v>
      </c>
      <c r="CE573" s="44" t="s">
        <v>2532</v>
      </c>
      <c r="CF573" s="44" t="s">
        <v>2534</v>
      </c>
      <c r="CH573" s="8">
        <f t="shared" si="262"/>
        <v>182</v>
      </c>
      <c r="CI573" s="8">
        <f t="shared" si="265"/>
        <v>45473</v>
      </c>
      <c r="CJ573">
        <f t="shared" si="243"/>
        <v>10500000</v>
      </c>
    </row>
    <row r="574" spans="1:88" ht="15.75" thickBot="1" x14ac:dyDescent="0.3">
      <c r="A574" s="1">
        <v>564</v>
      </c>
      <c r="B574" t="s">
        <v>2226</v>
      </c>
      <c r="C574" s="3" t="s">
        <v>58</v>
      </c>
      <c r="D574" s="3" t="s">
        <v>56</v>
      </c>
      <c r="E574" s="3" t="s">
        <v>2281</v>
      </c>
      <c r="F574" s="3" t="s">
        <v>2373</v>
      </c>
      <c r="G574" s="3" t="s">
        <v>2427</v>
      </c>
      <c r="H574" s="3" t="s">
        <v>132</v>
      </c>
      <c r="I574" s="3">
        <v>48100000</v>
      </c>
      <c r="J574" s="3" t="s">
        <v>264</v>
      </c>
      <c r="K574" s="3" t="s">
        <v>2385</v>
      </c>
      <c r="L574" s="3" t="s">
        <v>280</v>
      </c>
      <c r="M574" s="4" t="s">
        <v>2428</v>
      </c>
      <c r="N574" s="3" t="s">
        <v>61</v>
      </c>
      <c r="O574" s="3" t="s">
        <v>72</v>
      </c>
      <c r="P574" s="3">
        <v>1075257769</v>
      </c>
      <c r="Q574" s="3"/>
      <c r="R574" s="3" t="s">
        <v>56</v>
      </c>
      <c r="S574" s="3" t="s">
        <v>56</v>
      </c>
      <c r="T574" s="3" t="s">
        <v>2429</v>
      </c>
      <c r="U574" s="3">
        <v>48100000</v>
      </c>
      <c r="V574" s="3" t="s">
        <v>242</v>
      </c>
      <c r="W574" s="3" t="s">
        <v>68</v>
      </c>
      <c r="X574" s="3" t="s">
        <v>56</v>
      </c>
      <c r="Y574" s="3">
        <v>0</v>
      </c>
      <c r="Z574" s="3">
        <v>195</v>
      </c>
      <c r="AA574" s="3" t="s">
        <v>84</v>
      </c>
      <c r="AB574" s="3">
        <v>0</v>
      </c>
      <c r="AC574" s="3" t="s">
        <v>68</v>
      </c>
      <c r="AD574" s="3" t="s">
        <v>56</v>
      </c>
      <c r="AE574" s="3"/>
      <c r="AF574" s="3"/>
      <c r="AG574" s="4" t="s">
        <v>2430</v>
      </c>
      <c r="AH574" s="3">
        <v>16526667</v>
      </c>
      <c r="AI574" s="3">
        <v>34.36</v>
      </c>
      <c r="AJ574" s="3" t="s">
        <v>77</v>
      </c>
      <c r="AK574" s="3" t="s">
        <v>61</v>
      </c>
      <c r="AL574" s="3" t="s">
        <v>72</v>
      </c>
      <c r="AM574" s="3">
        <v>52021484</v>
      </c>
      <c r="AN574" s="3"/>
      <c r="AO574" s="3" t="s">
        <v>56</v>
      </c>
      <c r="AP574" s="3" t="s">
        <v>56</v>
      </c>
      <c r="AQ574" s="3" t="s">
        <v>2381</v>
      </c>
      <c r="AR574" s="4" t="s">
        <v>2431</v>
      </c>
      <c r="AS574" s="4" t="s">
        <v>56</v>
      </c>
      <c r="AT574" s="3" t="s">
        <v>56</v>
      </c>
      <c r="AU574" s="6" t="s">
        <v>2383</v>
      </c>
      <c r="AV574" s="6"/>
      <c r="AW574" s="3" t="str">
        <f t="shared" si="244"/>
        <v>2021011010001</v>
      </c>
      <c r="AX574" t="str">
        <f>VLOOKUP(AW574,'447 F23.8  PROYECTOS DE INVE...'!$F$10:$P$694,11,0)</f>
        <v>2021/11/03</v>
      </c>
      <c r="AY574" s="3"/>
      <c r="AZ574" s="3" t="str">
        <f t="shared" si="236"/>
        <v>2024/04/19</v>
      </c>
      <c r="BA574" s="18" t="str">
        <f>VLOOKUP(AW574,'447 F23.8  PROYECTOS DE INVE...'!$JE$10:$JE$68,1,FALSE)</f>
        <v>2021011010001</v>
      </c>
      <c r="BB574" s="3" t="str">
        <f t="shared" si="245"/>
        <v>1 EN EJECUCIÓN</v>
      </c>
      <c r="BC574" s="40" t="str">
        <f>VLOOKUP(BA574,'447 F23.8  PROYECTOS DE INVE...'!$F$10:$R$770,13,0)</f>
        <v>4 EN EJECUCIÓN</v>
      </c>
      <c r="BD574" s="40" t="str">
        <f t="shared" si="246"/>
        <v>1 EN EJECUCIÓN4 EN EJECUCIÓN</v>
      </c>
      <c r="BG574" t="str">
        <f>IFERROR(VLOOKUP('448 F23.9  CONTRATOS REALIZA...'!BD574,Hoja1!$F$2:$G$7,2,0),"ERROR")</f>
        <v>OK</v>
      </c>
      <c r="BH574" s="3" t="str">
        <f t="shared" si="247"/>
        <v>40 ASIGNACIÓN PARA LA INVERSIÓN REGIONAL - DEPARTAMENTOS ART. 209 DE LA LEY 2056 DE 2020</v>
      </c>
      <c r="BI574" t="str">
        <f>VLOOKUP(F574,'447 F23.8  PROYECTOS DE INVE...'!$F$10:$U$68,16,0)</f>
        <v>40 ASIGNACIÓN PARA LA INVERSIÓN REGIONAL - DEPARTAMENTOS ART. 209 DE LA LEY 2056 DE 2020</v>
      </c>
      <c r="BJ574" t="b">
        <f t="shared" si="237"/>
        <v>1</v>
      </c>
      <c r="BK574" s="4" t="str">
        <f t="shared" si="248"/>
        <v>2024/04/19</v>
      </c>
      <c r="BL574" s="4" t="str">
        <f t="shared" si="249"/>
        <v>2024/04/24</v>
      </c>
      <c r="BM574" s="4" t="str">
        <f t="shared" si="250"/>
        <v>2024/11/08</v>
      </c>
      <c r="BN574" s="4" t="str">
        <f t="shared" si="251"/>
        <v/>
      </c>
      <c r="BO574" s="15" t="str">
        <f t="shared" si="238"/>
        <v>2024/04/19</v>
      </c>
      <c r="BP574" s="15" t="str">
        <f t="shared" si="239"/>
        <v>2024/04/24</v>
      </c>
      <c r="BQ574" s="15" t="str">
        <f t="shared" si="240"/>
        <v>2024/11/08</v>
      </c>
      <c r="BR574" s="15" t="str">
        <f t="shared" si="252"/>
        <v>SIN FECHA LIQUIDACIÓN</v>
      </c>
      <c r="BS574" s="15" t="str">
        <f t="shared" si="253"/>
        <v>OK</v>
      </c>
      <c r="BT574" s="15" t="str">
        <f t="shared" si="254"/>
        <v>OK</v>
      </c>
      <c r="BU574" s="15" t="str">
        <f t="shared" si="255"/>
        <v>OK</v>
      </c>
      <c r="BV574" s="15" t="e">
        <f t="shared" si="256"/>
        <v>#VALUE!</v>
      </c>
      <c r="BW574" s="16">
        <f t="shared" si="241"/>
        <v>5</v>
      </c>
      <c r="BX574" s="16">
        <f t="shared" si="242"/>
        <v>198</v>
      </c>
      <c r="BY574" t="str">
        <f t="shared" si="257"/>
        <v/>
      </c>
      <c r="BZ574" t="str">
        <f t="shared" si="258"/>
        <v>OK</v>
      </c>
      <c r="CA574" t="str">
        <f t="shared" si="259"/>
        <v>OK</v>
      </c>
      <c r="CB574" t="str">
        <f t="shared" si="260"/>
        <v>OK</v>
      </c>
      <c r="CC574" t="str">
        <f t="shared" si="261"/>
        <v>ERROR</v>
      </c>
      <c r="CD574" s="43" t="s">
        <v>2539</v>
      </c>
      <c r="CE574" s="44" t="s">
        <v>2541</v>
      </c>
      <c r="CF574" s="44" t="s">
        <v>2543</v>
      </c>
      <c r="CG574" s="44" t="s">
        <v>2544</v>
      </c>
      <c r="CH574" s="8">
        <f t="shared" si="262"/>
        <v>552</v>
      </c>
      <c r="CI574" s="8"/>
      <c r="CJ574">
        <f t="shared" si="243"/>
        <v>31573333</v>
      </c>
    </row>
    <row r="575" spans="1:88" ht="15.75" thickBot="1" x14ac:dyDescent="0.3">
      <c r="A575" s="1">
        <v>565</v>
      </c>
      <c r="B575" t="s">
        <v>2227</v>
      </c>
      <c r="C575" s="3" t="s">
        <v>58</v>
      </c>
      <c r="D575" s="3" t="s">
        <v>56</v>
      </c>
      <c r="E575" s="3" t="s">
        <v>2281</v>
      </c>
      <c r="F575" s="3" t="s">
        <v>2373</v>
      </c>
      <c r="G575" s="3" t="s">
        <v>3572</v>
      </c>
      <c r="H575" s="3" t="s">
        <v>132</v>
      </c>
      <c r="I575" s="3">
        <v>44400000</v>
      </c>
      <c r="J575" s="3" t="s">
        <v>264</v>
      </c>
      <c r="K575" s="3" t="s">
        <v>2385</v>
      </c>
      <c r="L575" s="3" t="s">
        <v>280</v>
      </c>
      <c r="M575" s="4" t="s">
        <v>3573</v>
      </c>
      <c r="N575" s="3" t="s">
        <v>61</v>
      </c>
      <c r="O575" s="3" t="s">
        <v>72</v>
      </c>
      <c r="P575" s="3">
        <v>1018413708</v>
      </c>
      <c r="Q575" s="3"/>
      <c r="R575" s="3" t="s">
        <v>56</v>
      </c>
      <c r="S575" s="3" t="s">
        <v>56</v>
      </c>
      <c r="T575" s="3" t="s">
        <v>2411</v>
      </c>
      <c r="U575" s="3">
        <v>44400000</v>
      </c>
      <c r="V575" s="3" t="s">
        <v>242</v>
      </c>
      <c r="W575" s="3" t="s">
        <v>68</v>
      </c>
      <c r="X575" s="3" t="s">
        <v>56</v>
      </c>
      <c r="Y575" s="3">
        <v>0</v>
      </c>
      <c r="Z575" s="3">
        <v>180</v>
      </c>
      <c r="AA575" s="3" t="s">
        <v>84</v>
      </c>
      <c r="AB575" s="3">
        <v>0</v>
      </c>
      <c r="AC575" s="3" t="s">
        <v>68</v>
      </c>
      <c r="AD575" s="3" t="s">
        <v>56</v>
      </c>
      <c r="AE575" s="3"/>
      <c r="AF575" s="3"/>
      <c r="AG575" s="4" t="s">
        <v>3574</v>
      </c>
      <c r="AH575" s="3">
        <v>6413333</v>
      </c>
      <c r="AI575" s="3">
        <v>14.44</v>
      </c>
      <c r="AJ575" s="3" t="s">
        <v>77</v>
      </c>
      <c r="AK575" s="3" t="s">
        <v>61</v>
      </c>
      <c r="AL575" s="3" t="s">
        <v>72</v>
      </c>
      <c r="AM575" s="3">
        <v>52021484</v>
      </c>
      <c r="AN575" s="3"/>
      <c r="AO575" s="3" t="s">
        <v>56</v>
      </c>
      <c r="AP575" s="3" t="s">
        <v>56</v>
      </c>
      <c r="AQ575" s="3" t="s">
        <v>2381</v>
      </c>
      <c r="AR575" s="4" t="s">
        <v>3575</v>
      </c>
      <c r="AS575" s="4" t="s">
        <v>56</v>
      </c>
      <c r="AT575" s="3" t="s">
        <v>56</v>
      </c>
      <c r="AU575" s="6" t="s">
        <v>2383</v>
      </c>
      <c r="AV575" s="6"/>
      <c r="AW575" s="3" t="str">
        <f t="shared" si="244"/>
        <v>2021011010001</v>
      </c>
      <c r="AX575" t="str">
        <f>VLOOKUP(AW575,'447 F23.8  PROYECTOS DE INVE...'!$F$10:$P$694,11,0)</f>
        <v>2021/11/03</v>
      </c>
      <c r="AY575" s="3"/>
      <c r="AZ575" s="3" t="str">
        <f t="shared" si="236"/>
        <v>2024/05/30</v>
      </c>
      <c r="BA575" s="18" t="str">
        <f>VLOOKUP(AW575,'447 F23.8  PROYECTOS DE INVE...'!$JE$10:$JE$68,1,FALSE)</f>
        <v>2021011010001</v>
      </c>
      <c r="BB575" s="3" t="str">
        <f t="shared" si="245"/>
        <v>1 EN EJECUCIÓN</v>
      </c>
      <c r="BC575" s="40" t="str">
        <f>VLOOKUP(BA575,'447 F23.8  PROYECTOS DE INVE...'!$F$10:$R$770,13,0)</f>
        <v>4 EN EJECUCIÓN</v>
      </c>
      <c r="BD575" s="40" t="str">
        <f t="shared" si="246"/>
        <v>1 EN EJECUCIÓN4 EN EJECUCIÓN</v>
      </c>
      <c r="BG575" t="str">
        <f>IFERROR(VLOOKUP('448 F23.9  CONTRATOS REALIZA...'!BD575,Hoja1!$F$2:$G$7,2,0),"ERROR")</f>
        <v>OK</v>
      </c>
      <c r="BH575" s="3" t="str">
        <f t="shared" si="247"/>
        <v>40 ASIGNACIÓN PARA LA INVERSIÓN REGIONAL - DEPARTAMENTOS ART. 209 DE LA LEY 2056 DE 2020</v>
      </c>
      <c r="BI575" t="str">
        <f>VLOOKUP(F575,'447 F23.8  PROYECTOS DE INVE...'!$F$10:$U$68,16,0)</f>
        <v>40 ASIGNACIÓN PARA LA INVERSIÓN REGIONAL - DEPARTAMENTOS ART. 209 DE LA LEY 2056 DE 2020</v>
      </c>
      <c r="BJ575" t="b">
        <f t="shared" si="237"/>
        <v>1</v>
      </c>
      <c r="BK575" s="4" t="str">
        <f t="shared" si="248"/>
        <v>2024/05/30</v>
      </c>
      <c r="BL575" s="4" t="str">
        <f t="shared" si="249"/>
        <v>2024/06/05</v>
      </c>
      <c r="BM575" s="4" t="str">
        <f t="shared" si="250"/>
        <v>2024/12/04</v>
      </c>
      <c r="BN575" s="4" t="str">
        <f t="shared" si="251"/>
        <v/>
      </c>
      <c r="BO575" s="15" t="str">
        <f t="shared" si="238"/>
        <v>2024/05/30</v>
      </c>
      <c r="BP575" s="15" t="str">
        <f t="shared" si="239"/>
        <v>2024/06/05</v>
      </c>
      <c r="BQ575" s="15" t="str">
        <f t="shared" si="240"/>
        <v>2024/12/04</v>
      </c>
      <c r="BR575" s="15" t="str">
        <f t="shared" si="252"/>
        <v>SIN FECHA LIQUIDACIÓN</v>
      </c>
      <c r="BS575" s="15" t="str">
        <f t="shared" si="253"/>
        <v>OK</v>
      </c>
      <c r="BT575" s="15" t="str">
        <f t="shared" si="254"/>
        <v>OK</v>
      </c>
      <c r="BU575" s="15" t="str">
        <f t="shared" si="255"/>
        <v>OK</v>
      </c>
      <c r="BV575" s="15" t="e">
        <f t="shared" si="256"/>
        <v>#VALUE!</v>
      </c>
      <c r="BW575" s="16">
        <f t="shared" si="241"/>
        <v>6</v>
      </c>
      <c r="BX575" s="16">
        <f t="shared" si="242"/>
        <v>182</v>
      </c>
      <c r="BY575" t="str">
        <f t="shared" si="257"/>
        <v/>
      </c>
      <c r="BZ575" t="str">
        <f t="shared" si="258"/>
        <v>OK</v>
      </c>
      <c r="CA575" t="str">
        <f t="shared" si="259"/>
        <v>OK</v>
      </c>
      <c r="CB575" t="str">
        <f t="shared" si="260"/>
        <v>OK</v>
      </c>
      <c r="CC575" t="str">
        <f t="shared" si="261"/>
        <v>ERROR</v>
      </c>
      <c r="CD575" s="43" t="s">
        <v>2547</v>
      </c>
      <c r="CE575" s="44" t="s">
        <v>2548</v>
      </c>
      <c r="CF575" s="44" t="s">
        <v>2549</v>
      </c>
      <c r="CG575" s="44" t="s">
        <v>2550</v>
      </c>
      <c r="CH575" s="8">
        <f t="shared" si="262"/>
        <v>983</v>
      </c>
      <c r="CI575" s="8"/>
      <c r="CJ575">
        <f t="shared" si="243"/>
        <v>37986667</v>
      </c>
    </row>
    <row r="576" spans="1:88" ht="15.75" thickBot="1" x14ac:dyDescent="0.3">
      <c r="A576" s="1">
        <v>566</v>
      </c>
      <c r="B576" t="s">
        <v>2228</v>
      </c>
      <c r="C576" s="3" t="s">
        <v>58</v>
      </c>
      <c r="D576" s="3" t="s">
        <v>56</v>
      </c>
      <c r="E576" s="3" t="s">
        <v>2281</v>
      </c>
      <c r="F576" s="3" t="s">
        <v>2373</v>
      </c>
      <c r="G576" s="3" t="s">
        <v>3673</v>
      </c>
      <c r="H576" s="3" t="s">
        <v>132</v>
      </c>
      <c r="I576" s="3">
        <v>34000000</v>
      </c>
      <c r="J576" s="3" t="s">
        <v>264</v>
      </c>
      <c r="K576" s="3" t="s">
        <v>2385</v>
      </c>
      <c r="L576" s="3" t="s">
        <v>280</v>
      </c>
      <c r="M576" s="4" t="s">
        <v>3674</v>
      </c>
      <c r="N576" s="3" t="s">
        <v>61</v>
      </c>
      <c r="O576" s="3" t="s">
        <v>72</v>
      </c>
      <c r="P576" s="3">
        <v>1024577024</v>
      </c>
      <c r="Q576" s="3"/>
      <c r="R576" s="3" t="s">
        <v>56</v>
      </c>
      <c r="S576" s="3" t="s">
        <v>56</v>
      </c>
      <c r="T576" s="3" t="s">
        <v>2414</v>
      </c>
      <c r="U576" s="3">
        <v>34000000</v>
      </c>
      <c r="V576" s="3" t="s">
        <v>242</v>
      </c>
      <c r="W576" s="3" t="s">
        <v>68</v>
      </c>
      <c r="X576" s="3" t="s">
        <v>56</v>
      </c>
      <c r="Y576" s="3">
        <v>0</v>
      </c>
      <c r="Z576" s="3">
        <v>150</v>
      </c>
      <c r="AA576" s="3" t="s">
        <v>84</v>
      </c>
      <c r="AB576" s="3">
        <v>0</v>
      </c>
      <c r="AC576" s="3" t="s">
        <v>68</v>
      </c>
      <c r="AD576" s="3" t="s">
        <v>56</v>
      </c>
      <c r="AE576" s="3"/>
      <c r="AF576" s="3"/>
      <c r="AG576" s="4" t="s">
        <v>3675</v>
      </c>
      <c r="AH576" s="3">
        <v>0</v>
      </c>
      <c r="AI576" s="3">
        <v>0</v>
      </c>
      <c r="AJ576" s="3" t="s">
        <v>77</v>
      </c>
      <c r="AK576" s="3" t="s">
        <v>61</v>
      </c>
      <c r="AL576" s="3" t="s">
        <v>72</v>
      </c>
      <c r="AM576" s="3">
        <v>52021484</v>
      </c>
      <c r="AN576" s="3"/>
      <c r="AO576" s="3" t="s">
        <v>56</v>
      </c>
      <c r="AP576" s="3" t="s">
        <v>56</v>
      </c>
      <c r="AQ576" s="3" t="s">
        <v>2381</v>
      </c>
      <c r="AR576" s="4" t="s">
        <v>3575</v>
      </c>
      <c r="AS576" s="4" t="s">
        <v>56</v>
      </c>
      <c r="AT576" s="3" t="s">
        <v>56</v>
      </c>
      <c r="AU576" s="6" t="s">
        <v>2383</v>
      </c>
      <c r="AV576" s="6"/>
      <c r="AW576" s="3" t="str">
        <f t="shared" si="244"/>
        <v>2021011010001</v>
      </c>
      <c r="AX576" t="str">
        <f>VLOOKUP(AW576,'447 F23.8  PROYECTOS DE INVE...'!$F$10:$P$694,11,0)</f>
        <v>2021/11/03</v>
      </c>
      <c r="AY576" s="3"/>
      <c r="AZ576" s="3" t="str">
        <f t="shared" si="236"/>
        <v>2024/02/07</v>
      </c>
      <c r="BA576" s="18" t="str">
        <f>VLOOKUP(AW576,'447 F23.8  PROYECTOS DE INVE...'!$JE$10:$JE$68,1,FALSE)</f>
        <v>2021011010001</v>
      </c>
      <c r="BB576" s="3" t="str">
        <f t="shared" si="245"/>
        <v>1 EN EJECUCIÓN</v>
      </c>
      <c r="BC576" s="40" t="str">
        <f>VLOOKUP(BA576,'447 F23.8  PROYECTOS DE INVE...'!$F$10:$R$770,13,0)</f>
        <v>4 EN EJECUCIÓN</v>
      </c>
      <c r="BD576" s="40" t="str">
        <f t="shared" si="246"/>
        <v>1 EN EJECUCIÓN4 EN EJECUCIÓN</v>
      </c>
      <c r="BG576" t="str">
        <f>IFERROR(VLOOKUP('448 F23.9  CONTRATOS REALIZA...'!BD576,Hoja1!$F$2:$G$7,2,0),"ERROR")</f>
        <v>OK</v>
      </c>
      <c r="BH576" s="3" t="str">
        <f t="shared" si="247"/>
        <v>40 ASIGNACIÓN PARA LA INVERSIÓN REGIONAL - DEPARTAMENTOS ART. 209 DE LA LEY 2056 DE 2020</v>
      </c>
      <c r="BI576" t="str">
        <f>VLOOKUP(F576,'447 F23.8  PROYECTOS DE INVE...'!$F$10:$U$68,16,0)</f>
        <v>40 ASIGNACIÓN PARA LA INVERSIÓN REGIONAL - DEPARTAMENTOS ART. 209 DE LA LEY 2056 DE 2020</v>
      </c>
      <c r="BJ576" t="b">
        <f t="shared" si="237"/>
        <v>1</v>
      </c>
      <c r="BK576" s="4" t="str">
        <f t="shared" si="248"/>
        <v>2024/02/07</v>
      </c>
      <c r="BL576" s="4" t="str">
        <f t="shared" si="249"/>
        <v>2024/07/05</v>
      </c>
      <c r="BM576" s="4" t="str">
        <f t="shared" si="250"/>
        <v>2024/12/04</v>
      </c>
      <c r="BN576" s="4" t="str">
        <f t="shared" si="251"/>
        <v/>
      </c>
      <c r="BO576" s="15" t="str">
        <f t="shared" si="238"/>
        <v>2024/02/07</v>
      </c>
      <c r="BP576" s="15" t="str">
        <f t="shared" si="239"/>
        <v>2024/07/05</v>
      </c>
      <c r="BQ576" s="15" t="str">
        <f t="shared" si="240"/>
        <v>2024/12/04</v>
      </c>
      <c r="BR576" s="15" t="str">
        <f t="shared" si="252"/>
        <v>SIN FECHA LIQUIDACIÓN</v>
      </c>
      <c r="BS576" s="15" t="str">
        <f t="shared" si="253"/>
        <v>OK</v>
      </c>
      <c r="BT576" s="15" t="str">
        <f t="shared" si="254"/>
        <v>OK</v>
      </c>
      <c r="BU576" s="15" t="str">
        <f t="shared" si="255"/>
        <v>OK</v>
      </c>
      <c r="BV576" s="15" t="e">
        <f t="shared" si="256"/>
        <v>#VALUE!</v>
      </c>
      <c r="BW576" s="16">
        <f t="shared" si="241"/>
        <v>149</v>
      </c>
      <c r="BX576" s="16">
        <f t="shared" si="242"/>
        <v>152</v>
      </c>
      <c r="BY576" t="str">
        <f t="shared" si="257"/>
        <v/>
      </c>
      <c r="BZ576" t="str">
        <f t="shared" si="258"/>
        <v>OK</v>
      </c>
      <c r="CA576" t="str">
        <f t="shared" si="259"/>
        <v>OK</v>
      </c>
      <c r="CB576" t="str">
        <f t="shared" si="260"/>
        <v>OK</v>
      </c>
      <c r="CC576" t="str">
        <f t="shared" si="261"/>
        <v>ERROR</v>
      </c>
      <c r="CD576" s="43" t="s">
        <v>2547</v>
      </c>
      <c r="CE576" s="44" t="s">
        <v>2548</v>
      </c>
      <c r="CF576" s="44" t="s">
        <v>2549</v>
      </c>
      <c r="CG576" s="44" t="s">
        <v>2550</v>
      </c>
      <c r="CH576" s="8">
        <f t="shared" si="262"/>
        <v>983</v>
      </c>
      <c r="CI576" s="8"/>
      <c r="CJ576">
        <f t="shared" si="243"/>
        <v>34000000</v>
      </c>
    </row>
    <row r="577" spans="1:88" ht="15.75" thickBot="1" x14ac:dyDescent="0.3">
      <c r="A577" s="1">
        <v>567</v>
      </c>
      <c r="B577" t="s">
        <v>2229</v>
      </c>
      <c r="C577" s="3" t="s">
        <v>58</v>
      </c>
      <c r="D577" s="3" t="s">
        <v>56</v>
      </c>
      <c r="E577" s="3">
        <v>2021</v>
      </c>
      <c r="F577" s="47">
        <v>2020000050046</v>
      </c>
      <c r="G577" s="3">
        <v>10756</v>
      </c>
      <c r="H577" s="3" t="s">
        <v>128</v>
      </c>
      <c r="I577" s="3">
        <v>29019055703</v>
      </c>
      <c r="J577" s="3" t="s">
        <v>267</v>
      </c>
      <c r="K577" s="3" t="s">
        <v>3676</v>
      </c>
      <c r="L577" s="3" t="s">
        <v>280</v>
      </c>
      <c r="M577" s="4">
        <v>44505</v>
      </c>
      <c r="N577" s="3" t="s">
        <v>80</v>
      </c>
      <c r="O577" s="3" t="s">
        <v>62</v>
      </c>
      <c r="P577" s="3"/>
      <c r="Q577" s="3">
        <v>901533189</v>
      </c>
      <c r="R577" s="3" t="s">
        <v>106</v>
      </c>
      <c r="S577" s="3" t="s">
        <v>56</v>
      </c>
      <c r="T577" s="3" t="s">
        <v>2439</v>
      </c>
      <c r="U577" s="3">
        <v>22213265307</v>
      </c>
      <c r="V577" s="3" t="s">
        <v>242</v>
      </c>
      <c r="W577" s="3" t="s">
        <v>58</v>
      </c>
      <c r="X577" s="3" t="s">
        <v>95</v>
      </c>
      <c r="Y577" s="3">
        <v>6805790396</v>
      </c>
      <c r="Z577" s="3">
        <v>646</v>
      </c>
      <c r="AA577" s="3" t="s">
        <v>65</v>
      </c>
      <c r="AB577" s="3">
        <v>6881391175</v>
      </c>
      <c r="AC577" s="3" t="s">
        <v>58</v>
      </c>
      <c r="AD577" s="3" t="s">
        <v>85</v>
      </c>
      <c r="AE577" s="3">
        <v>6081085121</v>
      </c>
      <c r="AF577" s="3">
        <v>412</v>
      </c>
      <c r="AG577" s="4">
        <v>44580</v>
      </c>
      <c r="AH577" s="3">
        <v>19168467190</v>
      </c>
      <c r="AI577" s="3">
        <v>99</v>
      </c>
      <c r="AJ577" s="3" t="s">
        <v>67</v>
      </c>
      <c r="AK577" s="3" t="s">
        <v>80</v>
      </c>
      <c r="AL577" s="3" t="s">
        <v>62</v>
      </c>
      <c r="AM577" s="3"/>
      <c r="AN577" s="3">
        <v>901535901</v>
      </c>
      <c r="AO577" s="3" t="s">
        <v>97</v>
      </c>
      <c r="AP577" s="3" t="s">
        <v>56</v>
      </c>
      <c r="AQ577" s="3" t="s">
        <v>2440</v>
      </c>
      <c r="AR577" s="4">
        <v>45371</v>
      </c>
      <c r="AS577" s="4" t="s">
        <v>56</v>
      </c>
      <c r="AT577" s="3" t="s">
        <v>3677</v>
      </c>
      <c r="AU577" s="6" t="s">
        <v>2438</v>
      </c>
      <c r="AV577" s="6" t="s">
        <v>3600</v>
      </c>
      <c r="AW577" s="3">
        <f t="shared" si="244"/>
        <v>2020000050046</v>
      </c>
      <c r="AX577" t="e">
        <f>VLOOKUP(AW577,'447 F23.8  PROYECTOS DE INVE...'!$F$10:$P$694,11,0)</f>
        <v>#N/A</v>
      </c>
      <c r="AY577" s="3"/>
      <c r="AZ577" s="3">
        <f t="shared" si="236"/>
        <v>44505</v>
      </c>
      <c r="BA577" s="18" t="e">
        <f>VLOOKUP(AW577,'447 F23.8  PROYECTOS DE INVE...'!$JE$10:$JE$68,1,FALSE)</f>
        <v>#N/A</v>
      </c>
      <c r="BB577" s="3" t="str">
        <f t="shared" si="245"/>
        <v>3 TERMINADO PERO NO LIQUIDADO</v>
      </c>
      <c r="BC577" s="40" t="e">
        <f>VLOOKUP(BA577,'447 F23.8  PROYECTOS DE INVE...'!$F$10:$R$770,13,0)</f>
        <v>#N/A</v>
      </c>
      <c r="BD577" s="40" t="e">
        <f t="shared" si="246"/>
        <v>#N/A</v>
      </c>
      <c r="BG577" t="str">
        <f>IFERROR(VLOOKUP('448 F23.9  CONTRATOS REALIZA...'!BD577,Hoja1!$F$2:$G$7,2,0),"ERROR")</f>
        <v>ERROR</v>
      </c>
      <c r="BH577" s="3" t="str">
        <f t="shared" si="247"/>
        <v>40 ASIGNACIÓN PARA LA INVERSIÓN REGIONAL - DEPARTAMENTOS ART. 209 DE LA LEY 2056 DE 2020</v>
      </c>
      <c r="BI577" t="e">
        <f>VLOOKUP(F577,'447 F23.8  PROYECTOS DE INVE...'!$F$10:$U$68,16,0)</f>
        <v>#N/A</v>
      </c>
      <c r="BJ577" t="e">
        <f t="shared" si="237"/>
        <v>#N/A</v>
      </c>
      <c r="BK577" s="4">
        <f t="shared" si="248"/>
        <v>44505</v>
      </c>
      <c r="BL577" s="4">
        <f t="shared" si="249"/>
        <v>44580</v>
      </c>
      <c r="BM577" s="4">
        <f t="shared" si="250"/>
        <v>45371</v>
      </c>
      <c r="BN577" s="4" t="str">
        <f t="shared" si="251"/>
        <v/>
      </c>
      <c r="BO577" s="15" t="str">
        <f t="shared" si="238"/>
        <v>2021/11/05</v>
      </c>
      <c r="BP577" s="15" t="str">
        <f t="shared" si="239"/>
        <v>2022/01/19</v>
      </c>
      <c r="BQ577" s="15" t="str">
        <f t="shared" si="240"/>
        <v>2024/03/20</v>
      </c>
      <c r="BR577" s="15" t="str">
        <f t="shared" si="252"/>
        <v>SIN FECHA LIQUIDACIÓN</v>
      </c>
      <c r="BS577" s="15" t="str">
        <f t="shared" si="253"/>
        <v>OK</v>
      </c>
      <c r="BT577" s="15" t="str">
        <f t="shared" si="254"/>
        <v>OK</v>
      </c>
      <c r="BU577" s="15" t="str">
        <f t="shared" si="255"/>
        <v>OK</v>
      </c>
      <c r="BV577" s="15" t="e">
        <f t="shared" si="256"/>
        <v>#VALUE!</v>
      </c>
      <c r="BW577" s="16">
        <f t="shared" si="241"/>
        <v>75</v>
      </c>
      <c r="BX577" s="16">
        <f t="shared" si="242"/>
        <v>791</v>
      </c>
      <c r="BY577" t="str">
        <f t="shared" si="257"/>
        <v/>
      </c>
      <c r="BZ577" t="str">
        <f t="shared" si="258"/>
        <v>OK</v>
      </c>
      <c r="CA577" t="str">
        <f t="shared" si="259"/>
        <v>OK</v>
      </c>
      <c r="CB577" t="str">
        <f t="shared" si="260"/>
        <v>OK</v>
      </c>
      <c r="CC577" t="str">
        <f t="shared" si="261"/>
        <v>ERROR</v>
      </c>
      <c r="CD577" s="43" t="s">
        <v>2555</v>
      </c>
      <c r="CE577" s="44" t="s">
        <v>2557</v>
      </c>
      <c r="CF577" s="44" t="s">
        <v>2559</v>
      </c>
      <c r="CG577" s="44" t="s">
        <v>2560</v>
      </c>
      <c r="CH577" s="8">
        <f t="shared" si="262"/>
        <v>905</v>
      </c>
      <c r="CI577" s="8"/>
      <c r="CJ577">
        <f t="shared" si="243"/>
        <v>15931673634</v>
      </c>
    </row>
    <row r="578" spans="1:88" ht="15.75" thickBot="1" x14ac:dyDescent="0.3">
      <c r="A578" s="1">
        <v>568</v>
      </c>
      <c r="B578" t="s">
        <v>2230</v>
      </c>
      <c r="C578" s="3" t="s">
        <v>58</v>
      </c>
      <c r="D578" s="3" t="s">
        <v>56</v>
      </c>
      <c r="E578" s="3">
        <v>2021</v>
      </c>
      <c r="F578" s="47">
        <v>2020000050046</v>
      </c>
      <c r="G578" s="3">
        <v>10814</v>
      </c>
      <c r="H578" s="3" t="s">
        <v>120</v>
      </c>
      <c r="I578" s="3">
        <v>2856880600</v>
      </c>
      <c r="J578" s="3" t="s">
        <v>267</v>
      </c>
      <c r="K578" s="3" t="s">
        <v>3676</v>
      </c>
      <c r="L578" s="3" t="s">
        <v>280</v>
      </c>
      <c r="M578" s="4">
        <v>44509</v>
      </c>
      <c r="N578" s="3" t="s">
        <v>80</v>
      </c>
      <c r="O578" s="3" t="s">
        <v>62</v>
      </c>
      <c r="P578" s="3"/>
      <c r="Q578" s="3">
        <v>901535901</v>
      </c>
      <c r="R578" s="3" t="s">
        <v>97</v>
      </c>
      <c r="S578" s="3" t="s">
        <v>56</v>
      </c>
      <c r="T578" s="3" t="s">
        <v>2440</v>
      </c>
      <c r="U578" s="3">
        <v>1714131113</v>
      </c>
      <c r="V578" s="3" t="s">
        <v>242</v>
      </c>
      <c r="W578" s="3" t="s">
        <v>58</v>
      </c>
      <c r="X578" s="3" t="s">
        <v>95</v>
      </c>
      <c r="Y578" s="3">
        <v>1142749487</v>
      </c>
      <c r="Z578" s="3">
        <v>680</v>
      </c>
      <c r="AA578" s="3" t="s">
        <v>84</v>
      </c>
      <c r="AB578" s="3">
        <v>0</v>
      </c>
      <c r="AC578" s="3" t="s">
        <v>58</v>
      </c>
      <c r="AD578" s="3" t="s">
        <v>85</v>
      </c>
      <c r="AE578" s="3">
        <v>1142752240</v>
      </c>
      <c r="AF578" s="3">
        <v>411</v>
      </c>
      <c r="AG578" s="4">
        <v>44580</v>
      </c>
      <c r="AH578" s="3">
        <v>2447745561</v>
      </c>
      <c r="AI578" s="3">
        <v>99</v>
      </c>
      <c r="AJ578" s="3" t="s">
        <v>77</v>
      </c>
      <c r="AK578" s="3" t="s">
        <v>61</v>
      </c>
      <c r="AL578" s="3" t="s">
        <v>72</v>
      </c>
      <c r="AM578" s="3">
        <v>79541315</v>
      </c>
      <c r="AN578" s="3"/>
      <c r="AO578" s="3" t="s">
        <v>56</v>
      </c>
      <c r="AP578" s="3" t="s">
        <v>56</v>
      </c>
      <c r="AQ578" s="3" t="s">
        <v>2441</v>
      </c>
      <c r="AR578" s="4">
        <v>45406</v>
      </c>
      <c r="AS578" s="4" t="s">
        <v>56</v>
      </c>
      <c r="AT578" s="3" t="s">
        <v>3678</v>
      </c>
      <c r="AU578" s="6" t="s">
        <v>2438</v>
      </c>
      <c r="AV578" s="6" t="s">
        <v>3600</v>
      </c>
      <c r="AW578" s="3">
        <f t="shared" si="244"/>
        <v>2020000050046</v>
      </c>
      <c r="AX578" t="e">
        <f>VLOOKUP(AW578,'447 F23.8  PROYECTOS DE INVE...'!$F$10:$P$694,11,0)</f>
        <v>#N/A</v>
      </c>
      <c r="AY578" s="3"/>
      <c r="AZ578" s="3">
        <f t="shared" si="236"/>
        <v>44509</v>
      </c>
      <c r="BA578" s="18" t="e">
        <f>VLOOKUP(AW578,'447 F23.8  PROYECTOS DE INVE...'!$JE$10:$JE$68,1,FALSE)</f>
        <v>#N/A</v>
      </c>
      <c r="BB578" s="3" t="str">
        <f t="shared" si="245"/>
        <v>3 TERMINADO PERO NO LIQUIDADO</v>
      </c>
      <c r="BC578" s="40" t="e">
        <f>VLOOKUP(BA578,'447 F23.8  PROYECTOS DE INVE...'!$F$10:$R$770,13,0)</f>
        <v>#N/A</v>
      </c>
      <c r="BD578" s="40" t="e">
        <f t="shared" si="246"/>
        <v>#N/A</v>
      </c>
      <c r="BG578" t="str">
        <f>IFERROR(VLOOKUP('448 F23.9  CONTRATOS REALIZA...'!BD578,Hoja1!$F$2:$G$7,2,0),"ERROR")</f>
        <v>ERROR</v>
      </c>
      <c r="BH578" s="3" t="str">
        <f t="shared" si="247"/>
        <v>40 ASIGNACIÓN PARA LA INVERSIÓN REGIONAL - DEPARTAMENTOS ART. 209 DE LA LEY 2056 DE 2020</v>
      </c>
      <c r="BI578" t="e">
        <f>VLOOKUP(F578,'447 F23.8  PROYECTOS DE INVE...'!$F$10:$U$68,16,0)</f>
        <v>#N/A</v>
      </c>
      <c r="BJ578" t="e">
        <f t="shared" si="237"/>
        <v>#N/A</v>
      </c>
      <c r="BK578" s="4">
        <f t="shared" si="248"/>
        <v>44509</v>
      </c>
      <c r="BL578" s="4">
        <f t="shared" si="249"/>
        <v>44580</v>
      </c>
      <c r="BM578" s="4">
        <f t="shared" si="250"/>
        <v>45406</v>
      </c>
      <c r="BN578" s="4" t="str">
        <f t="shared" si="251"/>
        <v/>
      </c>
      <c r="BO578" s="15" t="str">
        <f t="shared" si="238"/>
        <v>2021/11/09</v>
      </c>
      <c r="BP578" s="15" t="str">
        <f t="shared" si="239"/>
        <v>2022/01/19</v>
      </c>
      <c r="BQ578" s="15" t="str">
        <f t="shared" si="240"/>
        <v>2024/04/24</v>
      </c>
      <c r="BR578" s="15" t="str">
        <f t="shared" si="252"/>
        <v>SIN FECHA LIQUIDACIÓN</v>
      </c>
      <c r="BS578" s="15" t="str">
        <f t="shared" si="253"/>
        <v>OK</v>
      </c>
      <c r="BT578" s="15" t="str">
        <f t="shared" si="254"/>
        <v>OK</v>
      </c>
      <c r="BU578" s="15" t="str">
        <f t="shared" si="255"/>
        <v>OK</v>
      </c>
      <c r="BV578" s="15" t="e">
        <f t="shared" si="256"/>
        <v>#VALUE!</v>
      </c>
      <c r="BW578" s="16">
        <f t="shared" si="241"/>
        <v>71</v>
      </c>
      <c r="BX578" s="16">
        <f t="shared" si="242"/>
        <v>826</v>
      </c>
      <c r="BY578" t="str">
        <f t="shared" si="257"/>
        <v/>
      </c>
      <c r="BZ578" t="str">
        <f t="shared" si="258"/>
        <v>OK</v>
      </c>
      <c r="CA578" t="str">
        <f t="shared" si="259"/>
        <v>OK</v>
      </c>
      <c r="CB578" t="str">
        <f t="shared" si="260"/>
        <v>OK</v>
      </c>
      <c r="CC578" t="str">
        <f t="shared" si="261"/>
        <v>ERROR</v>
      </c>
      <c r="CD578" s="43" t="s">
        <v>508</v>
      </c>
      <c r="CE578" s="44" t="s">
        <v>508</v>
      </c>
      <c r="CF578" s="44" t="s">
        <v>499</v>
      </c>
      <c r="CH578" s="8">
        <f t="shared" si="262"/>
        <v>-123</v>
      </c>
      <c r="CI578" s="8">
        <f>$CH$7-CG578</f>
        <v>45473</v>
      </c>
      <c r="CJ578">
        <f t="shared" si="243"/>
        <v>1551887279</v>
      </c>
    </row>
    <row r="579" spans="1:88" ht="15.75" thickBot="1" x14ac:dyDescent="0.3">
      <c r="A579" s="1">
        <v>569</v>
      </c>
      <c r="B579" t="s">
        <v>2231</v>
      </c>
      <c r="C579" s="3" t="s">
        <v>58</v>
      </c>
      <c r="D579" s="3" t="s">
        <v>56</v>
      </c>
      <c r="E579" s="3" t="s">
        <v>839</v>
      </c>
      <c r="F579" s="3" t="s">
        <v>2494</v>
      </c>
      <c r="G579" s="3" t="s">
        <v>2528</v>
      </c>
      <c r="H579" s="3" t="s">
        <v>140</v>
      </c>
      <c r="I579" s="3">
        <v>830000000</v>
      </c>
      <c r="J579" s="3" t="s">
        <v>267</v>
      </c>
      <c r="K579" s="3" t="s">
        <v>2529</v>
      </c>
      <c r="L579" s="3" t="s">
        <v>288</v>
      </c>
      <c r="M579" s="4" t="s">
        <v>2530</v>
      </c>
      <c r="N579" s="3" t="s">
        <v>71</v>
      </c>
      <c r="O579" s="3" t="s">
        <v>62</v>
      </c>
      <c r="P579" s="3"/>
      <c r="Q579" s="3">
        <v>899999063</v>
      </c>
      <c r="R579" s="3" t="s">
        <v>88</v>
      </c>
      <c r="S579" s="3" t="s">
        <v>56</v>
      </c>
      <c r="T579" s="3" t="s">
        <v>2531</v>
      </c>
      <c r="U579" s="3">
        <v>700000000</v>
      </c>
      <c r="V579" s="3" t="s">
        <v>179</v>
      </c>
      <c r="W579" s="3" t="s">
        <v>58</v>
      </c>
      <c r="X579" s="3" t="s">
        <v>95</v>
      </c>
      <c r="Y579" s="3">
        <v>130000000</v>
      </c>
      <c r="Z579" s="3">
        <v>240</v>
      </c>
      <c r="AA579" s="3" t="s">
        <v>84</v>
      </c>
      <c r="AB579" s="3">
        <v>0</v>
      </c>
      <c r="AC579" s="3" t="s">
        <v>68</v>
      </c>
      <c r="AD579" s="3" t="s">
        <v>56</v>
      </c>
      <c r="AE579" s="3"/>
      <c r="AF579" s="3"/>
      <c r="AG579" s="4" t="s">
        <v>2532</v>
      </c>
      <c r="AH579" s="3">
        <v>830000000</v>
      </c>
      <c r="AI579" s="3">
        <v>100</v>
      </c>
      <c r="AJ579" s="3" t="s">
        <v>77</v>
      </c>
      <c r="AK579" s="3" t="s">
        <v>61</v>
      </c>
      <c r="AL579" s="3" t="s">
        <v>72</v>
      </c>
      <c r="AM579" s="3">
        <v>53027720</v>
      </c>
      <c r="AN579" s="3"/>
      <c r="AO579" s="3" t="s">
        <v>56</v>
      </c>
      <c r="AP579" s="3" t="s">
        <v>56</v>
      </c>
      <c r="AQ579" s="3" t="s">
        <v>2533</v>
      </c>
      <c r="AR579" s="4" t="s">
        <v>2534</v>
      </c>
      <c r="AS579" s="4" t="s">
        <v>56</v>
      </c>
      <c r="AT579" s="3" t="s">
        <v>2535</v>
      </c>
      <c r="AU579" s="6" t="s">
        <v>2527</v>
      </c>
      <c r="AV579" s="6"/>
      <c r="AW579" s="3" t="str">
        <f t="shared" si="244"/>
        <v>2016000050035</v>
      </c>
      <c r="AX579" t="str">
        <f>VLOOKUP(AW579,'447 F23.8  PROYECTOS DE INVE...'!$F$10:$P$694,11,0)</f>
        <v>2018/03/01</v>
      </c>
      <c r="AY579" s="3"/>
      <c r="AZ579" s="3" t="str">
        <f t="shared" si="236"/>
        <v>2022/12/15</v>
      </c>
      <c r="BA579" s="18" t="str">
        <f>VLOOKUP(AW579,'447 F23.8  PROYECTOS DE INVE...'!$JE$10:$JE$68,1,FALSE)</f>
        <v>2016000050035</v>
      </c>
      <c r="BB579" s="3" t="str">
        <f t="shared" si="245"/>
        <v>3 TERMINADO PERO NO LIQUIDADO</v>
      </c>
      <c r="BC579" s="40" t="str">
        <f>VLOOKUP(BA579,'447 F23.8  PROYECTOS DE INVE...'!$F$10:$R$770,13,0)</f>
        <v>3 TERMINADO</v>
      </c>
      <c r="BD579" s="40" t="str">
        <f t="shared" si="246"/>
        <v>3 TERMINADO PERO NO LIQUIDADO3 TERMINADO</v>
      </c>
      <c r="BG579" t="str">
        <f>IFERROR(VLOOKUP('448 F23.9  CONTRATOS REALIZA...'!BD579,Hoja1!$F$2:$G$7,2,0),"ERROR")</f>
        <v>OK</v>
      </c>
      <c r="BH579" s="3" t="str">
        <f t="shared" si="247"/>
        <v>2 FONDO DE DESARROLLO REGIONAL - FDR</v>
      </c>
      <c r="BI579" t="str">
        <f>VLOOKUP(F579,'447 F23.8  PROYECTOS DE INVE...'!$F$10:$U$68,16,0)</f>
        <v>2 FONDO DE DESARROLLO REGIONAL - FDR</v>
      </c>
      <c r="BJ579" t="b">
        <f t="shared" si="237"/>
        <v>1</v>
      </c>
      <c r="BK579" s="4" t="str">
        <f t="shared" si="248"/>
        <v>2022/12/15</v>
      </c>
      <c r="BL579" s="4" t="str">
        <f t="shared" si="249"/>
        <v>2023/02/06</v>
      </c>
      <c r="BM579" s="4" t="str">
        <f t="shared" si="250"/>
        <v>2023/12/31</v>
      </c>
      <c r="BN579" s="4" t="str">
        <f t="shared" si="251"/>
        <v/>
      </c>
      <c r="BO579" s="15" t="str">
        <f t="shared" si="238"/>
        <v>2022/12/15</v>
      </c>
      <c r="BP579" s="15" t="str">
        <f t="shared" si="239"/>
        <v>2023/02/06</v>
      </c>
      <c r="BQ579" s="15" t="str">
        <f t="shared" si="240"/>
        <v>2023/12/31</v>
      </c>
      <c r="BR579" s="15" t="str">
        <f t="shared" si="252"/>
        <v>SIN FECHA LIQUIDACIÓN</v>
      </c>
      <c r="BS579" s="15" t="str">
        <f t="shared" si="253"/>
        <v>OK</v>
      </c>
      <c r="BT579" s="15" t="str">
        <f t="shared" si="254"/>
        <v>OK</v>
      </c>
      <c r="BU579" s="15" t="str">
        <f t="shared" si="255"/>
        <v>OK</v>
      </c>
      <c r="BV579" s="15" t="e">
        <f t="shared" si="256"/>
        <v>#VALUE!</v>
      </c>
      <c r="BW579" s="16">
        <f t="shared" si="241"/>
        <v>53</v>
      </c>
      <c r="BX579" s="16">
        <f t="shared" si="242"/>
        <v>328</v>
      </c>
      <c r="BY579" t="str">
        <f t="shared" si="257"/>
        <v/>
      </c>
      <c r="BZ579" t="str">
        <f t="shared" si="258"/>
        <v>OK</v>
      </c>
      <c r="CA579" t="str">
        <f t="shared" si="259"/>
        <v>OK</v>
      </c>
      <c r="CB579" t="str">
        <f t="shared" si="260"/>
        <v>OK</v>
      </c>
      <c r="CC579" t="str">
        <f t="shared" si="261"/>
        <v>ERROR</v>
      </c>
      <c r="CD579" s="43" t="s">
        <v>2563</v>
      </c>
      <c r="CE579" s="44" t="s">
        <v>2565</v>
      </c>
      <c r="CF579" s="44" t="s">
        <v>2567</v>
      </c>
      <c r="CG579" s="44" t="s">
        <v>2415</v>
      </c>
      <c r="CH579" s="8">
        <f t="shared" si="262"/>
        <v>832</v>
      </c>
      <c r="CI579" s="8"/>
      <c r="CJ579">
        <f t="shared" si="243"/>
        <v>0</v>
      </c>
    </row>
    <row r="580" spans="1:88" ht="15.75" thickBot="1" x14ac:dyDescent="0.3">
      <c r="A580" s="1">
        <v>570</v>
      </c>
      <c r="B580" t="s">
        <v>2232</v>
      </c>
      <c r="C580" s="3" t="s">
        <v>58</v>
      </c>
      <c r="D580" s="3" t="s">
        <v>56</v>
      </c>
      <c r="E580" s="3" t="s">
        <v>2536</v>
      </c>
      <c r="F580" s="3" t="s">
        <v>2489</v>
      </c>
      <c r="G580" s="3" t="s">
        <v>2537</v>
      </c>
      <c r="H580" s="3" t="s">
        <v>132</v>
      </c>
      <c r="I580" s="3">
        <v>138224000</v>
      </c>
      <c r="J580" s="3" t="s">
        <v>269</v>
      </c>
      <c r="K580" s="3" t="s">
        <v>2538</v>
      </c>
      <c r="L580" s="3" t="s">
        <v>288</v>
      </c>
      <c r="M580" s="4" t="s">
        <v>2539</v>
      </c>
      <c r="N580" s="3" t="s">
        <v>61</v>
      </c>
      <c r="O580" s="3" t="s">
        <v>72</v>
      </c>
      <c r="P580" s="3">
        <v>80065658</v>
      </c>
      <c r="Q580" s="3"/>
      <c r="R580" s="3" t="s">
        <v>56</v>
      </c>
      <c r="S580" s="3" t="s">
        <v>56</v>
      </c>
      <c r="T580" s="3" t="s">
        <v>2540</v>
      </c>
      <c r="U580" s="3">
        <v>138224000</v>
      </c>
      <c r="V580" s="3" t="s">
        <v>186</v>
      </c>
      <c r="W580" s="3" t="s">
        <v>68</v>
      </c>
      <c r="X580" s="3" t="s">
        <v>56</v>
      </c>
      <c r="Y580" s="3">
        <v>0</v>
      </c>
      <c r="Z580" s="3">
        <v>1284</v>
      </c>
      <c r="AA580" s="3" t="s">
        <v>84</v>
      </c>
      <c r="AB580" s="3">
        <v>0</v>
      </c>
      <c r="AC580" s="3" t="s">
        <v>58</v>
      </c>
      <c r="AD580" s="3" t="s">
        <v>85</v>
      </c>
      <c r="AE580" s="3">
        <v>28688000</v>
      </c>
      <c r="AF580" s="3">
        <v>330</v>
      </c>
      <c r="AG580" s="4" t="s">
        <v>2541</v>
      </c>
      <c r="AH580" s="3">
        <v>138224000</v>
      </c>
      <c r="AI580" s="3">
        <v>100</v>
      </c>
      <c r="AJ580" s="3" t="s">
        <v>77</v>
      </c>
      <c r="AK580" s="3" t="s">
        <v>61</v>
      </c>
      <c r="AL580" s="3" t="s">
        <v>72</v>
      </c>
      <c r="AM580" s="3">
        <v>1053769335</v>
      </c>
      <c r="AN580" s="3"/>
      <c r="AO580" s="3" t="s">
        <v>56</v>
      </c>
      <c r="AP580" s="3" t="s">
        <v>56</v>
      </c>
      <c r="AQ580" s="3" t="s">
        <v>2542</v>
      </c>
      <c r="AR580" s="4" t="s">
        <v>2543</v>
      </c>
      <c r="AS580" s="4" t="s">
        <v>2544</v>
      </c>
      <c r="AT580" s="3" t="s">
        <v>2545</v>
      </c>
      <c r="AU580" s="6" t="s">
        <v>2527</v>
      </c>
      <c r="AV580" s="6"/>
      <c r="AW580" s="3" t="str">
        <f t="shared" si="244"/>
        <v>2016000100031</v>
      </c>
      <c r="AX580" t="str">
        <f>VLOOKUP(AW580,'447 F23.8  PROYECTOS DE INVE...'!$F$10:$P$694,11,0)</f>
        <v>2018/08/01</v>
      </c>
      <c r="AY580" s="3"/>
      <c r="AZ580" s="3" t="str">
        <f t="shared" si="236"/>
        <v>2018/07/19</v>
      </c>
      <c r="BA580" s="18" t="str">
        <f>VLOOKUP(AW580,'447 F23.8  PROYECTOS DE INVE...'!$JE$10:$JE$68,1,FALSE)</f>
        <v>2016000100031</v>
      </c>
      <c r="BB580" s="3" t="str">
        <f t="shared" si="245"/>
        <v>4 LIQUIDADO</v>
      </c>
      <c r="BC580" s="40" t="str">
        <f>VLOOKUP(BA580,'447 F23.8  PROYECTOS DE INVE...'!$F$10:$R$770,13,0)</f>
        <v>3 TERMINADO</v>
      </c>
      <c r="BD580" s="40" t="str">
        <f t="shared" si="246"/>
        <v>4 LIQUIDADO3 TERMINADO</v>
      </c>
      <c r="BG580" t="str">
        <f>IFERROR(VLOOKUP('448 F23.9  CONTRATOS REALIZA...'!BD580,Hoja1!$F$2:$G$7,2,0),"ERROR")</f>
        <v>OK</v>
      </c>
      <c r="BH580" s="3" t="str">
        <f t="shared" si="247"/>
        <v>4 FONDO DE CIENCIA, TECNOLOGÍA E INNOVACIÓN - FCTEI</v>
      </c>
      <c r="BI580" t="str">
        <f>VLOOKUP(F580,'447 F23.8  PROYECTOS DE INVE...'!$F$10:$U$68,16,0)</f>
        <v>4 FONDO DE CIENCIA, TECNOLOGÍA E INNOVACIÓN - FCTEI</v>
      </c>
      <c r="BJ580" t="b">
        <f t="shared" si="237"/>
        <v>1</v>
      </c>
      <c r="BK580" s="4" t="str">
        <f t="shared" si="248"/>
        <v>2018/07/19</v>
      </c>
      <c r="BL580" s="4" t="str">
        <f t="shared" si="249"/>
        <v>2018/07/26</v>
      </c>
      <c r="BM580" s="4" t="str">
        <f t="shared" si="250"/>
        <v>2022/12/26</v>
      </c>
      <c r="BN580" s="4" t="str">
        <f t="shared" si="251"/>
        <v>2023/01/03</v>
      </c>
      <c r="BO580" s="15" t="str">
        <f t="shared" si="238"/>
        <v>2018/07/19</v>
      </c>
      <c r="BP580" s="15" t="str">
        <f t="shared" si="239"/>
        <v>2018/07/26</v>
      </c>
      <c r="BQ580" s="15" t="str">
        <f t="shared" si="240"/>
        <v>2022/12/26</v>
      </c>
      <c r="BR580" s="15" t="str">
        <f t="shared" si="252"/>
        <v>2023/01/03</v>
      </c>
      <c r="BS580" s="15" t="str">
        <f t="shared" si="253"/>
        <v>OK</v>
      </c>
      <c r="BT580" s="15" t="str">
        <f t="shared" si="254"/>
        <v>OK</v>
      </c>
      <c r="BU580" s="15" t="str">
        <f t="shared" si="255"/>
        <v>OK</v>
      </c>
      <c r="BV580" s="15" t="str">
        <f t="shared" si="256"/>
        <v>OK</v>
      </c>
      <c r="BW580" s="16">
        <f t="shared" si="241"/>
        <v>7</v>
      </c>
      <c r="BX580" s="16">
        <f t="shared" si="242"/>
        <v>1614</v>
      </c>
      <c r="BY580">
        <f t="shared" si="257"/>
        <v>8</v>
      </c>
      <c r="BZ580" t="str">
        <f t="shared" si="258"/>
        <v>OK</v>
      </c>
      <c r="CA580" t="str">
        <f t="shared" si="259"/>
        <v>OK</v>
      </c>
      <c r="CB580" t="str">
        <f t="shared" si="260"/>
        <v>OK</v>
      </c>
      <c r="CC580" t="str">
        <f t="shared" si="261"/>
        <v>OK</v>
      </c>
      <c r="CD580" s="43" t="s">
        <v>2569</v>
      </c>
      <c r="CE580" s="44" t="s">
        <v>2571</v>
      </c>
      <c r="CF580" s="44" t="s">
        <v>446</v>
      </c>
      <c r="CH580" s="8">
        <f t="shared" si="262"/>
        <v>184</v>
      </c>
      <c r="CI580" s="8">
        <f>$CH$7-CG580</f>
        <v>45473</v>
      </c>
      <c r="CJ580">
        <f t="shared" si="243"/>
        <v>28688000</v>
      </c>
    </row>
    <row r="581" spans="1:88" ht="15.75" thickBot="1" x14ac:dyDescent="0.3">
      <c r="A581" s="1">
        <v>571</v>
      </c>
      <c r="B581" t="s">
        <v>2233</v>
      </c>
      <c r="C581" s="3" t="s">
        <v>58</v>
      </c>
      <c r="D581" s="3" t="s">
        <v>56</v>
      </c>
      <c r="E581" s="3" t="s">
        <v>2536</v>
      </c>
      <c r="F581" s="3" t="s">
        <v>2489</v>
      </c>
      <c r="G581" s="3" t="s">
        <v>2546</v>
      </c>
      <c r="H581" s="3" t="s">
        <v>140</v>
      </c>
      <c r="I581" s="3">
        <v>9254663971</v>
      </c>
      <c r="J581" s="3" t="s">
        <v>269</v>
      </c>
      <c r="K581" s="3" t="s">
        <v>2538</v>
      </c>
      <c r="L581" s="3" t="s">
        <v>288</v>
      </c>
      <c r="M581" s="4" t="s">
        <v>2547</v>
      </c>
      <c r="N581" s="3" t="s">
        <v>71</v>
      </c>
      <c r="O581" s="3" t="s">
        <v>62</v>
      </c>
      <c r="P581" s="3"/>
      <c r="Q581" s="3">
        <v>860351894</v>
      </c>
      <c r="R581" s="3" t="s">
        <v>88</v>
      </c>
      <c r="S581" s="3" t="s">
        <v>56</v>
      </c>
      <c r="T581" s="3" t="s">
        <v>2473</v>
      </c>
      <c r="U581" s="3">
        <v>3204981891</v>
      </c>
      <c r="V581" s="3" t="s">
        <v>186</v>
      </c>
      <c r="W581" s="3" t="s">
        <v>58</v>
      </c>
      <c r="X581" s="3" t="s">
        <v>133</v>
      </c>
      <c r="Y581" s="3">
        <v>1974277425</v>
      </c>
      <c r="Z581" s="3">
        <v>1080</v>
      </c>
      <c r="AA581" s="3" t="s">
        <v>84</v>
      </c>
      <c r="AB581" s="3">
        <v>0</v>
      </c>
      <c r="AC581" s="3" t="s">
        <v>68</v>
      </c>
      <c r="AD581" s="3" t="s">
        <v>56</v>
      </c>
      <c r="AE581" s="3"/>
      <c r="AF581" s="3"/>
      <c r="AG581" s="4" t="s">
        <v>2548</v>
      </c>
      <c r="AH581" s="3">
        <v>3204981891</v>
      </c>
      <c r="AI581" s="3">
        <v>100</v>
      </c>
      <c r="AJ581" s="3" t="s">
        <v>77</v>
      </c>
      <c r="AK581" s="3" t="s">
        <v>61</v>
      </c>
      <c r="AL581" s="3" t="s">
        <v>72</v>
      </c>
      <c r="AM581" s="3">
        <v>1053769335</v>
      </c>
      <c r="AN581" s="3"/>
      <c r="AO581" s="3" t="s">
        <v>56</v>
      </c>
      <c r="AP581" s="3" t="s">
        <v>56</v>
      </c>
      <c r="AQ581" s="3" t="s">
        <v>2542</v>
      </c>
      <c r="AR581" s="4" t="s">
        <v>2549</v>
      </c>
      <c r="AS581" s="4" t="s">
        <v>2550</v>
      </c>
      <c r="AT581" s="3" t="s">
        <v>3576</v>
      </c>
      <c r="AU581" s="6" t="s">
        <v>2527</v>
      </c>
      <c r="AV581" s="6"/>
      <c r="AW581" s="3" t="str">
        <f t="shared" si="244"/>
        <v>2016000100031</v>
      </c>
      <c r="AX581" t="str">
        <f>VLOOKUP(AW581,'447 F23.8  PROYECTOS DE INVE...'!$F$10:$P$694,11,0)</f>
        <v>2018/08/01</v>
      </c>
      <c r="AY581" s="3"/>
      <c r="AZ581" s="3" t="str">
        <f t="shared" si="236"/>
        <v>2018/09/17</v>
      </c>
      <c r="BA581" s="18" t="str">
        <f>VLOOKUP(AW581,'447 F23.8  PROYECTOS DE INVE...'!$JE$10:$JE$68,1,FALSE)</f>
        <v>2016000100031</v>
      </c>
      <c r="BB581" s="3" t="str">
        <f t="shared" si="245"/>
        <v>4 LIQUIDADO</v>
      </c>
      <c r="BC581" s="40" t="str">
        <f>VLOOKUP(BA581,'447 F23.8  PROYECTOS DE INVE...'!$F$10:$R$770,13,0)</f>
        <v>3 TERMINADO</v>
      </c>
      <c r="BD581" s="40" t="str">
        <f t="shared" si="246"/>
        <v>4 LIQUIDADO3 TERMINADO</v>
      </c>
      <c r="BG581" t="str">
        <f>IFERROR(VLOOKUP('448 F23.9  CONTRATOS REALIZA...'!BD581,Hoja1!$F$2:$G$7,2,0),"ERROR")</f>
        <v>OK</v>
      </c>
      <c r="BH581" s="3" t="str">
        <f t="shared" si="247"/>
        <v>4 FONDO DE CIENCIA, TECNOLOGÍA E INNOVACIÓN - FCTEI</v>
      </c>
      <c r="BI581" t="str">
        <f>VLOOKUP(F581,'447 F23.8  PROYECTOS DE INVE...'!$F$10:$U$68,16,0)</f>
        <v>4 FONDO DE CIENCIA, TECNOLOGÍA E INNOVACIÓN - FCTEI</v>
      </c>
      <c r="BJ581" t="b">
        <f t="shared" si="237"/>
        <v>1</v>
      </c>
      <c r="BK581" s="4" t="str">
        <f t="shared" si="248"/>
        <v>2018/09/17</v>
      </c>
      <c r="BL581" s="4" t="str">
        <f t="shared" si="249"/>
        <v>2018/10/22</v>
      </c>
      <c r="BM581" s="4" t="str">
        <f t="shared" si="250"/>
        <v>2021/10/21</v>
      </c>
      <c r="BN581" s="4" t="str">
        <f t="shared" si="251"/>
        <v>2023/12/22</v>
      </c>
      <c r="BO581" s="15" t="str">
        <f t="shared" si="238"/>
        <v>2018/09/17</v>
      </c>
      <c r="BP581" s="15" t="str">
        <f t="shared" si="239"/>
        <v>2018/10/22</v>
      </c>
      <c r="BQ581" s="15" t="str">
        <f t="shared" si="240"/>
        <v>2021/10/21</v>
      </c>
      <c r="BR581" s="15" t="str">
        <f t="shared" si="252"/>
        <v>2023/12/22</v>
      </c>
      <c r="BS581" s="15" t="str">
        <f t="shared" si="253"/>
        <v>OK</v>
      </c>
      <c r="BT581" s="15" t="str">
        <f t="shared" si="254"/>
        <v>OK</v>
      </c>
      <c r="BU581" s="15" t="str">
        <f t="shared" si="255"/>
        <v>OK</v>
      </c>
      <c r="BV581" s="15" t="str">
        <f t="shared" si="256"/>
        <v>OK</v>
      </c>
      <c r="BW581" s="16">
        <f t="shared" si="241"/>
        <v>35</v>
      </c>
      <c r="BX581" s="16">
        <f t="shared" si="242"/>
        <v>1095</v>
      </c>
      <c r="BY581">
        <f t="shared" si="257"/>
        <v>792</v>
      </c>
      <c r="BZ581" t="str">
        <f t="shared" si="258"/>
        <v>OK</v>
      </c>
      <c r="CA581" t="str">
        <f t="shared" si="259"/>
        <v>OK</v>
      </c>
      <c r="CB581" t="str">
        <f t="shared" si="260"/>
        <v>OK</v>
      </c>
      <c r="CC581" t="str">
        <f t="shared" si="261"/>
        <v>OK</v>
      </c>
      <c r="CD581" s="43" t="s">
        <v>2569</v>
      </c>
      <c r="CE581" s="44" t="s">
        <v>2576</v>
      </c>
      <c r="CF581" s="44" t="s">
        <v>585</v>
      </c>
      <c r="CH581" s="8">
        <f t="shared" si="262"/>
        <v>107</v>
      </c>
      <c r="CI581" s="8">
        <f>$CH$7-CG581</f>
        <v>45473</v>
      </c>
      <c r="CJ581">
        <f t="shared" si="243"/>
        <v>6049682080</v>
      </c>
    </row>
    <row r="582" spans="1:88" ht="15.75" thickBot="1" x14ac:dyDescent="0.3">
      <c r="A582" s="1">
        <v>572</v>
      </c>
      <c r="B582" t="s">
        <v>2234</v>
      </c>
      <c r="C582" s="3" t="s">
        <v>58</v>
      </c>
      <c r="D582" s="3" t="s">
        <v>56</v>
      </c>
      <c r="E582" s="3" t="s">
        <v>2536</v>
      </c>
      <c r="F582" s="3" t="s">
        <v>2489</v>
      </c>
      <c r="G582" s="3" t="s">
        <v>2546</v>
      </c>
      <c r="H582" s="3" t="s">
        <v>140</v>
      </c>
      <c r="I582" s="3">
        <v>9254663971</v>
      </c>
      <c r="J582" s="3" t="s">
        <v>269</v>
      </c>
      <c r="K582" s="3" t="s">
        <v>2538</v>
      </c>
      <c r="L582" s="3" t="s">
        <v>288</v>
      </c>
      <c r="M582" s="4" t="s">
        <v>2547</v>
      </c>
      <c r="N582" s="3" t="s">
        <v>71</v>
      </c>
      <c r="O582" s="3" t="s">
        <v>62</v>
      </c>
      <c r="P582" s="3"/>
      <c r="Q582" s="3">
        <v>860351894</v>
      </c>
      <c r="R582" s="3" t="s">
        <v>88</v>
      </c>
      <c r="S582" s="3" t="s">
        <v>56</v>
      </c>
      <c r="T582" s="3" t="s">
        <v>2551</v>
      </c>
      <c r="U582" s="3">
        <v>2801833776</v>
      </c>
      <c r="V582" s="3" t="s">
        <v>186</v>
      </c>
      <c r="W582" s="3" t="s">
        <v>58</v>
      </c>
      <c r="X582" s="3" t="s">
        <v>133</v>
      </c>
      <c r="Y582" s="3">
        <v>1273570879</v>
      </c>
      <c r="Z582" s="3">
        <v>1080</v>
      </c>
      <c r="AA582" s="3" t="s">
        <v>84</v>
      </c>
      <c r="AB582" s="3">
        <v>0</v>
      </c>
      <c r="AC582" s="3" t="s">
        <v>68</v>
      </c>
      <c r="AD582" s="3" t="s">
        <v>56</v>
      </c>
      <c r="AE582" s="3"/>
      <c r="AF582" s="3"/>
      <c r="AG582" s="4" t="s">
        <v>2548</v>
      </c>
      <c r="AH582" s="3">
        <v>2801833716</v>
      </c>
      <c r="AI582" s="3">
        <v>100</v>
      </c>
      <c r="AJ582" s="3" t="s">
        <v>77</v>
      </c>
      <c r="AK582" s="3" t="s">
        <v>61</v>
      </c>
      <c r="AL582" s="3" t="s">
        <v>72</v>
      </c>
      <c r="AM582" s="3">
        <v>1053769335</v>
      </c>
      <c r="AN582" s="3"/>
      <c r="AO582" s="3" t="s">
        <v>56</v>
      </c>
      <c r="AP582" s="3" t="s">
        <v>56</v>
      </c>
      <c r="AQ582" s="3" t="s">
        <v>2542</v>
      </c>
      <c r="AR582" s="4" t="s">
        <v>2549</v>
      </c>
      <c r="AS582" s="4" t="s">
        <v>2550</v>
      </c>
      <c r="AT582" s="3" t="s">
        <v>3576</v>
      </c>
      <c r="AU582" s="6" t="s">
        <v>2527</v>
      </c>
      <c r="AV582" s="6"/>
      <c r="AW582" s="3" t="str">
        <f t="shared" si="244"/>
        <v>2016000100031</v>
      </c>
      <c r="AX582" t="str">
        <f>VLOOKUP(AW582,'447 F23.8  PROYECTOS DE INVE...'!$F$10:$P$694,11,0)</f>
        <v>2018/08/01</v>
      </c>
      <c r="AY582" s="3"/>
      <c r="AZ582" s="3" t="str">
        <f t="shared" si="236"/>
        <v>2018/09/17</v>
      </c>
      <c r="BA582" s="18" t="str">
        <f>VLOOKUP(AW582,'447 F23.8  PROYECTOS DE INVE...'!$JE$10:$JE$68,1,FALSE)</f>
        <v>2016000100031</v>
      </c>
      <c r="BB582" s="3" t="str">
        <f t="shared" si="245"/>
        <v>4 LIQUIDADO</v>
      </c>
      <c r="BC582" s="40" t="str">
        <f>VLOOKUP(BA582,'447 F23.8  PROYECTOS DE INVE...'!$F$10:$R$770,13,0)</f>
        <v>3 TERMINADO</v>
      </c>
      <c r="BD582" s="40" t="str">
        <f t="shared" si="246"/>
        <v>4 LIQUIDADO3 TERMINADO</v>
      </c>
      <c r="BG582" t="str">
        <f>IFERROR(VLOOKUP('448 F23.9  CONTRATOS REALIZA...'!BD582,Hoja1!$F$2:$G$7,2,0),"ERROR")</f>
        <v>OK</v>
      </c>
      <c r="BH582" s="3" t="str">
        <f t="shared" si="247"/>
        <v>4 FONDO DE CIENCIA, TECNOLOGÍA E INNOVACIÓN - FCTEI</v>
      </c>
      <c r="BI582" t="str">
        <f>VLOOKUP(F582,'447 F23.8  PROYECTOS DE INVE...'!$F$10:$U$68,16,0)</f>
        <v>4 FONDO DE CIENCIA, TECNOLOGÍA E INNOVACIÓN - FCTEI</v>
      </c>
      <c r="BJ582" t="b">
        <f t="shared" si="237"/>
        <v>1</v>
      </c>
      <c r="BK582" s="4" t="str">
        <f t="shared" si="248"/>
        <v>2018/09/17</v>
      </c>
      <c r="BL582" s="4" t="str">
        <f t="shared" si="249"/>
        <v>2018/10/22</v>
      </c>
      <c r="BM582" s="4" t="str">
        <f t="shared" si="250"/>
        <v>2021/10/21</v>
      </c>
      <c r="BN582" s="4" t="str">
        <f t="shared" si="251"/>
        <v>2023/12/22</v>
      </c>
      <c r="BO582" s="15" t="str">
        <f t="shared" si="238"/>
        <v>2018/09/17</v>
      </c>
      <c r="BP582" s="15" t="str">
        <f t="shared" si="239"/>
        <v>2018/10/22</v>
      </c>
      <c r="BQ582" s="15" t="str">
        <f t="shared" si="240"/>
        <v>2021/10/21</v>
      </c>
      <c r="BR582" s="15" t="str">
        <f t="shared" si="252"/>
        <v>2023/12/22</v>
      </c>
      <c r="BS582" s="15" t="str">
        <f t="shared" si="253"/>
        <v>OK</v>
      </c>
      <c r="BT582" s="15" t="str">
        <f t="shared" si="254"/>
        <v>OK</v>
      </c>
      <c r="BU582" s="15" t="str">
        <f t="shared" si="255"/>
        <v>OK</v>
      </c>
      <c r="BV582" s="15" t="str">
        <f t="shared" si="256"/>
        <v>OK</v>
      </c>
      <c r="BW582" s="16">
        <f t="shared" si="241"/>
        <v>35</v>
      </c>
      <c r="BX582" s="16">
        <f t="shared" si="242"/>
        <v>1095</v>
      </c>
      <c r="BY582">
        <f t="shared" si="257"/>
        <v>792</v>
      </c>
      <c r="BZ582" t="str">
        <f t="shared" si="258"/>
        <v>OK</v>
      </c>
      <c r="CA582" t="str">
        <f t="shared" si="259"/>
        <v>OK</v>
      </c>
      <c r="CB582" t="str">
        <f t="shared" si="260"/>
        <v>OK</v>
      </c>
      <c r="CC582" t="str">
        <f t="shared" si="261"/>
        <v>OK</v>
      </c>
      <c r="CD582" s="43" t="s">
        <v>2579</v>
      </c>
      <c r="CE582" s="44" t="s">
        <v>2371</v>
      </c>
      <c r="CF582" s="44" t="s">
        <v>2582</v>
      </c>
      <c r="CG582" s="44" t="s">
        <v>2583</v>
      </c>
      <c r="CH582" s="8">
        <f t="shared" si="262"/>
        <v>481</v>
      </c>
      <c r="CI582" s="8"/>
      <c r="CJ582">
        <f t="shared" si="243"/>
        <v>6452830255</v>
      </c>
    </row>
    <row r="583" spans="1:88" ht="15.75" thickBot="1" x14ac:dyDescent="0.3">
      <c r="A583" s="1">
        <v>573</v>
      </c>
      <c r="B583" t="s">
        <v>2243</v>
      </c>
      <c r="C583" s="3" t="s">
        <v>58</v>
      </c>
      <c r="D583" s="3" t="s">
        <v>56</v>
      </c>
      <c r="E583" s="3" t="s">
        <v>2552</v>
      </c>
      <c r="F583" s="3" t="s">
        <v>2511</v>
      </c>
      <c r="G583" s="3" t="s">
        <v>2553</v>
      </c>
      <c r="H583" s="3" t="s">
        <v>132</v>
      </c>
      <c r="I583" s="3">
        <v>1075275369</v>
      </c>
      <c r="J583" s="3" t="s">
        <v>269</v>
      </c>
      <c r="K583" s="3" t="s">
        <v>2554</v>
      </c>
      <c r="L583" s="3" t="s">
        <v>288</v>
      </c>
      <c r="M583" s="4" t="s">
        <v>2555</v>
      </c>
      <c r="N583" s="3" t="s">
        <v>71</v>
      </c>
      <c r="O583" s="3" t="s">
        <v>62</v>
      </c>
      <c r="P583" s="3"/>
      <c r="Q583" s="3">
        <v>800196299</v>
      </c>
      <c r="R583" s="3" t="s">
        <v>103</v>
      </c>
      <c r="S583" s="3" t="s">
        <v>56</v>
      </c>
      <c r="T583" s="3" t="s">
        <v>2556</v>
      </c>
      <c r="U583" s="3">
        <v>1075275369</v>
      </c>
      <c r="V583" s="3" t="s">
        <v>179</v>
      </c>
      <c r="W583" s="3" t="s">
        <v>58</v>
      </c>
      <c r="X583" s="3" t="s">
        <v>95</v>
      </c>
      <c r="Y583" s="3">
        <v>200000000</v>
      </c>
      <c r="Z583" s="3">
        <v>180</v>
      </c>
      <c r="AA583" s="3" t="s">
        <v>84</v>
      </c>
      <c r="AB583" s="3">
        <v>0</v>
      </c>
      <c r="AC583" s="3" t="s">
        <v>58</v>
      </c>
      <c r="AD583" s="3" t="s">
        <v>85</v>
      </c>
      <c r="AE583" s="3">
        <v>200000000</v>
      </c>
      <c r="AF583" s="3">
        <v>269</v>
      </c>
      <c r="AG583" s="4" t="s">
        <v>2557</v>
      </c>
      <c r="AH583" s="3">
        <v>1075274953</v>
      </c>
      <c r="AI583" s="3">
        <v>100</v>
      </c>
      <c r="AJ583" s="3" t="s">
        <v>77</v>
      </c>
      <c r="AK583" s="3" t="s">
        <v>61</v>
      </c>
      <c r="AL583" s="3" t="s">
        <v>72</v>
      </c>
      <c r="AM583" s="3">
        <v>52422026</v>
      </c>
      <c r="AN583" s="3"/>
      <c r="AO583" s="3" t="s">
        <v>56</v>
      </c>
      <c r="AP583" s="3" t="s">
        <v>56</v>
      </c>
      <c r="AQ583" s="3" t="s">
        <v>2558</v>
      </c>
      <c r="AR583" s="4" t="s">
        <v>2559</v>
      </c>
      <c r="AS583" s="4" t="s">
        <v>2560</v>
      </c>
      <c r="AT583" s="3" t="s">
        <v>2561</v>
      </c>
      <c r="AU583" s="6" t="s">
        <v>2527</v>
      </c>
      <c r="AV583" s="6"/>
      <c r="AW583" s="3" t="str">
        <f t="shared" si="244"/>
        <v>2017000050019</v>
      </c>
      <c r="AX583" t="str">
        <f>VLOOKUP(AW583,'447 F23.8  PROYECTOS DE INVE...'!$F$10:$P$694,11,0)</f>
        <v>2019/02/01</v>
      </c>
      <c r="AY583" s="3"/>
      <c r="AZ583" s="3" t="str">
        <f t="shared" si="236"/>
        <v>2019/12/18</v>
      </c>
      <c r="BA583" s="18" t="str">
        <f>VLOOKUP(AW583,'447 F23.8  PROYECTOS DE INVE...'!$JE$10:$JE$68,1,FALSE)</f>
        <v>2017000050019</v>
      </c>
      <c r="BB583" s="3" t="str">
        <f t="shared" si="245"/>
        <v>4 LIQUIDADO</v>
      </c>
      <c r="BC583" s="40" t="str">
        <f>VLOOKUP(BA583,'447 F23.8  PROYECTOS DE INVE...'!$F$10:$R$770,13,0)</f>
        <v>4 EN EJECUCIÓN</v>
      </c>
      <c r="BD583" s="40" t="str">
        <f t="shared" si="246"/>
        <v>4 LIQUIDADO4 EN EJECUCIÓN</v>
      </c>
      <c r="BG583" t="str">
        <f>IFERROR(VLOOKUP('448 F23.9  CONTRATOS REALIZA...'!BD583,Hoja1!$F$2:$G$7,2,0),"ERROR")</f>
        <v>OK</v>
      </c>
      <c r="BH583" s="3" t="str">
        <f t="shared" si="247"/>
        <v>2 FONDO DE DESARROLLO REGIONAL - FDR</v>
      </c>
      <c r="BI583" t="str">
        <f>VLOOKUP(F583,'447 F23.8  PROYECTOS DE INVE...'!$F$10:$U$68,16,0)</f>
        <v>2 FONDO DE DESARROLLO REGIONAL - FDR</v>
      </c>
      <c r="BJ583" t="b">
        <f t="shared" si="237"/>
        <v>1</v>
      </c>
      <c r="BK583" s="4" t="str">
        <f t="shared" si="248"/>
        <v>2019/12/18</v>
      </c>
      <c r="BL583" s="4" t="str">
        <f t="shared" si="249"/>
        <v>2020/02/07</v>
      </c>
      <c r="BM583" s="4" t="str">
        <f t="shared" si="250"/>
        <v>2022/01/07</v>
      </c>
      <c r="BN583" s="4" t="str">
        <f t="shared" si="251"/>
        <v>2023/05/11</v>
      </c>
      <c r="BO583" s="15" t="str">
        <f t="shared" si="238"/>
        <v>2019/12/18</v>
      </c>
      <c r="BP583" s="15" t="str">
        <f t="shared" si="239"/>
        <v>2020/02/07</v>
      </c>
      <c r="BQ583" s="15" t="str">
        <f t="shared" si="240"/>
        <v>2022/01/07</v>
      </c>
      <c r="BR583" s="15" t="str">
        <f t="shared" si="252"/>
        <v>2023/05/11</v>
      </c>
      <c r="BS583" s="15" t="str">
        <f t="shared" si="253"/>
        <v>OK</v>
      </c>
      <c r="BT583" s="15" t="str">
        <f t="shared" si="254"/>
        <v>OK</v>
      </c>
      <c r="BU583" s="15" t="str">
        <f t="shared" si="255"/>
        <v>OK</v>
      </c>
      <c r="BV583" s="15" t="str">
        <f t="shared" si="256"/>
        <v>OK</v>
      </c>
      <c r="BW583" s="16">
        <f t="shared" si="241"/>
        <v>51</v>
      </c>
      <c r="BX583" s="16">
        <f t="shared" si="242"/>
        <v>700</v>
      </c>
      <c r="BY583">
        <f t="shared" si="257"/>
        <v>489</v>
      </c>
      <c r="BZ583" t="str">
        <f t="shared" si="258"/>
        <v>OK</v>
      </c>
      <c r="CA583" t="str">
        <f t="shared" si="259"/>
        <v>OK</v>
      </c>
      <c r="CB583" t="str">
        <f t="shared" si="260"/>
        <v>OK</v>
      </c>
      <c r="CC583" t="str">
        <f t="shared" si="261"/>
        <v>OK</v>
      </c>
      <c r="CD583" s="43" t="s">
        <v>2351</v>
      </c>
      <c r="CE583" s="44" t="s">
        <v>830</v>
      </c>
      <c r="CF583" s="44" t="s">
        <v>2588</v>
      </c>
      <c r="CH583" s="8">
        <f t="shared" si="262"/>
        <v>95</v>
      </c>
      <c r="CI583" s="8">
        <f>$CH$7-CG583</f>
        <v>45473</v>
      </c>
      <c r="CJ583">
        <f t="shared" si="243"/>
        <v>200000416</v>
      </c>
    </row>
    <row r="584" spans="1:88" ht="15.75" thickBot="1" x14ac:dyDescent="0.3">
      <c r="A584" s="1">
        <v>574</v>
      </c>
      <c r="B584" t="s">
        <v>2299</v>
      </c>
      <c r="C584" s="3" t="s">
        <v>58</v>
      </c>
      <c r="D584" s="3" t="s">
        <v>56</v>
      </c>
      <c r="E584" s="3" t="s">
        <v>2552</v>
      </c>
      <c r="F584" s="3" t="s">
        <v>2511</v>
      </c>
      <c r="G584" s="3" t="s">
        <v>2562</v>
      </c>
      <c r="H584" s="3" t="s">
        <v>132</v>
      </c>
      <c r="I584" s="3">
        <v>2230000000</v>
      </c>
      <c r="J584" s="3" t="s">
        <v>269</v>
      </c>
      <c r="K584" s="3" t="s">
        <v>2554</v>
      </c>
      <c r="L584" s="3" t="s">
        <v>288</v>
      </c>
      <c r="M584" s="4" t="s">
        <v>2563</v>
      </c>
      <c r="N584" s="3" t="s">
        <v>71</v>
      </c>
      <c r="O584" s="3" t="s">
        <v>62</v>
      </c>
      <c r="P584" s="3"/>
      <c r="Q584" s="3">
        <v>830122983</v>
      </c>
      <c r="R584" s="3" t="s">
        <v>73</v>
      </c>
      <c r="S584" s="3" t="s">
        <v>56</v>
      </c>
      <c r="T584" s="3" t="s">
        <v>2564</v>
      </c>
      <c r="U584" s="3">
        <v>2230000000</v>
      </c>
      <c r="V584" s="3" t="s">
        <v>179</v>
      </c>
      <c r="W584" s="3" t="s">
        <v>68</v>
      </c>
      <c r="X584" s="3" t="s">
        <v>56</v>
      </c>
      <c r="Y584" s="3">
        <v>0</v>
      </c>
      <c r="Z584" s="3">
        <v>360</v>
      </c>
      <c r="AA584" s="3" t="s">
        <v>84</v>
      </c>
      <c r="AB584" s="3">
        <v>0</v>
      </c>
      <c r="AC584" s="3" t="s">
        <v>58</v>
      </c>
      <c r="AD584" s="3" t="s">
        <v>76</v>
      </c>
      <c r="AE584" s="3"/>
      <c r="AF584" s="3">
        <v>270</v>
      </c>
      <c r="AG584" s="4" t="s">
        <v>2565</v>
      </c>
      <c r="AH584" s="3">
        <v>2230000000</v>
      </c>
      <c r="AI584" s="3">
        <v>100</v>
      </c>
      <c r="AJ584" s="3" t="s">
        <v>77</v>
      </c>
      <c r="AK584" s="3" t="s">
        <v>61</v>
      </c>
      <c r="AL584" s="3" t="s">
        <v>72</v>
      </c>
      <c r="AM584" s="3">
        <v>5968589</v>
      </c>
      <c r="AN584" s="3"/>
      <c r="AO584" s="3" t="s">
        <v>56</v>
      </c>
      <c r="AP584" s="3" t="s">
        <v>56</v>
      </c>
      <c r="AQ584" s="3" t="s">
        <v>2566</v>
      </c>
      <c r="AR584" s="4" t="s">
        <v>2567</v>
      </c>
      <c r="AS584" s="4" t="s">
        <v>2415</v>
      </c>
      <c r="AT584" s="3" t="s">
        <v>2561</v>
      </c>
      <c r="AU584" s="6" t="s">
        <v>2527</v>
      </c>
      <c r="AV584" s="6"/>
      <c r="AW584" s="3" t="str">
        <f t="shared" si="244"/>
        <v>2017000050019</v>
      </c>
      <c r="AX584" t="str">
        <f>VLOOKUP(AW584,'447 F23.8  PROYECTOS DE INVE...'!$F$10:$P$694,11,0)</f>
        <v>2019/02/01</v>
      </c>
      <c r="AY584" s="3"/>
      <c r="AZ584" s="3" t="str">
        <f t="shared" si="236"/>
        <v>2020/07/17</v>
      </c>
      <c r="BA584" s="18" t="str">
        <f>VLOOKUP(AW584,'447 F23.8  PROYECTOS DE INVE...'!$JE$10:$JE$68,1,FALSE)</f>
        <v>2017000050019</v>
      </c>
      <c r="BB584" s="3" t="str">
        <f t="shared" si="245"/>
        <v>4 LIQUIDADO</v>
      </c>
      <c r="BC584" s="40" t="str">
        <f>VLOOKUP(BA584,'447 F23.8  PROYECTOS DE INVE...'!$F$10:$R$770,13,0)</f>
        <v>4 EN EJECUCIÓN</v>
      </c>
      <c r="BD584" s="40" t="str">
        <f t="shared" si="246"/>
        <v>4 LIQUIDADO4 EN EJECUCIÓN</v>
      </c>
      <c r="BG584" t="str">
        <f>IFERROR(VLOOKUP('448 F23.9  CONTRATOS REALIZA...'!BD584,Hoja1!$F$2:$G$7,2,0),"ERROR")</f>
        <v>OK</v>
      </c>
      <c r="BH584" s="3" t="str">
        <f t="shared" si="247"/>
        <v>2 FONDO DE DESARROLLO REGIONAL - FDR</v>
      </c>
      <c r="BI584" t="str">
        <f>VLOOKUP(F584,'447 F23.8  PROYECTOS DE INVE...'!$F$10:$U$68,16,0)</f>
        <v>2 FONDO DE DESARROLLO REGIONAL - FDR</v>
      </c>
      <c r="BJ584" t="b">
        <f t="shared" si="237"/>
        <v>1</v>
      </c>
      <c r="BK584" s="4" t="str">
        <f t="shared" si="248"/>
        <v>2020/07/17</v>
      </c>
      <c r="BL584" s="4" t="str">
        <f t="shared" si="249"/>
        <v>2020/08/21</v>
      </c>
      <c r="BM584" s="4" t="str">
        <f t="shared" si="250"/>
        <v>2022/03/21</v>
      </c>
      <c r="BN584" s="4" t="str">
        <f t="shared" si="251"/>
        <v>2023/05/24</v>
      </c>
      <c r="BO584" s="15" t="str">
        <f t="shared" si="238"/>
        <v>2020/07/17</v>
      </c>
      <c r="BP584" s="15" t="str">
        <f t="shared" si="239"/>
        <v>2020/08/21</v>
      </c>
      <c r="BQ584" s="15" t="str">
        <f t="shared" si="240"/>
        <v>2022/03/21</v>
      </c>
      <c r="BR584" s="15" t="str">
        <f t="shared" si="252"/>
        <v>2023/05/24</v>
      </c>
      <c r="BS584" s="15" t="str">
        <f t="shared" si="253"/>
        <v>OK</v>
      </c>
      <c r="BT584" s="15" t="str">
        <f t="shared" si="254"/>
        <v>OK</v>
      </c>
      <c r="BU584" s="15" t="str">
        <f t="shared" si="255"/>
        <v>OK</v>
      </c>
      <c r="BV584" s="15" t="str">
        <f t="shared" si="256"/>
        <v>OK</v>
      </c>
      <c r="BW584" s="16">
        <f t="shared" si="241"/>
        <v>35</v>
      </c>
      <c r="BX584" s="16">
        <f t="shared" si="242"/>
        <v>577</v>
      </c>
      <c r="BY584">
        <f t="shared" si="257"/>
        <v>429</v>
      </c>
      <c r="BZ584" t="str">
        <f t="shared" si="258"/>
        <v>OK</v>
      </c>
      <c r="CA584" t="str">
        <f t="shared" si="259"/>
        <v>OK</v>
      </c>
      <c r="CB584" t="str">
        <f t="shared" si="260"/>
        <v>OK</v>
      </c>
      <c r="CC584" t="str">
        <f t="shared" si="261"/>
        <v>OK</v>
      </c>
      <c r="CD584" s="43" t="s">
        <v>2592</v>
      </c>
      <c r="CE584" s="44" t="s">
        <v>2388</v>
      </c>
      <c r="CF584" s="44" t="s">
        <v>2595</v>
      </c>
      <c r="CG584" s="44" t="s">
        <v>2596</v>
      </c>
      <c r="CH584" s="8">
        <f t="shared" si="262"/>
        <v>497</v>
      </c>
      <c r="CI584" s="8"/>
      <c r="CJ584">
        <f t="shared" si="243"/>
        <v>0</v>
      </c>
    </row>
    <row r="585" spans="1:88" ht="15.75" thickBot="1" x14ac:dyDescent="0.3">
      <c r="A585" s="1">
        <v>575</v>
      </c>
      <c r="B585" t="s">
        <v>2300</v>
      </c>
      <c r="C585" s="3" t="s">
        <v>58</v>
      </c>
      <c r="D585" s="3" t="s">
        <v>56</v>
      </c>
      <c r="E585" s="3" t="s">
        <v>839</v>
      </c>
      <c r="F585" s="3" t="s">
        <v>2489</v>
      </c>
      <c r="G585" s="3" t="s">
        <v>2568</v>
      </c>
      <c r="H585" s="3" t="s">
        <v>140</v>
      </c>
      <c r="I585" s="3">
        <v>69963700</v>
      </c>
      <c r="J585" s="3" t="s">
        <v>267</v>
      </c>
      <c r="K585" s="3" t="s">
        <v>2538</v>
      </c>
      <c r="L585" s="3" t="s">
        <v>288</v>
      </c>
      <c r="M585" s="4" t="s">
        <v>2569</v>
      </c>
      <c r="N585" s="3" t="s">
        <v>71</v>
      </c>
      <c r="O585" s="3" t="s">
        <v>62</v>
      </c>
      <c r="P585" s="3"/>
      <c r="Q585" s="3">
        <v>860076580</v>
      </c>
      <c r="R585" s="3" t="s">
        <v>100</v>
      </c>
      <c r="S585" s="3" t="s">
        <v>56</v>
      </c>
      <c r="T585" s="3" t="s">
        <v>2570</v>
      </c>
      <c r="U585" s="3">
        <v>69963700</v>
      </c>
      <c r="V585" s="3" t="s">
        <v>186</v>
      </c>
      <c r="W585" s="3" t="s">
        <v>68</v>
      </c>
      <c r="X585" s="3" t="s">
        <v>56</v>
      </c>
      <c r="Y585" s="3">
        <v>0</v>
      </c>
      <c r="Z585" s="3">
        <v>360</v>
      </c>
      <c r="AA585" s="3" t="s">
        <v>84</v>
      </c>
      <c r="AB585" s="3">
        <v>0</v>
      </c>
      <c r="AC585" s="3" t="s">
        <v>68</v>
      </c>
      <c r="AD585" s="3" t="s">
        <v>56</v>
      </c>
      <c r="AE585" s="3"/>
      <c r="AF585" s="3"/>
      <c r="AG585" s="4" t="s">
        <v>2571</v>
      </c>
      <c r="AH585" s="3">
        <v>69963700</v>
      </c>
      <c r="AI585" s="3">
        <v>100</v>
      </c>
      <c r="AJ585" s="3" t="s">
        <v>77</v>
      </c>
      <c r="AK585" s="3" t="s">
        <v>61</v>
      </c>
      <c r="AL585" s="3" t="s">
        <v>72</v>
      </c>
      <c r="AM585" s="3">
        <v>52034195</v>
      </c>
      <c r="AN585" s="3"/>
      <c r="AO585" s="3" t="s">
        <v>56</v>
      </c>
      <c r="AP585" s="3" t="s">
        <v>56</v>
      </c>
      <c r="AQ585" s="3" t="s">
        <v>2572</v>
      </c>
      <c r="AR585" s="4" t="s">
        <v>446</v>
      </c>
      <c r="AS585" s="4" t="s">
        <v>56</v>
      </c>
      <c r="AT585" s="3" t="s">
        <v>2573</v>
      </c>
      <c r="AU585" s="6" t="s">
        <v>2527</v>
      </c>
      <c r="AV585" s="6"/>
      <c r="AW585" s="3" t="str">
        <f t="shared" si="244"/>
        <v>2016000100031</v>
      </c>
      <c r="AX585" t="str">
        <f>VLOOKUP(AW585,'447 F23.8  PROYECTOS DE INVE...'!$F$10:$P$694,11,0)</f>
        <v>2018/08/01</v>
      </c>
      <c r="AY585" s="3"/>
      <c r="AZ585" s="3" t="str">
        <f t="shared" si="236"/>
        <v>2022/12/27</v>
      </c>
      <c r="BA585" s="18" t="str">
        <f>VLOOKUP(AW585,'447 F23.8  PROYECTOS DE INVE...'!$JE$10:$JE$68,1,FALSE)</f>
        <v>2016000100031</v>
      </c>
      <c r="BB585" s="3" t="str">
        <f t="shared" si="245"/>
        <v>3 TERMINADO PERO NO LIQUIDADO</v>
      </c>
      <c r="BC585" s="40" t="str">
        <f>VLOOKUP(BA585,'447 F23.8  PROYECTOS DE INVE...'!$F$10:$R$770,13,0)</f>
        <v>3 TERMINADO</v>
      </c>
      <c r="BD585" s="40" t="str">
        <f t="shared" si="246"/>
        <v>3 TERMINADO PERO NO LIQUIDADO3 TERMINADO</v>
      </c>
      <c r="BG585" t="str">
        <f>IFERROR(VLOOKUP('448 F23.9  CONTRATOS REALIZA...'!BD585,Hoja1!$F$2:$G$7,2,0),"ERROR")</f>
        <v>OK</v>
      </c>
      <c r="BH585" s="3" t="str">
        <f t="shared" si="247"/>
        <v>4 FONDO DE CIENCIA, TECNOLOGÍA E INNOVACIÓN - FCTEI</v>
      </c>
      <c r="BI585" t="str">
        <f>VLOOKUP(F585,'447 F23.8  PROYECTOS DE INVE...'!$F$10:$U$68,16,0)</f>
        <v>4 FONDO DE CIENCIA, TECNOLOGÍA E INNOVACIÓN - FCTEI</v>
      </c>
      <c r="BJ585" t="b">
        <f t="shared" si="237"/>
        <v>1</v>
      </c>
      <c r="BK585" s="4" t="str">
        <f t="shared" si="248"/>
        <v>2022/12/27</v>
      </c>
      <c r="BL585" s="4" t="str">
        <f t="shared" si="249"/>
        <v>2022/12/30</v>
      </c>
      <c r="BM585" s="4" t="str">
        <f t="shared" si="250"/>
        <v>2023/12/29</v>
      </c>
      <c r="BN585" s="4" t="str">
        <f t="shared" si="251"/>
        <v/>
      </c>
      <c r="BO585" s="15" t="str">
        <f t="shared" si="238"/>
        <v>2022/12/27</v>
      </c>
      <c r="BP585" s="15" t="str">
        <f t="shared" si="239"/>
        <v>2022/12/30</v>
      </c>
      <c r="BQ585" s="15" t="str">
        <f t="shared" si="240"/>
        <v>2023/12/29</v>
      </c>
      <c r="BR585" s="15" t="str">
        <f t="shared" si="252"/>
        <v>SIN FECHA LIQUIDACIÓN</v>
      </c>
      <c r="BS585" s="15" t="str">
        <f t="shared" si="253"/>
        <v>OK</v>
      </c>
      <c r="BT585" s="15" t="str">
        <f t="shared" si="254"/>
        <v>OK</v>
      </c>
      <c r="BU585" s="15" t="str">
        <f t="shared" si="255"/>
        <v>OK</v>
      </c>
      <c r="BV585" s="15" t="e">
        <f t="shared" si="256"/>
        <v>#VALUE!</v>
      </c>
      <c r="BW585" s="16">
        <f t="shared" si="241"/>
        <v>3</v>
      </c>
      <c r="BX585" s="16">
        <f t="shared" si="242"/>
        <v>364</v>
      </c>
      <c r="BY585" t="str">
        <f t="shared" si="257"/>
        <v/>
      </c>
      <c r="BZ585" t="str">
        <f t="shared" si="258"/>
        <v>OK</v>
      </c>
      <c r="CA585" t="str">
        <f t="shared" si="259"/>
        <v>OK</v>
      </c>
      <c r="CB585" t="str">
        <f t="shared" si="260"/>
        <v>OK</v>
      </c>
      <c r="CC585" t="str">
        <f t="shared" si="261"/>
        <v>ERROR</v>
      </c>
      <c r="CD585" s="43" t="s">
        <v>2599</v>
      </c>
      <c r="CE585" s="44" t="s">
        <v>2601</v>
      </c>
      <c r="CF585" s="44" t="s">
        <v>632</v>
      </c>
      <c r="CG585" s="44" t="s">
        <v>574</v>
      </c>
      <c r="CH585" s="8">
        <f t="shared" si="262"/>
        <v>326</v>
      </c>
      <c r="CI585" s="8"/>
      <c r="CJ585">
        <f t="shared" si="243"/>
        <v>0</v>
      </c>
    </row>
    <row r="586" spans="1:88" ht="15.75" thickBot="1" x14ac:dyDescent="0.3">
      <c r="A586" s="1">
        <v>576</v>
      </c>
      <c r="B586" t="s">
        <v>2301</v>
      </c>
      <c r="C586" s="3" t="s">
        <v>58</v>
      </c>
      <c r="D586" s="3" t="s">
        <v>56</v>
      </c>
      <c r="E586" s="3" t="s">
        <v>839</v>
      </c>
      <c r="F586" s="3" t="s">
        <v>2489</v>
      </c>
      <c r="G586" s="3" t="s">
        <v>2574</v>
      </c>
      <c r="H586" s="3" t="s">
        <v>140</v>
      </c>
      <c r="I586" s="3">
        <v>194999520</v>
      </c>
      <c r="J586" s="3" t="s">
        <v>267</v>
      </c>
      <c r="K586" s="3" t="s">
        <v>2538</v>
      </c>
      <c r="L586" s="3" t="s">
        <v>288</v>
      </c>
      <c r="M586" s="4" t="s">
        <v>2569</v>
      </c>
      <c r="N586" s="3" t="s">
        <v>71</v>
      </c>
      <c r="O586" s="3" t="s">
        <v>62</v>
      </c>
      <c r="P586" s="3"/>
      <c r="Q586" s="3">
        <v>899999061</v>
      </c>
      <c r="R586" s="3" t="s">
        <v>106</v>
      </c>
      <c r="S586" s="3" t="s">
        <v>56</v>
      </c>
      <c r="T586" s="3" t="s">
        <v>2575</v>
      </c>
      <c r="U586" s="3">
        <v>194999520</v>
      </c>
      <c r="V586" s="3" t="s">
        <v>186</v>
      </c>
      <c r="W586" s="3" t="s">
        <v>68</v>
      </c>
      <c r="X586" s="3" t="s">
        <v>56</v>
      </c>
      <c r="Y586" s="3">
        <v>0</v>
      </c>
      <c r="Z586" s="3">
        <v>360</v>
      </c>
      <c r="AA586" s="3" t="s">
        <v>84</v>
      </c>
      <c r="AB586" s="3">
        <v>0</v>
      </c>
      <c r="AC586" s="3" t="s">
        <v>68</v>
      </c>
      <c r="AD586" s="3" t="s">
        <v>56</v>
      </c>
      <c r="AE586" s="3"/>
      <c r="AF586" s="3"/>
      <c r="AG586" s="4" t="s">
        <v>2576</v>
      </c>
      <c r="AH586" s="3">
        <v>194999520</v>
      </c>
      <c r="AI586" s="3">
        <v>100</v>
      </c>
      <c r="AJ586" s="3" t="s">
        <v>77</v>
      </c>
      <c r="AK586" s="3" t="s">
        <v>61</v>
      </c>
      <c r="AL586" s="3" t="s">
        <v>72</v>
      </c>
      <c r="AM586" s="3">
        <v>52034195</v>
      </c>
      <c r="AN586" s="3"/>
      <c r="AO586" s="3" t="s">
        <v>56</v>
      </c>
      <c r="AP586" s="3" t="s">
        <v>56</v>
      </c>
      <c r="AQ586" s="3" t="s">
        <v>2572</v>
      </c>
      <c r="AR586" s="4" t="s">
        <v>585</v>
      </c>
      <c r="AS586" s="4" t="s">
        <v>56</v>
      </c>
      <c r="AT586" s="3" t="s">
        <v>2577</v>
      </c>
      <c r="AU586" s="6" t="s">
        <v>2527</v>
      </c>
      <c r="AV586" s="6"/>
      <c r="AW586" s="3" t="str">
        <f t="shared" si="244"/>
        <v>2016000100031</v>
      </c>
      <c r="AX586" t="str">
        <f>VLOOKUP(AW586,'447 F23.8  PROYECTOS DE INVE...'!$F$10:$P$694,11,0)</f>
        <v>2018/08/01</v>
      </c>
      <c r="AY586" s="3"/>
      <c r="AZ586" s="3" t="str">
        <f t="shared" si="236"/>
        <v>2022/12/27</v>
      </c>
      <c r="BA586" s="18" t="str">
        <f>VLOOKUP(AW586,'447 F23.8  PROYECTOS DE INVE...'!$JE$10:$JE$68,1,FALSE)</f>
        <v>2016000100031</v>
      </c>
      <c r="BB586" s="3" t="str">
        <f t="shared" si="245"/>
        <v>3 TERMINADO PERO NO LIQUIDADO</v>
      </c>
      <c r="BC586" s="40" t="str">
        <f>VLOOKUP(BA586,'447 F23.8  PROYECTOS DE INVE...'!$F$10:$R$770,13,0)</f>
        <v>3 TERMINADO</v>
      </c>
      <c r="BD586" s="40" t="str">
        <f t="shared" si="246"/>
        <v>3 TERMINADO PERO NO LIQUIDADO3 TERMINADO</v>
      </c>
      <c r="BG586" t="str">
        <f>IFERROR(VLOOKUP('448 F23.9  CONTRATOS REALIZA...'!BD586,Hoja1!$F$2:$G$7,2,0),"ERROR")</f>
        <v>OK</v>
      </c>
      <c r="BH586" s="3" t="str">
        <f t="shared" si="247"/>
        <v>4 FONDO DE CIENCIA, TECNOLOGÍA E INNOVACIÓN - FCTEI</v>
      </c>
      <c r="BI586" t="str">
        <f>VLOOKUP(F586,'447 F23.8  PROYECTOS DE INVE...'!$F$10:$U$68,16,0)</f>
        <v>4 FONDO DE CIENCIA, TECNOLOGÍA E INNOVACIÓN - FCTEI</v>
      </c>
      <c r="BJ586" t="b">
        <f t="shared" si="237"/>
        <v>1</v>
      </c>
      <c r="BK586" s="4" t="str">
        <f t="shared" si="248"/>
        <v>2022/12/27</v>
      </c>
      <c r="BL586" s="4" t="str">
        <f t="shared" si="249"/>
        <v>2023/03/16</v>
      </c>
      <c r="BM586" s="4" t="str">
        <f t="shared" si="250"/>
        <v>2024/03/15</v>
      </c>
      <c r="BN586" s="4" t="str">
        <f t="shared" si="251"/>
        <v/>
      </c>
      <c r="BO586" s="15" t="str">
        <f t="shared" si="238"/>
        <v>2022/12/27</v>
      </c>
      <c r="BP586" s="15" t="str">
        <f t="shared" si="239"/>
        <v>2023/03/16</v>
      </c>
      <c r="BQ586" s="15" t="str">
        <f t="shared" si="240"/>
        <v>2024/03/15</v>
      </c>
      <c r="BR586" s="15" t="str">
        <f t="shared" si="252"/>
        <v>SIN FECHA LIQUIDACIÓN</v>
      </c>
      <c r="BS586" s="15" t="str">
        <f t="shared" si="253"/>
        <v>OK</v>
      </c>
      <c r="BT586" s="15" t="str">
        <f t="shared" si="254"/>
        <v>OK</v>
      </c>
      <c r="BU586" s="15" t="str">
        <f t="shared" si="255"/>
        <v>OK</v>
      </c>
      <c r="BV586" s="15" t="e">
        <f t="shared" si="256"/>
        <v>#VALUE!</v>
      </c>
      <c r="BW586" s="16">
        <f t="shared" si="241"/>
        <v>79</v>
      </c>
      <c r="BX586" s="16">
        <f t="shared" si="242"/>
        <v>365</v>
      </c>
      <c r="BY586" t="str">
        <f t="shared" si="257"/>
        <v/>
      </c>
      <c r="BZ586" t="str">
        <f t="shared" si="258"/>
        <v>OK</v>
      </c>
      <c r="CA586" t="str">
        <f t="shared" si="259"/>
        <v>OK</v>
      </c>
      <c r="CB586" t="str">
        <f t="shared" si="260"/>
        <v>OK</v>
      </c>
      <c r="CC586" t="str">
        <f t="shared" si="261"/>
        <v>ERROR</v>
      </c>
      <c r="CD586" s="43" t="s">
        <v>2599</v>
      </c>
      <c r="CE586" s="44" t="s">
        <v>2601</v>
      </c>
      <c r="CF586" s="44" t="s">
        <v>632</v>
      </c>
      <c r="CG586" s="44" t="s">
        <v>574</v>
      </c>
      <c r="CH586" s="8">
        <f t="shared" si="262"/>
        <v>326</v>
      </c>
      <c r="CI586" s="8"/>
      <c r="CJ586">
        <f t="shared" si="243"/>
        <v>0</v>
      </c>
    </row>
    <row r="587" spans="1:88" ht="15.75" thickBot="1" x14ac:dyDescent="0.3">
      <c r="A587" s="1">
        <v>577</v>
      </c>
      <c r="B587" t="s">
        <v>2302</v>
      </c>
      <c r="C587" s="3" t="s">
        <v>58</v>
      </c>
      <c r="D587" s="3" t="s">
        <v>56</v>
      </c>
      <c r="E587" s="3" t="s">
        <v>839</v>
      </c>
      <c r="F587" s="3" t="s">
        <v>2511</v>
      </c>
      <c r="G587" s="3" t="s">
        <v>2578</v>
      </c>
      <c r="H587" s="3" t="s">
        <v>132</v>
      </c>
      <c r="I587" s="3">
        <v>101200000</v>
      </c>
      <c r="J587" s="3" t="s">
        <v>267</v>
      </c>
      <c r="K587" s="3" t="s">
        <v>2554</v>
      </c>
      <c r="L587" s="3" t="s">
        <v>288</v>
      </c>
      <c r="M587" s="4" t="s">
        <v>2579</v>
      </c>
      <c r="N587" s="3" t="s">
        <v>61</v>
      </c>
      <c r="O587" s="3" t="s">
        <v>72</v>
      </c>
      <c r="P587" s="3">
        <v>79324764</v>
      </c>
      <c r="Q587" s="3"/>
      <c r="R587" s="3" t="s">
        <v>56</v>
      </c>
      <c r="S587" s="3" t="s">
        <v>56</v>
      </c>
      <c r="T587" s="3" t="s">
        <v>2580</v>
      </c>
      <c r="U587" s="3">
        <v>101200000</v>
      </c>
      <c r="V587" s="3" t="s">
        <v>179</v>
      </c>
      <c r="W587" s="3" t="s">
        <v>68</v>
      </c>
      <c r="X587" s="3" t="s">
        <v>56</v>
      </c>
      <c r="Y587" s="3">
        <v>0</v>
      </c>
      <c r="Z587" s="3">
        <v>121</v>
      </c>
      <c r="AA587" s="3" t="s">
        <v>84</v>
      </c>
      <c r="AB587" s="3">
        <v>0</v>
      </c>
      <c r="AC587" s="3" t="s">
        <v>58</v>
      </c>
      <c r="AD587" s="3" t="s">
        <v>85</v>
      </c>
      <c r="AE587" s="3">
        <v>18400000</v>
      </c>
      <c r="AF587" s="3">
        <v>60</v>
      </c>
      <c r="AG587" s="4" t="s">
        <v>2371</v>
      </c>
      <c r="AH587" s="3">
        <v>119600000</v>
      </c>
      <c r="AI587" s="3">
        <v>100</v>
      </c>
      <c r="AJ587" s="3" t="s">
        <v>77</v>
      </c>
      <c r="AK587" s="3" t="s">
        <v>61</v>
      </c>
      <c r="AL587" s="3" t="s">
        <v>72</v>
      </c>
      <c r="AM587" s="3">
        <v>1020783455</v>
      </c>
      <c r="AN587" s="3"/>
      <c r="AO587" s="3" t="s">
        <v>56</v>
      </c>
      <c r="AP587" s="3" t="s">
        <v>56</v>
      </c>
      <c r="AQ587" s="3" t="s">
        <v>2581</v>
      </c>
      <c r="AR587" s="4" t="s">
        <v>2582</v>
      </c>
      <c r="AS587" s="4" t="s">
        <v>3577</v>
      </c>
      <c r="AT587" s="3" t="s">
        <v>2584</v>
      </c>
      <c r="AU587" s="6" t="s">
        <v>2527</v>
      </c>
      <c r="AV587" s="6"/>
      <c r="AW587" s="3" t="str">
        <f t="shared" si="244"/>
        <v>2017000050019</v>
      </c>
      <c r="AX587" t="str">
        <f>VLOOKUP(AW587,'447 F23.8  PROYECTOS DE INVE...'!$F$10:$P$694,11,0)</f>
        <v>2019/02/01</v>
      </c>
      <c r="AY587" s="3"/>
      <c r="AZ587" s="3" t="str">
        <f t="shared" ref="AZ587:AZ650" si="266">+M587</f>
        <v>2022/01/28</v>
      </c>
      <c r="BA587" s="18" t="str">
        <f>VLOOKUP(AW587,'447 F23.8  PROYECTOS DE INVE...'!$JE$10:$JE$68,1,FALSE)</f>
        <v>2017000050019</v>
      </c>
      <c r="BB587" s="3" t="str">
        <f t="shared" si="245"/>
        <v>3 TERMINADO PERO NO LIQUIDADO</v>
      </c>
      <c r="BC587" s="40" t="str">
        <f>VLOOKUP(BA587,'447 F23.8  PROYECTOS DE INVE...'!$F$10:$R$770,13,0)</f>
        <v>4 EN EJECUCIÓN</v>
      </c>
      <c r="BD587" s="40" t="str">
        <f t="shared" si="246"/>
        <v>3 TERMINADO PERO NO LIQUIDADO4 EN EJECUCIÓN</v>
      </c>
      <c r="BG587" t="str">
        <f>IFERROR(VLOOKUP('448 F23.9  CONTRATOS REALIZA...'!BD587,Hoja1!$F$2:$G$7,2,0),"ERROR")</f>
        <v>OK</v>
      </c>
      <c r="BH587" s="3" t="str">
        <f t="shared" si="247"/>
        <v>2 FONDO DE DESARROLLO REGIONAL - FDR</v>
      </c>
      <c r="BI587" t="str">
        <f>VLOOKUP(F587,'447 F23.8  PROYECTOS DE INVE...'!$F$10:$U$68,16,0)</f>
        <v>2 FONDO DE DESARROLLO REGIONAL - FDR</v>
      </c>
      <c r="BJ587" t="b">
        <f t="shared" ref="BJ587:BJ650" si="267">BH587=BI587</f>
        <v>1</v>
      </c>
      <c r="BK587" s="4" t="str">
        <f t="shared" si="248"/>
        <v>2022/01/28</v>
      </c>
      <c r="BL587" s="4" t="str">
        <f t="shared" si="249"/>
        <v>2022/02/08</v>
      </c>
      <c r="BM587" s="4" t="str">
        <f t="shared" si="250"/>
        <v>2023/03/07</v>
      </c>
      <c r="BN587" s="4" t="str">
        <f t="shared" si="251"/>
        <v>2023/10/01</v>
      </c>
      <c r="BO587" s="15" t="str">
        <f t="shared" ref="BO587:BO650" si="268">YEAR(BK587)&amp;"/"&amp;IF(LEN(MONTH(BK587))&lt;2,"0"&amp;MONTH(BK587),MONTH(BK587))&amp;"/"&amp;IF(LEN(DAY(BK587))&lt;2,"0"&amp;DAY(BK587),DAY(BK587))</f>
        <v>2022/01/28</v>
      </c>
      <c r="BP587" s="15" t="str">
        <f t="shared" ref="BP587:BP650" si="269">YEAR(BL587)&amp;"/"&amp;IF(LEN(MONTH(BL587))&lt;2,"0"&amp;MONTH(BL587),MONTH(BL587))&amp;"/"&amp;IF(LEN(DAY(BL587))&lt;2,"0"&amp;DAY(BL587),DAY(BL587))</f>
        <v>2022/02/08</v>
      </c>
      <c r="BQ587" s="15" t="str">
        <f t="shared" ref="BQ587:BQ650" si="270">YEAR(BM587)&amp;"/"&amp;IF(LEN(MONTH(BM587))&lt;2,"0"&amp;MONTH(BM587),MONTH(BM587))&amp;"/"&amp;IF(LEN(DAY(BM587))&lt;2,"0"&amp;DAY(BM587),DAY(BM587))</f>
        <v>2023/03/07</v>
      </c>
      <c r="BR587" s="15" t="str">
        <f t="shared" si="252"/>
        <v>2023/10/01</v>
      </c>
      <c r="BS587" s="15" t="str">
        <f t="shared" si="253"/>
        <v>OK</v>
      </c>
      <c r="BT587" s="15" t="str">
        <f t="shared" si="254"/>
        <v>OK</v>
      </c>
      <c r="BU587" s="15" t="str">
        <f t="shared" si="255"/>
        <v>OK</v>
      </c>
      <c r="BV587" s="15" t="str">
        <f t="shared" si="256"/>
        <v>OK</v>
      </c>
      <c r="BW587" s="16">
        <f t="shared" ref="BW587:BW650" si="271">BP587-BO587</f>
        <v>11</v>
      </c>
      <c r="BX587" s="16">
        <f t="shared" ref="BX587:BX650" si="272">BQ587-BP587</f>
        <v>392</v>
      </c>
      <c r="BY587">
        <f t="shared" si="257"/>
        <v>208</v>
      </c>
      <c r="BZ587" t="str">
        <f t="shared" si="258"/>
        <v>OK</v>
      </c>
      <c r="CA587" t="str">
        <f t="shared" si="259"/>
        <v>OK</v>
      </c>
      <c r="CB587" t="str">
        <f t="shared" si="260"/>
        <v>OK</v>
      </c>
      <c r="CC587" t="str">
        <f t="shared" si="261"/>
        <v>OK</v>
      </c>
      <c r="CD587" s="43" t="s">
        <v>2599</v>
      </c>
      <c r="CE587" s="44" t="s">
        <v>2601</v>
      </c>
      <c r="CF587" s="44" t="s">
        <v>632</v>
      </c>
      <c r="CG587" s="44" t="s">
        <v>574</v>
      </c>
      <c r="CH587" s="8">
        <f t="shared" si="262"/>
        <v>326</v>
      </c>
      <c r="CI587" s="8"/>
      <c r="CJ587">
        <f t="shared" ref="CJ587:CJ650" si="273">(I587+AE587)-AH587</f>
        <v>0</v>
      </c>
    </row>
    <row r="588" spans="1:88" ht="15.75" thickBot="1" x14ac:dyDescent="0.3">
      <c r="A588" s="1">
        <v>578</v>
      </c>
      <c r="B588" t="s">
        <v>2303</v>
      </c>
      <c r="C588" s="3" t="s">
        <v>58</v>
      </c>
      <c r="D588" s="3" t="s">
        <v>56</v>
      </c>
      <c r="E588" s="3" t="s">
        <v>839</v>
      </c>
      <c r="F588" s="3" t="s">
        <v>2511</v>
      </c>
      <c r="G588" s="3" t="s">
        <v>2585</v>
      </c>
      <c r="H588" s="3" t="s">
        <v>132</v>
      </c>
      <c r="I588" s="3">
        <v>50000000</v>
      </c>
      <c r="J588" s="3" t="s">
        <v>267</v>
      </c>
      <c r="K588" s="3" t="s">
        <v>2554</v>
      </c>
      <c r="L588" s="3" t="s">
        <v>288</v>
      </c>
      <c r="M588" s="4" t="s">
        <v>2351</v>
      </c>
      <c r="N588" s="3" t="s">
        <v>61</v>
      </c>
      <c r="O588" s="3" t="s">
        <v>72</v>
      </c>
      <c r="P588" s="3">
        <v>53119058</v>
      </c>
      <c r="Q588" s="3"/>
      <c r="R588" s="3" t="s">
        <v>56</v>
      </c>
      <c r="S588" s="3" t="s">
        <v>56</v>
      </c>
      <c r="T588" s="3" t="s">
        <v>2586</v>
      </c>
      <c r="U588" s="3">
        <v>50000000</v>
      </c>
      <c r="V588" s="3" t="s">
        <v>179</v>
      </c>
      <c r="W588" s="3" t="s">
        <v>68</v>
      </c>
      <c r="X588" s="3" t="s">
        <v>56</v>
      </c>
      <c r="Y588" s="3">
        <v>0</v>
      </c>
      <c r="Z588" s="3">
        <v>300</v>
      </c>
      <c r="AA588" s="3" t="s">
        <v>84</v>
      </c>
      <c r="AB588" s="3">
        <v>0</v>
      </c>
      <c r="AC588" s="3" t="s">
        <v>58</v>
      </c>
      <c r="AD588" s="3" t="s">
        <v>85</v>
      </c>
      <c r="AE588" s="3">
        <v>25000000</v>
      </c>
      <c r="AF588" s="3">
        <v>60</v>
      </c>
      <c r="AG588" s="4" t="s">
        <v>830</v>
      </c>
      <c r="AH588" s="3">
        <v>70500000</v>
      </c>
      <c r="AI588" s="3">
        <v>100</v>
      </c>
      <c r="AJ588" s="3" t="s">
        <v>77</v>
      </c>
      <c r="AK588" s="3" t="s">
        <v>61</v>
      </c>
      <c r="AL588" s="3" t="s">
        <v>72</v>
      </c>
      <c r="AM588" s="3">
        <v>52422026</v>
      </c>
      <c r="AN588" s="3"/>
      <c r="AO588" s="3" t="s">
        <v>56</v>
      </c>
      <c r="AP588" s="3" t="s">
        <v>56</v>
      </c>
      <c r="AQ588" s="3" t="s">
        <v>2587</v>
      </c>
      <c r="AR588" s="4" t="s">
        <v>2588</v>
      </c>
      <c r="AS588" s="4" t="s">
        <v>56</v>
      </c>
      <c r="AT588" s="3" t="s">
        <v>2589</v>
      </c>
      <c r="AU588" s="6" t="s">
        <v>2527</v>
      </c>
      <c r="AV588" s="6"/>
      <c r="AW588" s="3" t="str">
        <f t="shared" ref="AW588:AW651" si="274">+F588</f>
        <v>2017000050019</v>
      </c>
      <c r="AX588" t="str">
        <f>VLOOKUP(AW588,'447 F23.8  PROYECTOS DE INVE...'!$F$10:$P$694,11,0)</f>
        <v>2019/02/01</v>
      </c>
      <c r="AY588" s="3"/>
      <c r="AZ588" s="3" t="str">
        <f t="shared" si="266"/>
        <v>2022/12/23</v>
      </c>
      <c r="BA588" s="18" t="str">
        <f>VLOOKUP(AW588,'447 F23.8  PROYECTOS DE INVE...'!$JE$10:$JE$68,1,FALSE)</f>
        <v>2017000050019</v>
      </c>
      <c r="BB588" s="3" t="str">
        <f t="shared" ref="BB588:BB651" si="275">+J588</f>
        <v>3 TERMINADO PERO NO LIQUIDADO</v>
      </c>
      <c r="BC588" s="40" t="str">
        <f>VLOOKUP(BA588,'447 F23.8  PROYECTOS DE INVE...'!$F$10:$R$770,13,0)</f>
        <v>4 EN EJECUCIÓN</v>
      </c>
      <c r="BD588" s="40" t="str">
        <f t="shared" ref="BD588:BD651" si="276">BB588&amp;BC588</f>
        <v>3 TERMINADO PERO NO LIQUIDADO4 EN EJECUCIÓN</v>
      </c>
      <c r="BG588" t="str">
        <f>IFERROR(VLOOKUP('448 F23.9  CONTRATOS REALIZA...'!BD588,Hoja1!$F$2:$G$7,2,0),"ERROR")</f>
        <v>OK</v>
      </c>
      <c r="BH588" s="3" t="str">
        <f t="shared" ref="BH588:BH651" si="277">+V588</f>
        <v>2 FONDO DE DESARROLLO REGIONAL - FDR</v>
      </c>
      <c r="BI588" t="str">
        <f>VLOOKUP(F588,'447 F23.8  PROYECTOS DE INVE...'!$F$10:$U$68,16,0)</f>
        <v>2 FONDO DE DESARROLLO REGIONAL - FDR</v>
      </c>
      <c r="BJ588" t="b">
        <f t="shared" si="267"/>
        <v>1</v>
      </c>
      <c r="BK588" s="4" t="str">
        <f t="shared" ref="BK588:BK651" si="278">+M588</f>
        <v>2022/12/23</v>
      </c>
      <c r="BL588" s="4" t="str">
        <f t="shared" ref="BL588:BL651" si="279">+AG588</f>
        <v>2022/12/28</v>
      </c>
      <c r="BM588" s="4" t="str">
        <f t="shared" ref="BM588:BM634" si="280">+AR588</f>
        <v>2024/03/27</v>
      </c>
      <c r="BN588" s="4" t="str">
        <f t="shared" ref="BN588:BN651" si="281">+AS588</f>
        <v/>
      </c>
      <c r="BO588" s="15" t="str">
        <f t="shared" si="268"/>
        <v>2022/12/23</v>
      </c>
      <c r="BP588" s="15" t="str">
        <f t="shared" si="269"/>
        <v>2022/12/28</v>
      </c>
      <c r="BQ588" s="15" t="str">
        <f t="shared" si="270"/>
        <v>2024/03/27</v>
      </c>
      <c r="BR588" s="15" t="str">
        <f t="shared" ref="BR588:BR651" si="282">IFERROR(YEAR(BN588)&amp;"/"&amp;IF(LEN(MONTH(BN588))&lt;2,"0"&amp;MONTH(BN588),MONTH(BN588))&amp;"/"&amp;IF(LEN(DAY(BN588))&lt;2,"0"&amp;DAY(BN588),DAY(BN588)),"SIN FECHA LIQUIDACIÓN")</f>
        <v>SIN FECHA LIQUIDACIÓN</v>
      </c>
      <c r="BS588" s="15" t="str">
        <f t="shared" ref="BS588:BS651" si="283">IF(MONTH(BO588)&gt;12,"ERROR","OK")</f>
        <v>OK</v>
      </c>
      <c r="BT588" s="15" t="str">
        <f t="shared" ref="BT588:BT651" si="284">IF(MONTH(BP588)&gt;12,"ERROR","OK")</f>
        <v>OK</v>
      </c>
      <c r="BU588" s="15" t="str">
        <f t="shared" ref="BU588:BU651" si="285">IF(MONTH(BQ588)&gt;12,"ERROR","OK")</f>
        <v>OK</v>
      </c>
      <c r="BV588" s="15" t="e">
        <f t="shared" ref="BV588:BV651" si="286">IF(MONTH(BR588)&gt;12,"ERROR","OK")</f>
        <v>#VALUE!</v>
      </c>
      <c r="BW588" s="16">
        <f t="shared" si="271"/>
        <v>5</v>
      </c>
      <c r="BX588" s="16">
        <f t="shared" si="272"/>
        <v>455</v>
      </c>
      <c r="BY588" t="str">
        <f t="shared" ref="BY588:BY651" si="287">IF(BR588="SIN FECHA LIQUIDACIÓN","",BR588-BQ588)</f>
        <v/>
      </c>
      <c r="BZ588" t="str">
        <f t="shared" ref="BZ588:BZ651" si="288">IF(BP588&lt;BO588,"ERROR","OK")</f>
        <v>OK</v>
      </c>
      <c r="CA588" t="str">
        <f t="shared" ref="CA588:CA651" si="289">IF(BQ588&lt;BP588,"ERROR","OK")</f>
        <v>OK</v>
      </c>
      <c r="CB588" t="str">
        <f t="shared" ref="CB588:CB651" si="290">IF(BR588&lt;BQ588,"ERROR","OK")</f>
        <v>OK</v>
      </c>
      <c r="CC588" t="str">
        <f t="shared" ref="CC588:CC651" si="291">IF(BS588&lt;BR588,"ERROR","OK")</f>
        <v>ERROR</v>
      </c>
      <c r="CD588" s="43" t="s">
        <v>2599</v>
      </c>
      <c r="CE588" s="44" t="s">
        <v>2608</v>
      </c>
      <c r="CF588" s="44" t="s">
        <v>2609</v>
      </c>
      <c r="CG588" s="44" t="s">
        <v>575</v>
      </c>
      <c r="CH588" s="8">
        <f t="shared" ref="CH588:CH651" si="292">$CH$7-CF588</f>
        <v>322</v>
      </c>
      <c r="CI588" s="8"/>
      <c r="CJ588">
        <f t="shared" si="273"/>
        <v>4500000</v>
      </c>
    </row>
    <row r="589" spans="1:88" ht="15.75" thickBot="1" x14ac:dyDescent="0.3">
      <c r="A589" s="1">
        <v>579</v>
      </c>
      <c r="B589" t="s">
        <v>2304</v>
      </c>
      <c r="C589" s="3" t="s">
        <v>58</v>
      </c>
      <c r="D589" s="3" t="s">
        <v>56</v>
      </c>
      <c r="E589" s="3" t="s">
        <v>2281</v>
      </c>
      <c r="F589" s="3" t="s">
        <v>2522</v>
      </c>
      <c r="G589" s="3" t="s">
        <v>2590</v>
      </c>
      <c r="H589" s="3" t="s">
        <v>132</v>
      </c>
      <c r="I589" s="3">
        <v>129600000</v>
      </c>
      <c r="J589" s="3" t="s">
        <v>269</v>
      </c>
      <c r="K589" s="3" t="s">
        <v>2591</v>
      </c>
      <c r="L589" s="3" t="s">
        <v>288</v>
      </c>
      <c r="M589" s="4" t="s">
        <v>2592</v>
      </c>
      <c r="N589" s="3" t="s">
        <v>61</v>
      </c>
      <c r="O589" s="3" t="s">
        <v>72</v>
      </c>
      <c r="P589" s="3">
        <v>1019058175</v>
      </c>
      <c r="Q589" s="3"/>
      <c r="R589" s="3" t="s">
        <v>56</v>
      </c>
      <c r="S589" s="3" t="s">
        <v>56</v>
      </c>
      <c r="T589" s="3" t="s">
        <v>2593</v>
      </c>
      <c r="U589" s="3">
        <v>129600000</v>
      </c>
      <c r="V589" s="3" t="s">
        <v>179</v>
      </c>
      <c r="W589" s="3" t="s">
        <v>68</v>
      </c>
      <c r="X589" s="3" t="s">
        <v>56</v>
      </c>
      <c r="Y589" s="3">
        <v>0</v>
      </c>
      <c r="Z589" s="3">
        <v>405</v>
      </c>
      <c r="AA589" s="3" t="s">
        <v>84</v>
      </c>
      <c r="AB589" s="3">
        <v>0</v>
      </c>
      <c r="AC589" s="3" t="s">
        <v>58</v>
      </c>
      <c r="AD589" s="3" t="s">
        <v>85</v>
      </c>
      <c r="AE589" s="3">
        <v>28800000</v>
      </c>
      <c r="AF589" s="3">
        <v>90</v>
      </c>
      <c r="AG589" s="4" t="s">
        <v>2388</v>
      </c>
      <c r="AH589" s="3">
        <v>158400000</v>
      </c>
      <c r="AI589" s="3">
        <v>100</v>
      </c>
      <c r="AJ589" s="3" t="s">
        <v>77</v>
      </c>
      <c r="AK589" s="3" t="s">
        <v>61</v>
      </c>
      <c r="AL589" s="3" t="s">
        <v>72</v>
      </c>
      <c r="AM589" s="3">
        <v>80882682</v>
      </c>
      <c r="AN589" s="3"/>
      <c r="AO589" s="3" t="s">
        <v>56</v>
      </c>
      <c r="AP589" s="3" t="s">
        <v>56</v>
      </c>
      <c r="AQ589" s="3" t="s">
        <v>2594</v>
      </c>
      <c r="AR589" s="4" t="s">
        <v>2595</v>
      </c>
      <c r="AS589" s="4" t="s">
        <v>2596</v>
      </c>
      <c r="AT589" s="3" t="s">
        <v>2597</v>
      </c>
      <c r="AU589" s="6" t="s">
        <v>2527</v>
      </c>
      <c r="AV589" s="6"/>
      <c r="AW589" s="3" t="str">
        <f t="shared" si="274"/>
        <v>2021011010003</v>
      </c>
      <c r="AX589" t="str">
        <f>VLOOKUP(AW589,'447 F23.8  PROYECTOS DE INVE...'!$F$10:$P$694,11,0)</f>
        <v>2022/01/05</v>
      </c>
      <c r="AY589" s="3"/>
      <c r="AZ589" s="3" t="str">
        <f t="shared" si="266"/>
        <v>2021/12/28</v>
      </c>
      <c r="BA589" s="18" t="str">
        <f>VLOOKUP(AW589,'447 F23.8  PROYECTOS DE INVE...'!$JE$10:$JE$68,1,FALSE)</f>
        <v>2021011010003</v>
      </c>
      <c r="BB589" s="3" t="str">
        <f t="shared" si="275"/>
        <v>4 LIQUIDADO</v>
      </c>
      <c r="BC589" s="40" t="str">
        <f>VLOOKUP(BA589,'447 F23.8  PROYECTOS DE INVE...'!$F$10:$R$770,13,0)</f>
        <v>3 TERMINADO</v>
      </c>
      <c r="BD589" s="40" t="str">
        <f t="shared" si="276"/>
        <v>4 LIQUIDADO3 TERMINADO</v>
      </c>
      <c r="BG589" t="str">
        <f>IFERROR(VLOOKUP('448 F23.9  CONTRATOS REALIZA...'!BD589,Hoja1!$F$2:$G$7,2,0),"ERROR")</f>
        <v>OK</v>
      </c>
      <c r="BH589" s="3" t="str">
        <f t="shared" si="277"/>
        <v>2 FONDO DE DESARROLLO REGIONAL - FDR</v>
      </c>
      <c r="BI589" t="str">
        <f>VLOOKUP(F589,'447 F23.8  PROYECTOS DE INVE...'!$F$10:$U$68,16,0)</f>
        <v>2 FONDO DE DESARROLLO REGIONAL - FDR</v>
      </c>
      <c r="BJ589" t="b">
        <f t="shared" si="267"/>
        <v>1</v>
      </c>
      <c r="BK589" s="4" t="str">
        <f t="shared" si="278"/>
        <v>2021/12/28</v>
      </c>
      <c r="BL589" s="4" t="str">
        <f t="shared" si="279"/>
        <v>2022/01/05</v>
      </c>
      <c r="BM589" s="4" t="str">
        <f t="shared" si="280"/>
        <v>2023/02/19</v>
      </c>
      <c r="BN589" s="4" t="str">
        <f t="shared" si="281"/>
        <v>2023/07/13</v>
      </c>
      <c r="BO589" s="15" t="str">
        <f t="shared" si="268"/>
        <v>2021/12/28</v>
      </c>
      <c r="BP589" s="15" t="str">
        <f t="shared" si="269"/>
        <v>2022/01/05</v>
      </c>
      <c r="BQ589" s="15" t="str">
        <f t="shared" si="270"/>
        <v>2023/02/19</v>
      </c>
      <c r="BR589" s="15" t="str">
        <f t="shared" si="282"/>
        <v>2023/07/13</v>
      </c>
      <c r="BS589" s="15" t="str">
        <f t="shared" si="283"/>
        <v>OK</v>
      </c>
      <c r="BT589" s="15" t="str">
        <f t="shared" si="284"/>
        <v>OK</v>
      </c>
      <c r="BU589" s="15" t="str">
        <f t="shared" si="285"/>
        <v>OK</v>
      </c>
      <c r="BV589" s="15" t="str">
        <f t="shared" si="286"/>
        <v>OK</v>
      </c>
      <c r="BW589" s="16">
        <f t="shared" si="271"/>
        <v>8</v>
      </c>
      <c r="BX589" s="16">
        <f t="shared" si="272"/>
        <v>410</v>
      </c>
      <c r="BY589">
        <f t="shared" si="287"/>
        <v>144</v>
      </c>
      <c r="BZ589" t="str">
        <f t="shared" si="288"/>
        <v>OK</v>
      </c>
      <c r="CA589" t="str">
        <f t="shared" si="289"/>
        <v>OK</v>
      </c>
      <c r="CB589" t="str">
        <f t="shared" si="290"/>
        <v>OK</v>
      </c>
      <c r="CC589" t="str">
        <f t="shared" si="291"/>
        <v>OK</v>
      </c>
      <c r="CD589" s="43" t="s">
        <v>511</v>
      </c>
      <c r="CE589" s="44" t="s">
        <v>513</v>
      </c>
      <c r="CF589" s="44" t="s">
        <v>427</v>
      </c>
      <c r="CH589" s="8">
        <f t="shared" si="292"/>
        <v>0</v>
      </c>
      <c r="CI589" s="8">
        <f>$CH$7-CG589</f>
        <v>45473</v>
      </c>
      <c r="CJ589">
        <f t="shared" si="273"/>
        <v>0</v>
      </c>
    </row>
    <row r="590" spans="1:88" ht="15.75" thickBot="1" x14ac:dyDescent="0.3">
      <c r="A590" s="1">
        <v>580</v>
      </c>
      <c r="B590" t="s">
        <v>2305</v>
      </c>
      <c r="C590" s="3" t="s">
        <v>58</v>
      </c>
      <c r="D590" s="3" t="s">
        <v>56</v>
      </c>
      <c r="E590" s="3" t="s">
        <v>839</v>
      </c>
      <c r="F590" s="3" t="s">
        <v>2522</v>
      </c>
      <c r="G590" s="3" t="s">
        <v>2598</v>
      </c>
      <c r="H590" s="3" t="s">
        <v>132</v>
      </c>
      <c r="I590" s="3">
        <v>135000000</v>
      </c>
      <c r="J590" s="3" t="s">
        <v>269</v>
      </c>
      <c r="K590" s="3" t="s">
        <v>2591</v>
      </c>
      <c r="L590" s="3" t="s">
        <v>288</v>
      </c>
      <c r="M590" s="4" t="s">
        <v>2599</v>
      </c>
      <c r="N590" s="3" t="s">
        <v>61</v>
      </c>
      <c r="O590" s="3" t="s">
        <v>72</v>
      </c>
      <c r="P590" s="3">
        <v>1030545677</v>
      </c>
      <c r="Q590" s="3"/>
      <c r="R590" s="3" t="s">
        <v>56</v>
      </c>
      <c r="S590" s="3" t="s">
        <v>56</v>
      </c>
      <c r="T590" s="3" t="s">
        <v>2600</v>
      </c>
      <c r="U590" s="3">
        <v>135000000</v>
      </c>
      <c r="V590" s="3" t="s">
        <v>179</v>
      </c>
      <c r="W590" s="3" t="s">
        <v>68</v>
      </c>
      <c r="X590" s="3" t="s">
        <v>56</v>
      </c>
      <c r="Y590" s="3">
        <v>0</v>
      </c>
      <c r="Z590" s="3">
        <v>540</v>
      </c>
      <c r="AA590" s="3" t="s">
        <v>84</v>
      </c>
      <c r="AB590" s="3">
        <v>0</v>
      </c>
      <c r="AC590" s="3" t="s">
        <v>68</v>
      </c>
      <c r="AD590" s="3" t="s">
        <v>56</v>
      </c>
      <c r="AE590" s="3"/>
      <c r="AF590" s="3"/>
      <c r="AG590" s="4" t="s">
        <v>2601</v>
      </c>
      <c r="AH590" s="3">
        <v>135000000</v>
      </c>
      <c r="AI590" s="3">
        <v>100</v>
      </c>
      <c r="AJ590" s="3" t="s">
        <v>77</v>
      </c>
      <c r="AK590" s="3" t="s">
        <v>61</v>
      </c>
      <c r="AL590" s="3" t="s">
        <v>72</v>
      </c>
      <c r="AM590" s="3">
        <v>80882682</v>
      </c>
      <c r="AN590" s="3"/>
      <c r="AO590" s="3" t="s">
        <v>56</v>
      </c>
      <c r="AP590" s="3" t="s">
        <v>56</v>
      </c>
      <c r="AQ590" s="3" t="s">
        <v>2594</v>
      </c>
      <c r="AR590" s="4" t="s">
        <v>632</v>
      </c>
      <c r="AS590" s="4" t="s">
        <v>574</v>
      </c>
      <c r="AT590" s="3" t="s">
        <v>56</v>
      </c>
      <c r="AU590" s="6" t="s">
        <v>2527</v>
      </c>
      <c r="AV590" s="6"/>
      <c r="AW590" s="3" t="str">
        <f t="shared" si="274"/>
        <v>2021011010003</v>
      </c>
      <c r="AX590" t="str">
        <f>VLOOKUP(AW590,'447 F23.8  PROYECTOS DE INVE...'!$F$10:$P$694,11,0)</f>
        <v>2022/01/05</v>
      </c>
      <c r="AY590" s="3"/>
      <c r="AZ590" s="3" t="str">
        <f t="shared" si="266"/>
        <v>2022/01/21</v>
      </c>
      <c r="BA590" s="18" t="str">
        <f>VLOOKUP(AW590,'447 F23.8  PROYECTOS DE INVE...'!$JE$10:$JE$68,1,FALSE)</f>
        <v>2021011010003</v>
      </c>
      <c r="BB590" s="3" t="str">
        <f t="shared" si="275"/>
        <v>4 LIQUIDADO</v>
      </c>
      <c r="BC590" s="40" t="str">
        <f>VLOOKUP(BA590,'447 F23.8  PROYECTOS DE INVE...'!$F$10:$R$770,13,0)</f>
        <v>3 TERMINADO</v>
      </c>
      <c r="BD590" s="40" t="str">
        <f t="shared" si="276"/>
        <v>4 LIQUIDADO3 TERMINADO</v>
      </c>
      <c r="BG590" t="str">
        <f>IFERROR(VLOOKUP('448 F23.9  CONTRATOS REALIZA...'!BD590,Hoja1!$F$2:$G$7,2,0),"ERROR")</f>
        <v>OK</v>
      </c>
      <c r="BH590" s="3" t="str">
        <f t="shared" si="277"/>
        <v>2 FONDO DE DESARROLLO REGIONAL - FDR</v>
      </c>
      <c r="BI590" t="str">
        <f>VLOOKUP(F590,'447 F23.8  PROYECTOS DE INVE...'!$F$10:$U$68,16,0)</f>
        <v>2 FONDO DE DESARROLLO REGIONAL - FDR</v>
      </c>
      <c r="BJ590" t="b">
        <f t="shared" si="267"/>
        <v>1</v>
      </c>
      <c r="BK590" s="4" t="str">
        <f t="shared" si="278"/>
        <v>2022/01/21</v>
      </c>
      <c r="BL590" s="4" t="str">
        <f t="shared" si="279"/>
        <v>2022/02/10</v>
      </c>
      <c r="BM590" s="4" t="str">
        <f t="shared" si="280"/>
        <v>2023/08/09</v>
      </c>
      <c r="BN590" s="4" t="str">
        <f t="shared" si="281"/>
        <v>2023/11/28</v>
      </c>
      <c r="BO590" s="15" t="str">
        <f t="shared" si="268"/>
        <v>2022/01/21</v>
      </c>
      <c r="BP590" s="15" t="str">
        <f t="shared" si="269"/>
        <v>2022/02/10</v>
      </c>
      <c r="BQ590" s="15" t="str">
        <f t="shared" si="270"/>
        <v>2023/08/09</v>
      </c>
      <c r="BR590" s="15" t="str">
        <f t="shared" si="282"/>
        <v>2023/11/28</v>
      </c>
      <c r="BS590" s="15" t="str">
        <f t="shared" si="283"/>
        <v>OK</v>
      </c>
      <c r="BT590" s="15" t="str">
        <f t="shared" si="284"/>
        <v>OK</v>
      </c>
      <c r="BU590" s="15" t="str">
        <f t="shared" si="285"/>
        <v>OK</v>
      </c>
      <c r="BV590" s="15" t="str">
        <f t="shared" si="286"/>
        <v>OK</v>
      </c>
      <c r="BW590" s="16">
        <f t="shared" si="271"/>
        <v>20</v>
      </c>
      <c r="BX590" s="16">
        <f t="shared" si="272"/>
        <v>545</v>
      </c>
      <c r="BY590">
        <f t="shared" si="287"/>
        <v>111</v>
      </c>
      <c r="BZ590" t="str">
        <f t="shared" si="288"/>
        <v>OK</v>
      </c>
      <c r="CA590" t="str">
        <f t="shared" si="289"/>
        <v>OK</v>
      </c>
      <c r="CB590" t="str">
        <f t="shared" si="290"/>
        <v>OK</v>
      </c>
      <c r="CC590" t="str">
        <f t="shared" si="291"/>
        <v>OK</v>
      </c>
      <c r="CD590" s="43" t="s">
        <v>2599</v>
      </c>
      <c r="CE590" s="44" t="s">
        <v>2601</v>
      </c>
      <c r="CF590" s="44" t="s">
        <v>632</v>
      </c>
      <c r="CG590" s="44" t="s">
        <v>2613</v>
      </c>
      <c r="CH590" s="8">
        <f t="shared" si="292"/>
        <v>326</v>
      </c>
      <c r="CI590" s="8"/>
      <c r="CJ590">
        <f t="shared" si="273"/>
        <v>0</v>
      </c>
    </row>
    <row r="591" spans="1:88" ht="15.75" thickBot="1" x14ac:dyDescent="0.3">
      <c r="A591" s="1">
        <v>581</v>
      </c>
      <c r="B591" t="s">
        <v>2306</v>
      </c>
      <c r="C591" s="3" t="s">
        <v>58</v>
      </c>
      <c r="D591" s="3" t="s">
        <v>56</v>
      </c>
      <c r="E591" s="3" t="s">
        <v>839</v>
      </c>
      <c r="F591" s="3" t="s">
        <v>2522</v>
      </c>
      <c r="G591" s="3" t="s">
        <v>2602</v>
      </c>
      <c r="H591" s="3" t="s">
        <v>132</v>
      </c>
      <c r="I591" s="3">
        <v>135000000</v>
      </c>
      <c r="J591" s="3" t="s">
        <v>269</v>
      </c>
      <c r="K591" s="3" t="s">
        <v>2591</v>
      </c>
      <c r="L591" s="3" t="s">
        <v>288</v>
      </c>
      <c r="M591" s="4" t="s">
        <v>2599</v>
      </c>
      <c r="N591" s="3" t="s">
        <v>61</v>
      </c>
      <c r="O591" s="3" t="s">
        <v>72</v>
      </c>
      <c r="P591" s="3">
        <v>1010188675</v>
      </c>
      <c r="Q591" s="3"/>
      <c r="R591" s="3" t="s">
        <v>56</v>
      </c>
      <c r="S591" s="3" t="s">
        <v>56</v>
      </c>
      <c r="T591" s="3" t="s">
        <v>2603</v>
      </c>
      <c r="U591" s="3">
        <v>135000000</v>
      </c>
      <c r="V591" s="3" t="s">
        <v>179</v>
      </c>
      <c r="W591" s="3" t="s">
        <v>68</v>
      </c>
      <c r="X591" s="3" t="s">
        <v>56</v>
      </c>
      <c r="Y591" s="3">
        <v>0</v>
      </c>
      <c r="Z591" s="3">
        <v>540</v>
      </c>
      <c r="AA591" s="3" t="s">
        <v>84</v>
      </c>
      <c r="AB591" s="3">
        <v>0</v>
      </c>
      <c r="AC591" s="3" t="s">
        <v>68</v>
      </c>
      <c r="AD591" s="3" t="s">
        <v>56</v>
      </c>
      <c r="AE591" s="3"/>
      <c r="AF591" s="3"/>
      <c r="AG591" s="4" t="s">
        <v>2601</v>
      </c>
      <c r="AH591" s="3">
        <v>135000000</v>
      </c>
      <c r="AI591" s="3">
        <v>100</v>
      </c>
      <c r="AJ591" s="3" t="s">
        <v>77</v>
      </c>
      <c r="AK591" s="3" t="s">
        <v>61</v>
      </c>
      <c r="AL591" s="3" t="s">
        <v>72</v>
      </c>
      <c r="AM591" s="3">
        <v>80882682</v>
      </c>
      <c r="AN591" s="3"/>
      <c r="AO591" s="3" t="s">
        <v>56</v>
      </c>
      <c r="AP591" s="3" t="s">
        <v>56</v>
      </c>
      <c r="AQ591" s="3" t="s">
        <v>2594</v>
      </c>
      <c r="AR591" s="4" t="s">
        <v>632</v>
      </c>
      <c r="AS591" s="4" t="s">
        <v>574</v>
      </c>
      <c r="AT591" s="3" t="s">
        <v>56</v>
      </c>
      <c r="AU591" s="6" t="s">
        <v>2527</v>
      </c>
      <c r="AV591" s="6"/>
      <c r="AW591" s="3" t="str">
        <f t="shared" si="274"/>
        <v>2021011010003</v>
      </c>
      <c r="AX591" t="str">
        <f>VLOOKUP(AW591,'447 F23.8  PROYECTOS DE INVE...'!$F$10:$P$694,11,0)</f>
        <v>2022/01/05</v>
      </c>
      <c r="AY591" s="3"/>
      <c r="AZ591" s="3" t="str">
        <f t="shared" si="266"/>
        <v>2022/01/21</v>
      </c>
      <c r="BA591" s="18" t="str">
        <f>VLOOKUP(AW591,'447 F23.8  PROYECTOS DE INVE...'!$JE$10:$JE$68,1,FALSE)</f>
        <v>2021011010003</v>
      </c>
      <c r="BB591" s="3" t="str">
        <f t="shared" si="275"/>
        <v>4 LIQUIDADO</v>
      </c>
      <c r="BC591" s="40" t="str">
        <f>VLOOKUP(BA591,'447 F23.8  PROYECTOS DE INVE...'!$F$10:$R$770,13,0)</f>
        <v>3 TERMINADO</v>
      </c>
      <c r="BD591" s="40" t="str">
        <f t="shared" si="276"/>
        <v>4 LIQUIDADO3 TERMINADO</v>
      </c>
      <c r="BG591" t="str">
        <f>IFERROR(VLOOKUP('448 F23.9  CONTRATOS REALIZA...'!BD591,Hoja1!$F$2:$G$7,2,0),"ERROR")</f>
        <v>OK</v>
      </c>
      <c r="BH591" s="3" t="str">
        <f t="shared" si="277"/>
        <v>2 FONDO DE DESARROLLO REGIONAL - FDR</v>
      </c>
      <c r="BI591" t="str">
        <f>VLOOKUP(F591,'447 F23.8  PROYECTOS DE INVE...'!$F$10:$U$68,16,0)</f>
        <v>2 FONDO DE DESARROLLO REGIONAL - FDR</v>
      </c>
      <c r="BJ591" t="b">
        <f t="shared" si="267"/>
        <v>1</v>
      </c>
      <c r="BK591" s="4" t="str">
        <f t="shared" si="278"/>
        <v>2022/01/21</v>
      </c>
      <c r="BL591" s="4" t="str">
        <f t="shared" si="279"/>
        <v>2022/02/10</v>
      </c>
      <c r="BM591" s="4" t="str">
        <f t="shared" si="280"/>
        <v>2023/08/09</v>
      </c>
      <c r="BN591" s="4" t="str">
        <f t="shared" si="281"/>
        <v>2023/11/28</v>
      </c>
      <c r="BO591" s="15" t="str">
        <f t="shared" si="268"/>
        <v>2022/01/21</v>
      </c>
      <c r="BP591" s="15" t="str">
        <f t="shared" si="269"/>
        <v>2022/02/10</v>
      </c>
      <c r="BQ591" s="15" t="str">
        <f t="shared" si="270"/>
        <v>2023/08/09</v>
      </c>
      <c r="BR591" s="15" t="str">
        <f t="shared" si="282"/>
        <v>2023/11/28</v>
      </c>
      <c r="BS591" s="15" t="str">
        <f t="shared" si="283"/>
        <v>OK</v>
      </c>
      <c r="BT591" s="15" t="str">
        <f t="shared" si="284"/>
        <v>OK</v>
      </c>
      <c r="BU591" s="15" t="str">
        <f t="shared" si="285"/>
        <v>OK</v>
      </c>
      <c r="BV591" s="15" t="str">
        <f t="shared" si="286"/>
        <v>OK</v>
      </c>
      <c r="BW591" s="16">
        <f t="shared" si="271"/>
        <v>20</v>
      </c>
      <c r="BX591" s="16">
        <f t="shared" si="272"/>
        <v>545</v>
      </c>
      <c r="BY591">
        <f t="shared" si="287"/>
        <v>111</v>
      </c>
      <c r="BZ591" t="str">
        <f t="shared" si="288"/>
        <v>OK</v>
      </c>
      <c r="CA591" t="str">
        <f t="shared" si="289"/>
        <v>OK</v>
      </c>
      <c r="CB591" t="str">
        <f t="shared" si="290"/>
        <v>OK</v>
      </c>
      <c r="CC591" t="str">
        <f t="shared" si="291"/>
        <v>OK</v>
      </c>
      <c r="CD591" s="43" t="s">
        <v>2599</v>
      </c>
      <c r="CE591" s="44" t="s">
        <v>2601</v>
      </c>
      <c r="CF591" s="44" t="s">
        <v>632</v>
      </c>
      <c r="CG591" s="44" t="s">
        <v>575</v>
      </c>
      <c r="CH591" s="8">
        <f t="shared" si="292"/>
        <v>326</v>
      </c>
      <c r="CI591" s="8"/>
      <c r="CJ591">
        <f t="shared" si="273"/>
        <v>0</v>
      </c>
    </row>
    <row r="592" spans="1:88" ht="15.75" thickBot="1" x14ac:dyDescent="0.3">
      <c r="A592" s="1">
        <v>582</v>
      </c>
      <c r="B592" t="s">
        <v>2307</v>
      </c>
      <c r="C592" s="3" t="s">
        <v>58</v>
      </c>
      <c r="D592" s="3" t="s">
        <v>56</v>
      </c>
      <c r="E592" s="3" t="s">
        <v>839</v>
      </c>
      <c r="F592" s="3" t="s">
        <v>2522</v>
      </c>
      <c r="G592" s="3" t="s">
        <v>2604</v>
      </c>
      <c r="H592" s="3" t="s">
        <v>132</v>
      </c>
      <c r="I592" s="3">
        <v>135000000</v>
      </c>
      <c r="J592" s="3" t="s">
        <v>269</v>
      </c>
      <c r="K592" s="3" t="s">
        <v>2591</v>
      </c>
      <c r="L592" s="3" t="s">
        <v>288</v>
      </c>
      <c r="M592" s="4" t="s">
        <v>2599</v>
      </c>
      <c r="N592" s="3" t="s">
        <v>61</v>
      </c>
      <c r="O592" s="3" t="s">
        <v>72</v>
      </c>
      <c r="P592" s="3">
        <v>51568845</v>
      </c>
      <c r="Q592" s="3"/>
      <c r="R592" s="3" t="s">
        <v>56</v>
      </c>
      <c r="S592" s="3" t="s">
        <v>56</v>
      </c>
      <c r="T592" s="3" t="s">
        <v>2605</v>
      </c>
      <c r="U592" s="3">
        <v>135000000</v>
      </c>
      <c r="V592" s="3" t="s">
        <v>179</v>
      </c>
      <c r="W592" s="3" t="s">
        <v>68</v>
      </c>
      <c r="X592" s="3" t="s">
        <v>56</v>
      </c>
      <c r="Y592" s="3">
        <v>0</v>
      </c>
      <c r="Z592" s="3">
        <v>540</v>
      </c>
      <c r="AA592" s="3" t="s">
        <v>84</v>
      </c>
      <c r="AB592" s="3">
        <v>0</v>
      </c>
      <c r="AC592" s="3" t="s">
        <v>68</v>
      </c>
      <c r="AD592" s="3" t="s">
        <v>56</v>
      </c>
      <c r="AE592" s="3"/>
      <c r="AF592" s="3"/>
      <c r="AG592" s="4" t="s">
        <v>2601</v>
      </c>
      <c r="AH592" s="3">
        <v>135000000</v>
      </c>
      <c r="AI592" s="3">
        <v>100</v>
      </c>
      <c r="AJ592" s="3" t="s">
        <v>77</v>
      </c>
      <c r="AK592" s="3" t="s">
        <v>61</v>
      </c>
      <c r="AL592" s="3" t="s">
        <v>72</v>
      </c>
      <c r="AM592" s="3">
        <v>80882682</v>
      </c>
      <c r="AN592" s="3"/>
      <c r="AO592" s="3" t="s">
        <v>56</v>
      </c>
      <c r="AP592" s="3" t="s">
        <v>56</v>
      </c>
      <c r="AQ592" s="3" t="s">
        <v>2594</v>
      </c>
      <c r="AR592" s="4" t="s">
        <v>632</v>
      </c>
      <c r="AS592" s="4" t="s">
        <v>574</v>
      </c>
      <c r="AT592" s="3" t="s">
        <v>56</v>
      </c>
      <c r="AU592" s="6" t="s">
        <v>2527</v>
      </c>
      <c r="AV592" s="6"/>
      <c r="AW592" s="3" t="str">
        <f t="shared" si="274"/>
        <v>2021011010003</v>
      </c>
      <c r="AX592" t="str">
        <f>VLOOKUP(AW592,'447 F23.8  PROYECTOS DE INVE...'!$F$10:$P$694,11,0)</f>
        <v>2022/01/05</v>
      </c>
      <c r="AY592" s="3"/>
      <c r="AZ592" s="3" t="str">
        <f t="shared" si="266"/>
        <v>2022/01/21</v>
      </c>
      <c r="BA592" s="18" t="str">
        <f>VLOOKUP(AW592,'447 F23.8  PROYECTOS DE INVE...'!$JE$10:$JE$68,1,FALSE)</f>
        <v>2021011010003</v>
      </c>
      <c r="BB592" s="3" t="str">
        <f t="shared" si="275"/>
        <v>4 LIQUIDADO</v>
      </c>
      <c r="BC592" s="40" t="str">
        <f>VLOOKUP(BA592,'447 F23.8  PROYECTOS DE INVE...'!$F$10:$R$770,13,0)</f>
        <v>3 TERMINADO</v>
      </c>
      <c r="BD592" s="40" t="str">
        <f t="shared" si="276"/>
        <v>4 LIQUIDADO3 TERMINADO</v>
      </c>
      <c r="BG592" t="str">
        <f>IFERROR(VLOOKUP('448 F23.9  CONTRATOS REALIZA...'!BD592,Hoja1!$F$2:$G$7,2,0),"ERROR")</f>
        <v>OK</v>
      </c>
      <c r="BH592" s="3" t="str">
        <f t="shared" si="277"/>
        <v>2 FONDO DE DESARROLLO REGIONAL - FDR</v>
      </c>
      <c r="BI592" t="str">
        <f>VLOOKUP(F592,'447 F23.8  PROYECTOS DE INVE...'!$F$10:$U$68,16,0)</f>
        <v>2 FONDO DE DESARROLLO REGIONAL - FDR</v>
      </c>
      <c r="BJ592" t="b">
        <f t="shared" si="267"/>
        <v>1</v>
      </c>
      <c r="BK592" s="4" t="str">
        <f t="shared" si="278"/>
        <v>2022/01/21</v>
      </c>
      <c r="BL592" s="4" t="str">
        <f t="shared" si="279"/>
        <v>2022/02/10</v>
      </c>
      <c r="BM592" s="4" t="str">
        <f t="shared" si="280"/>
        <v>2023/08/09</v>
      </c>
      <c r="BN592" s="4" t="str">
        <f t="shared" si="281"/>
        <v>2023/11/28</v>
      </c>
      <c r="BO592" s="15" t="str">
        <f t="shared" si="268"/>
        <v>2022/01/21</v>
      </c>
      <c r="BP592" s="15" t="str">
        <f t="shared" si="269"/>
        <v>2022/02/10</v>
      </c>
      <c r="BQ592" s="15" t="str">
        <f t="shared" si="270"/>
        <v>2023/08/09</v>
      </c>
      <c r="BR592" s="15" t="str">
        <f t="shared" si="282"/>
        <v>2023/11/28</v>
      </c>
      <c r="BS592" s="15" t="str">
        <f t="shared" si="283"/>
        <v>OK</v>
      </c>
      <c r="BT592" s="15" t="str">
        <f t="shared" si="284"/>
        <v>OK</v>
      </c>
      <c r="BU592" s="15" t="str">
        <f t="shared" si="285"/>
        <v>OK</v>
      </c>
      <c r="BV592" s="15" t="str">
        <f t="shared" si="286"/>
        <v>OK</v>
      </c>
      <c r="BW592" s="16">
        <f t="shared" si="271"/>
        <v>20</v>
      </c>
      <c r="BX592" s="16">
        <f t="shared" si="272"/>
        <v>545</v>
      </c>
      <c r="BY592">
        <f t="shared" si="287"/>
        <v>111</v>
      </c>
      <c r="BZ592" t="str">
        <f t="shared" si="288"/>
        <v>OK</v>
      </c>
      <c r="CA592" t="str">
        <f t="shared" si="289"/>
        <v>OK</v>
      </c>
      <c r="CB592" t="str">
        <f t="shared" si="290"/>
        <v>OK</v>
      </c>
      <c r="CC592" t="str">
        <f t="shared" si="291"/>
        <v>OK</v>
      </c>
      <c r="CD592" s="43" t="s">
        <v>2599</v>
      </c>
      <c r="CE592" s="44" t="s">
        <v>2601</v>
      </c>
      <c r="CF592" s="44" t="s">
        <v>632</v>
      </c>
      <c r="CG592" s="44" t="s">
        <v>574</v>
      </c>
      <c r="CH592" s="8">
        <f t="shared" si="292"/>
        <v>326</v>
      </c>
      <c r="CI592" s="8"/>
      <c r="CJ592">
        <f t="shared" si="273"/>
        <v>0</v>
      </c>
    </row>
    <row r="593" spans="1:88" ht="15.75" thickBot="1" x14ac:dyDescent="0.3">
      <c r="A593" s="1">
        <v>583</v>
      </c>
      <c r="B593" t="s">
        <v>2308</v>
      </c>
      <c r="C593" s="3" t="s">
        <v>58</v>
      </c>
      <c r="D593" s="3" t="s">
        <v>56</v>
      </c>
      <c r="E593" s="3" t="s">
        <v>839</v>
      </c>
      <c r="F593" s="3" t="s">
        <v>2522</v>
      </c>
      <c r="G593" s="3" t="s">
        <v>2606</v>
      </c>
      <c r="H593" s="3" t="s">
        <v>132</v>
      </c>
      <c r="I593" s="3">
        <v>135000000</v>
      </c>
      <c r="J593" s="3" t="s">
        <v>269</v>
      </c>
      <c r="K593" s="3" t="s">
        <v>2591</v>
      </c>
      <c r="L593" s="3" t="s">
        <v>288</v>
      </c>
      <c r="M593" s="4" t="s">
        <v>2599</v>
      </c>
      <c r="N593" s="3" t="s">
        <v>61</v>
      </c>
      <c r="O593" s="3" t="s">
        <v>72</v>
      </c>
      <c r="P593" s="3">
        <v>1015412765</v>
      </c>
      <c r="Q593" s="3"/>
      <c r="R593" s="3" t="s">
        <v>56</v>
      </c>
      <c r="S593" s="3" t="s">
        <v>56</v>
      </c>
      <c r="T593" s="3" t="s">
        <v>2607</v>
      </c>
      <c r="U593" s="3">
        <v>135000000</v>
      </c>
      <c r="V593" s="3" t="s">
        <v>179</v>
      </c>
      <c r="W593" s="3" t="s">
        <v>68</v>
      </c>
      <c r="X593" s="3" t="s">
        <v>56</v>
      </c>
      <c r="Y593" s="3">
        <v>0</v>
      </c>
      <c r="Z593" s="3">
        <v>540</v>
      </c>
      <c r="AA593" s="3" t="s">
        <v>84</v>
      </c>
      <c r="AB593" s="3">
        <v>0</v>
      </c>
      <c r="AC593" s="3" t="s">
        <v>68</v>
      </c>
      <c r="AD593" s="3" t="s">
        <v>56</v>
      </c>
      <c r="AE593" s="3"/>
      <c r="AF593" s="3"/>
      <c r="AG593" s="4" t="s">
        <v>2608</v>
      </c>
      <c r="AH593" s="3">
        <v>135000000</v>
      </c>
      <c r="AI593" s="3">
        <v>100</v>
      </c>
      <c r="AJ593" s="3" t="s">
        <v>77</v>
      </c>
      <c r="AK593" s="3" t="s">
        <v>61</v>
      </c>
      <c r="AL593" s="3" t="s">
        <v>72</v>
      </c>
      <c r="AM593" s="3">
        <v>80882682</v>
      </c>
      <c r="AN593" s="3"/>
      <c r="AO593" s="3" t="s">
        <v>56</v>
      </c>
      <c r="AP593" s="3" t="s">
        <v>56</v>
      </c>
      <c r="AQ593" s="3" t="s">
        <v>2594</v>
      </c>
      <c r="AR593" s="4" t="s">
        <v>2609</v>
      </c>
      <c r="AS593" s="4" t="s">
        <v>575</v>
      </c>
      <c r="AT593" s="3" t="s">
        <v>2610</v>
      </c>
      <c r="AU593" s="6" t="s">
        <v>2527</v>
      </c>
      <c r="AV593" s="6"/>
      <c r="AW593" s="3" t="str">
        <f t="shared" si="274"/>
        <v>2021011010003</v>
      </c>
      <c r="AX593" t="str">
        <f>VLOOKUP(AW593,'447 F23.8  PROYECTOS DE INVE...'!$F$10:$P$694,11,0)</f>
        <v>2022/01/05</v>
      </c>
      <c r="AY593" s="3"/>
      <c r="AZ593" s="3" t="str">
        <f t="shared" si="266"/>
        <v>2022/01/21</v>
      </c>
      <c r="BA593" s="18" t="str">
        <f>VLOOKUP(AW593,'447 F23.8  PROYECTOS DE INVE...'!$JE$10:$JE$68,1,FALSE)</f>
        <v>2021011010003</v>
      </c>
      <c r="BB593" s="3" t="str">
        <f t="shared" si="275"/>
        <v>4 LIQUIDADO</v>
      </c>
      <c r="BC593" s="40" t="str">
        <f>VLOOKUP(BA593,'447 F23.8  PROYECTOS DE INVE...'!$F$10:$R$770,13,0)</f>
        <v>3 TERMINADO</v>
      </c>
      <c r="BD593" s="40" t="str">
        <f t="shared" si="276"/>
        <v>4 LIQUIDADO3 TERMINADO</v>
      </c>
      <c r="BG593" t="str">
        <f>IFERROR(VLOOKUP('448 F23.9  CONTRATOS REALIZA...'!BD593,Hoja1!$F$2:$G$7,2,0),"ERROR")</f>
        <v>OK</v>
      </c>
      <c r="BH593" s="3" t="str">
        <f t="shared" si="277"/>
        <v>2 FONDO DE DESARROLLO REGIONAL - FDR</v>
      </c>
      <c r="BI593" t="str">
        <f>VLOOKUP(F593,'447 F23.8  PROYECTOS DE INVE...'!$F$10:$U$68,16,0)</f>
        <v>2 FONDO DE DESARROLLO REGIONAL - FDR</v>
      </c>
      <c r="BJ593" t="b">
        <f t="shared" si="267"/>
        <v>1</v>
      </c>
      <c r="BK593" s="4" t="str">
        <f t="shared" si="278"/>
        <v>2022/01/21</v>
      </c>
      <c r="BL593" s="4" t="str">
        <f t="shared" si="279"/>
        <v>2022/02/14</v>
      </c>
      <c r="BM593" s="4" t="str">
        <f t="shared" si="280"/>
        <v>2023/08/13</v>
      </c>
      <c r="BN593" s="4" t="str">
        <f t="shared" si="281"/>
        <v>2023/12/01</v>
      </c>
      <c r="BO593" s="15" t="str">
        <f t="shared" si="268"/>
        <v>2022/01/21</v>
      </c>
      <c r="BP593" s="15" t="str">
        <f t="shared" si="269"/>
        <v>2022/02/14</v>
      </c>
      <c r="BQ593" s="15" t="str">
        <f t="shared" si="270"/>
        <v>2023/08/13</v>
      </c>
      <c r="BR593" s="15" t="str">
        <f t="shared" si="282"/>
        <v>2023/12/01</v>
      </c>
      <c r="BS593" s="15" t="str">
        <f t="shared" si="283"/>
        <v>OK</v>
      </c>
      <c r="BT593" s="15" t="str">
        <f t="shared" si="284"/>
        <v>OK</v>
      </c>
      <c r="BU593" s="15" t="str">
        <f t="shared" si="285"/>
        <v>OK</v>
      </c>
      <c r="BV593" s="15" t="str">
        <f t="shared" si="286"/>
        <v>OK</v>
      </c>
      <c r="BW593" s="16">
        <f t="shared" si="271"/>
        <v>24</v>
      </c>
      <c r="BX593" s="16">
        <f t="shared" si="272"/>
        <v>545</v>
      </c>
      <c r="BY593">
        <f t="shared" si="287"/>
        <v>110</v>
      </c>
      <c r="BZ593" t="str">
        <f t="shared" si="288"/>
        <v>OK</v>
      </c>
      <c r="CA593" t="str">
        <f t="shared" si="289"/>
        <v>OK</v>
      </c>
      <c r="CB593" t="str">
        <f t="shared" si="290"/>
        <v>OK</v>
      </c>
      <c r="CC593" t="str">
        <f t="shared" si="291"/>
        <v>OK</v>
      </c>
      <c r="CD593" s="43" t="s">
        <v>2599</v>
      </c>
      <c r="CE593" s="44" t="s">
        <v>2579</v>
      </c>
      <c r="CF593" s="44" t="s">
        <v>2621</v>
      </c>
      <c r="CG593" s="44" t="s">
        <v>2622</v>
      </c>
      <c r="CH593" s="8">
        <f t="shared" si="292"/>
        <v>474</v>
      </c>
      <c r="CI593" s="8"/>
      <c r="CJ593">
        <f t="shared" si="273"/>
        <v>0</v>
      </c>
    </row>
    <row r="594" spans="1:88" ht="15.75" thickBot="1" x14ac:dyDescent="0.3">
      <c r="A594" s="1">
        <v>584</v>
      </c>
      <c r="B594" t="s">
        <v>2309</v>
      </c>
      <c r="C594" s="3" t="s">
        <v>58</v>
      </c>
      <c r="D594" s="3" t="s">
        <v>56</v>
      </c>
      <c r="E594" s="3" t="s">
        <v>839</v>
      </c>
      <c r="F594" s="3" t="s">
        <v>2522</v>
      </c>
      <c r="G594" s="3" t="s">
        <v>2611</v>
      </c>
      <c r="H594" s="3" t="s">
        <v>132</v>
      </c>
      <c r="I594" s="3">
        <v>135000000</v>
      </c>
      <c r="J594" s="3" t="s">
        <v>269</v>
      </c>
      <c r="K594" s="3" t="s">
        <v>2591</v>
      </c>
      <c r="L594" s="3" t="s">
        <v>288</v>
      </c>
      <c r="M594" s="4" t="s">
        <v>2599</v>
      </c>
      <c r="N594" s="3" t="s">
        <v>61</v>
      </c>
      <c r="O594" s="3" t="s">
        <v>72</v>
      </c>
      <c r="P594" s="3">
        <v>52843382</v>
      </c>
      <c r="Q594" s="3"/>
      <c r="R594" s="3" t="s">
        <v>56</v>
      </c>
      <c r="S594" s="3" t="s">
        <v>56</v>
      </c>
      <c r="T594" s="3" t="s">
        <v>2612</v>
      </c>
      <c r="U594" s="3">
        <v>135000000</v>
      </c>
      <c r="V594" s="3" t="s">
        <v>179</v>
      </c>
      <c r="W594" s="3" t="s">
        <v>68</v>
      </c>
      <c r="X594" s="3" t="s">
        <v>56</v>
      </c>
      <c r="Y594" s="3">
        <v>0</v>
      </c>
      <c r="Z594" s="3">
        <v>540</v>
      </c>
      <c r="AA594" s="3" t="s">
        <v>84</v>
      </c>
      <c r="AB594" s="3">
        <v>0</v>
      </c>
      <c r="AC594" s="3" t="s">
        <v>68</v>
      </c>
      <c r="AD594" s="3" t="s">
        <v>56</v>
      </c>
      <c r="AE594" s="3"/>
      <c r="AF594" s="3"/>
      <c r="AG594" s="4" t="s">
        <v>2601</v>
      </c>
      <c r="AH594" s="3">
        <v>135000000</v>
      </c>
      <c r="AI594" s="3">
        <v>100</v>
      </c>
      <c r="AJ594" s="3" t="s">
        <v>77</v>
      </c>
      <c r="AK594" s="3" t="s">
        <v>61</v>
      </c>
      <c r="AL594" s="3" t="s">
        <v>72</v>
      </c>
      <c r="AM594" s="3">
        <v>80882682</v>
      </c>
      <c r="AN594" s="3"/>
      <c r="AO594" s="3" t="s">
        <v>56</v>
      </c>
      <c r="AP594" s="3" t="s">
        <v>56</v>
      </c>
      <c r="AQ594" s="3" t="s">
        <v>2594</v>
      </c>
      <c r="AR594" s="4" t="s">
        <v>632</v>
      </c>
      <c r="AS594" s="4" t="s">
        <v>2613</v>
      </c>
      <c r="AT594" s="3" t="s">
        <v>56</v>
      </c>
      <c r="AU594" s="6" t="s">
        <v>2527</v>
      </c>
      <c r="AV594" s="6"/>
      <c r="AW594" s="3" t="str">
        <f t="shared" si="274"/>
        <v>2021011010003</v>
      </c>
      <c r="AX594" t="str">
        <f>VLOOKUP(AW594,'447 F23.8  PROYECTOS DE INVE...'!$F$10:$P$694,11,0)</f>
        <v>2022/01/05</v>
      </c>
      <c r="AY594" s="3"/>
      <c r="AZ594" s="3" t="str">
        <f t="shared" si="266"/>
        <v>2022/01/21</v>
      </c>
      <c r="BA594" s="18" t="str">
        <f>VLOOKUP(AW594,'447 F23.8  PROYECTOS DE INVE...'!$JE$10:$JE$68,1,FALSE)</f>
        <v>2021011010003</v>
      </c>
      <c r="BB594" s="3" t="str">
        <f t="shared" si="275"/>
        <v>4 LIQUIDADO</v>
      </c>
      <c r="BC594" s="40" t="str">
        <f>VLOOKUP(BA594,'447 F23.8  PROYECTOS DE INVE...'!$F$10:$R$770,13,0)</f>
        <v>3 TERMINADO</v>
      </c>
      <c r="BD594" s="40" t="str">
        <f t="shared" si="276"/>
        <v>4 LIQUIDADO3 TERMINADO</v>
      </c>
      <c r="BG594" t="str">
        <f>IFERROR(VLOOKUP('448 F23.9  CONTRATOS REALIZA...'!BD594,Hoja1!$F$2:$G$7,2,0),"ERROR")</f>
        <v>OK</v>
      </c>
      <c r="BH594" s="3" t="str">
        <f t="shared" si="277"/>
        <v>2 FONDO DE DESARROLLO REGIONAL - FDR</v>
      </c>
      <c r="BI594" t="str">
        <f>VLOOKUP(F594,'447 F23.8  PROYECTOS DE INVE...'!$F$10:$U$68,16,0)</f>
        <v>2 FONDO DE DESARROLLO REGIONAL - FDR</v>
      </c>
      <c r="BJ594" t="b">
        <f t="shared" si="267"/>
        <v>1</v>
      </c>
      <c r="BK594" s="4" t="str">
        <f t="shared" si="278"/>
        <v>2022/01/21</v>
      </c>
      <c r="BL594" s="4" t="str">
        <f t="shared" si="279"/>
        <v>2022/02/10</v>
      </c>
      <c r="BM594" s="4" t="str">
        <f t="shared" si="280"/>
        <v>2023/08/09</v>
      </c>
      <c r="BN594" s="4" t="str">
        <f t="shared" si="281"/>
        <v>2023/10/06</v>
      </c>
      <c r="BO594" s="15" t="str">
        <f t="shared" si="268"/>
        <v>2022/01/21</v>
      </c>
      <c r="BP594" s="15" t="str">
        <f t="shared" si="269"/>
        <v>2022/02/10</v>
      </c>
      <c r="BQ594" s="15" t="str">
        <f t="shared" si="270"/>
        <v>2023/08/09</v>
      </c>
      <c r="BR594" s="15" t="str">
        <f t="shared" si="282"/>
        <v>2023/10/06</v>
      </c>
      <c r="BS594" s="15" t="str">
        <f t="shared" si="283"/>
        <v>OK</v>
      </c>
      <c r="BT594" s="15" t="str">
        <f t="shared" si="284"/>
        <v>OK</v>
      </c>
      <c r="BU594" s="15" t="str">
        <f t="shared" si="285"/>
        <v>OK</v>
      </c>
      <c r="BV594" s="15" t="str">
        <f t="shared" si="286"/>
        <v>OK</v>
      </c>
      <c r="BW594" s="16">
        <f t="shared" si="271"/>
        <v>20</v>
      </c>
      <c r="BX594" s="16">
        <f t="shared" si="272"/>
        <v>545</v>
      </c>
      <c r="BY594">
        <f t="shared" si="287"/>
        <v>58</v>
      </c>
      <c r="BZ594" t="str">
        <f t="shared" si="288"/>
        <v>OK</v>
      </c>
      <c r="CA594" t="str">
        <f t="shared" si="289"/>
        <v>OK</v>
      </c>
      <c r="CB594" t="str">
        <f t="shared" si="290"/>
        <v>OK</v>
      </c>
      <c r="CC594" t="str">
        <f t="shared" si="291"/>
        <v>OK</v>
      </c>
      <c r="CD594" s="43" t="s">
        <v>2599</v>
      </c>
      <c r="CE594" s="44" t="s">
        <v>2601</v>
      </c>
      <c r="CF594" s="44" t="s">
        <v>632</v>
      </c>
      <c r="CG594" s="44" t="s">
        <v>506</v>
      </c>
      <c r="CH594" s="8">
        <f t="shared" si="292"/>
        <v>326</v>
      </c>
      <c r="CI594" s="8"/>
      <c r="CJ594">
        <f t="shared" si="273"/>
        <v>0</v>
      </c>
    </row>
    <row r="595" spans="1:88" ht="15.75" thickBot="1" x14ac:dyDescent="0.3">
      <c r="A595" s="1">
        <v>585</v>
      </c>
      <c r="B595" t="s">
        <v>2358</v>
      </c>
      <c r="C595" s="3" t="s">
        <v>58</v>
      </c>
      <c r="D595" s="3" t="s">
        <v>56</v>
      </c>
      <c r="E595" s="3" t="s">
        <v>839</v>
      </c>
      <c r="F595" s="3" t="s">
        <v>2522</v>
      </c>
      <c r="G595" s="3" t="s">
        <v>2614</v>
      </c>
      <c r="H595" s="3" t="s">
        <v>132</v>
      </c>
      <c r="I595" s="3">
        <v>135000000</v>
      </c>
      <c r="J595" s="3" t="s">
        <v>269</v>
      </c>
      <c r="K595" s="3" t="s">
        <v>2591</v>
      </c>
      <c r="L595" s="3" t="s">
        <v>288</v>
      </c>
      <c r="M595" s="4" t="s">
        <v>2599</v>
      </c>
      <c r="N595" s="3" t="s">
        <v>61</v>
      </c>
      <c r="O595" s="3" t="s">
        <v>72</v>
      </c>
      <c r="P595" s="3">
        <v>52177999</v>
      </c>
      <c r="Q595" s="3"/>
      <c r="R595" s="3" t="s">
        <v>56</v>
      </c>
      <c r="S595" s="3" t="s">
        <v>56</v>
      </c>
      <c r="T595" s="3" t="s">
        <v>2615</v>
      </c>
      <c r="U595" s="3">
        <v>135000000</v>
      </c>
      <c r="V595" s="3" t="s">
        <v>179</v>
      </c>
      <c r="W595" s="3" t="s">
        <v>68</v>
      </c>
      <c r="X595" s="3" t="s">
        <v>56</v>
      </c>
      <c r="Y595" s="3">
        <v>0</v>
      </c>
      <c r="Z595" s="3">
        <v>540</v>
      </c>
      <c r="AA595" s="3" t="s">
        <v>84</v>
      </c>
      <c r="AB595" s="3">
        <v>0</v>
      </c>
      <c r="AC595" s="3" t="s">
        <v>68</v>
      </c>
      <c r="AD595" s="3" t="s">
        <v>56</v>
      </c>
      <c r="AE595" s="3"/>
      <c r="AF595" s="3"/>
      <c r="AG595" s="4" t="s">
        <v>2601</v>
      </c>
      <c r="AH595" s="3">
        <v>135000000</v>
      </c>
      <c r="AI595" s="3">
        <v>100</v>
      </c>
      <c r="AJ595" s="3" t="s">
        <v>77</v>
      </c>
      <c r="AK595" s="3" t="s">
        <v>61</v>
      </c>
      <c r="AL595" s="3" t="s">
        <v>72</v>
      </c>
      <c r="AM595" s="3">
        <v>80882682</v>
      </c>
      <c r="AN595" s="3"/>
      <c r="AO595" s="3" t="s">
        <v>56</v>
      </c>
      <c r="AP595" s="3" t="s">
        <v>56</v>
      </c>
      <c r="AQ595" s="3" t="s">
        <v>2594</v>
      </c>
      <c r="AR595" s="4" t="s">
        <v>632</v>
      </c>
      <c r="AS595" s="4" t="s">
        <v>575</v>
      </c>
      <c r="AT595" s="3" t="s">
        <v>2616</v>
      </c>
      <c r="AU595" s="6" t="s">
        <v>2527</v>
      </c>
      <c r="AV595" s="6"/>
      <c r="AW595" s="3" t="str">
        <f t="shared" si="274"/>
        <v>2021011010003</v>
      </c>
      <c r="AX595" t="str">
        <f>VLOOKUP(AW595,'447 F23.8  PROYECTOS DE INVE...'!$F$10:$P$694,11,0)</f>
        <v>2022/01/05</v>
      </c>
      <c r="AY595" s="3"/>
      <c r="AZ595" s="3" t="str">
        <f t="shared" si="266"/>
        <v>2022/01/21</v>
      </c>
      <c r="BA595" s="18" t="str">
        <f>VLOOKUP(AW595,'447 F23.8  PROYECTOS DE INVE...'!$JE$10:$JE$68,1,FALSE)</f>
        <v>2021011010003</v>
      </c>
      <c r="BB595" s="3" t="str">
        <f t="shared" si="275"/>
        <v>4 LIQUIDADO</v>
      </c>
      <c r="BC595" s="40" t="str">
        <f>VLOOKUP(BA595,'447 F23.8  PROYECTOS DE INVE...'!$F$10:$R$770,13,0)</f>
        <v>3 TERMINADO</v>
      </c>
      <c r="BD595" s="40" t="str">
        <f t="shared" si="276"/>
        <v>4 LIQUIDADO3 TERMINADO</v>
      </c>
      <c r="BE595" t="s">
        <v>3393</v>
      </c>
      <c r="BG595" t="str">
        <f>IFERROR(VLOOKUP('448 F23.9  CONTRATOS REALIZA...'!BD595,Hoja1!$F$2:$G$7,2,0),"ERROR")</f>
        <v>OK</v>
      </c>
      <c r="BH595" s="3" t="str">
        <f t="shared" si="277"/>
        <v>2 FONDO DE DESARROLLO REGIONAL - FDR</v>
      </c>
      <c r="BI595" t="str">
        <f>VLOOKUP(F595,'447 F23.8  PROYECTOS DE INVE...'!$F$10:$U$68,16,0)</f>
        <v>2 FONDO DE DESARROLLO REGIONAL - FDR</v>
      </c>
      <c r="BJ595" t="b">
        <f t="shared" si="267"/>
        <v>1</v>
      </c>
      <c r="BK595" s="4" t="str">
        <f t="shared" si="278"/>
        <v>2022/01/21</v>
      </c>
      <c r="BL595" s="4" t="str">
        <f t="shared" si="279"/>
        <v>2022/02/10</v>
      </c>
      <c r="BM595" s="4" t="str">
        <f t="shared" si="280"/>
        <v>2023/08/09</v>
      </c>
      <c r="BN595" s="4" t="str">
        <f t="shared" si="281"/>
        <v>2023/12/01</v>
      </c>
      <c r="BO595" s="15" t="str">
        <f t="shared" si="268"/>
        <v>2022/01/21</v>
      </c>
      <c r="BP595" s="15" t="str">
        <f t="shared" si="269"/>
        <v>2022/02/10</v>
      </c>
      <c r="BQ595" s="15" t="str">
        <f t="shared" si="270"/>
        <v>2023/08/09</v>
      </c>
      <c r="BR595" s="15" t="str">
        <f t="shared" si="282"/>
        <v>2023/12/01</v>
      </c>
      <c r="BS595" s="15" t="str">
        <f t="shared" si="283"/>
        <v>OK</v>
      </c>
      <c r="BT595" s="15" t="str">
        <f t="shared" si="284"/>
        <v>OK</v>
      </c>
      <c r="BU595" s="15" t="str">
        <f t="shared" si="285"/>
        <v>OK</v>
      </c>
      <c r="BV595" s="15" t="str">
        <f t="shared" si="286"/>
        <v>OK</v>
      </c>
      <c r="BW595" s="16">
        <f t="shared" si="271"/>
        <v>20</v>
      </c>
      <c r="BX595" s="16">
        <f t="shared" si="272"/>
        <v>545</v>
      </c>
      <c r="BY595">
        <f t="shared" si="287"/>
        <v>114</v>
      </c>
      <c r="BZ595" t="str">
        <f t="shared" si="288"/>
        <v>OK</v>
      </c>
      <c r="CA595" t="str">
        <f t="shared" si="289"/>
        <v>OK</v>
      </c>
      <c r="CB595" t="str">
        <f t="shared" si="290"/>
        <v>OK</v>
      </c>
      <c r="CC595" t="str">
        <f t="shared" si="291"/>
        <v>OK</v>
      </c>
      <c r="CD595" s="43" t="s">
        <v>2625</v>
      </c>
      <c r="CE595" s="44" t="s">
        <v>2625</v>
      </c>
      <c r="CF595" s="44" t="s">
        <v>2626</v>
      </c>
      <c r="CG595" s="44" t="s">
        <v>2627</v>
      </c>
      <c r="CH595" s="8">
        <f t="shared" si="292"/>
        <v>803</v>
      </c>
      <c r="CI595" s="8"/>
      <c r="CJ595">
        <f t="shared" si="273"/>
        <v>0</v>
      </c>
    </row>
    <row r="596" spans="1:88" ht="15.75" thickBot="1" x14ac:dyDescent="0.3">
      <c r="A596" s="1">
        <v>586</v>
      </c>
      <c r="B596" t="s">
        <v>2359</v>
      </c>
      <c r="C596" s="3" t="s">
        <v>58</v>
      </c>
      <c r="D596" s="3" t="s">
        <v>56</v>
      </c>
      <c r="E596" s="3" t="s">
        <v>839</v>
      </c>
      <c r="F596" s="3" t="s">
        <v>2522</v>
      </c>
      <c r="G596" s="3" t="s">
        <v>2617</v>
      </c>
      <c r="H596" s="3" t="s">
        <v>132</v>
      </c>
      <c r="I596" s="3">
        <v>135000000</v>
      </c>
      <c r="J596" s="3" t="s">
        <v>269</v>
      </c>
      <c r="K596" s="3" t="s">
        <v>2591</v>
      </c>
      <c r="L596" s="3" t="s">
        <v>288</v>
      </c>
      <c r="M596" s="4" t="s">
        <v>2599</v>
      </c>
      <c r="N596" s="3" t="s">
        <v>61</v>
      </c>
      <c r="O596" s="3" t="s">
        <v>72</v>
      </c>
      <c r="P596" s="3">
        <v>1010188414</v>
      </c>
      <c r="Q596" s="3"/>
      <c r="R596" s="3" t="s">
        <v>56</v>
      </c>
      <c r="S596" s="3" t="s">
        <v>56</v>
      </c>
      <c r="T596" s="3" t="s">
        <v>2618</v>
      </c>
      <c r="U596" s="3">
        <v>135000000</v>
      </c>
      <c r="V596" s="3" t="s">
        <v>179</v>
      </c>
      <c r="W596" s="3" t="s">
        <v>68</v>
      </c>
      <c r="X596" s="3" t="s">
        <v>56</v>
      </c>
      <c r="Y596" s="3">
        <v>0</v>
      </c>
      <c r="Z596" s="3">
        <v>540</v>
      </c>
      <c r="AA596" s="3" t="s">
        <v>84</v>
      </c>
      <c r="AB596" s="3">
        <v>0</v>
      </c>
      <c r="AC596" s="3" t="s">
        <v>68</v>
      </c>
      <c r="AD596" s="3" t="s">
        <v>56</v>
      </c>
      <c r="AE596" s="3"/>
      <c r="AF596" s="3"/>
      <c r="AG596" s="4" t="s">
        <v>2601</v>
      </c>
      <c r="AH596" s="3">
        <v>135000000</v>
      </c>
      <c r="AI596" s="3">
        <v>100</v>
      </c>
      <c r="AJ596" s="3" t="s">
        <v>77</v>
      </c>
      <c r="AK596" s="3" t="s">
        <v>61</v>
      </c>
      <c r="AL596" s="3" t="s">
        <v>72</v>
      </c>
      <c r="AM596" s="3">
        <v>80882682</v>
      </c>
      <c r="AN596" s="3"/>
      <c r="AO596" s="3" t="s">
        <v>56</v>
      </c>
      <c r="AP596" s="3" t="s">
        <v>56</v>
      </c>
      <c r="AQ596" s="3" t="s">
        <v>2594</v>
      </c>
      <c r="AR596" s="4" t="s">
        <v>632</v>
      </c>
      <c r="AS596" s="4" t="s">
        <v>574</v>
      </c>
      <c r="AT596" s="3" t="s">
        <v>56</v>
      </c>
      <c r="AU596" s="6" t="s">
        <v>2527</v>
      </c>
      <c r="AV596" s="6"/>
      <c r="AW596" s="3" t="str">
        <f t="shared" si="274"/>
        <v>2021011010003</v>
      </c>
      <c r="AX596" t="str">
        <f>VLOOKUP(AW596,'447 F23.8  PROYECTOS DE INVE...'!$F$10:$P$694,11,0)</f>
        <v>2022/01/05</v>
      </c>
      <c r="AY596" s="3"/>
      <c r="AZ596" s="3" t="str">
        <f t="shared" si="266"/>
        <v>2022/01/21</v>
      </c>
      <c r="BA596" s="18" t="str">
        <f>VLOOKUP(AW596,'447 F23.8  PROYECTOS DE INVE...'!$JE$10:$JE$68,1,FALSE)</f>
        <v>2021011010003</v>
      </c>
      <c r="BB596" s="3" t="str">
        <f t="shared" si="275"/>
        <v>4 LIQUIDADO</v>
      </c>
      <c r="BC596" s="40" t="str">
        <f>VLOOKUP(BA596,'447 F23.8  PROYECTOS DE INVE...'!$F$10:$R$770,13,0)</f>
        <v>3 TERMINADO</v>
      </c>
      <c r="BD596" s="40" t="str">
        <f t="shared" si="276"/>
        <v>4 LIQUIDADO3 TERMINADO</v>
      </c>
      <c r="BE596" t="s">
        <v>3393</v>
      </c>
      <c r="BG596" t="str">
        <f>IFERROR(VLOOKUP('448 F23.9  CONTRATOS REALIZA...'!BD596,Hoja1!$F$2:$G$7,2,0),"ERROR")</f>
        <v>OK</v>
      </c>
      <c r="BH596" s="3" t="str">
        <f t="shared" si="277"/>
        <v>2 FONDO DE DESARROLLO REGIONAL - FDR</v>
      </c>
      <c r="BI596" t="str">
        <f>VLOOKUP(F596,'447 F23.8  PROYECTOS DE INVE...'!$F$10:$U$68,16,0)</f>
        <v>2 FONDO DE DESARROLLO REGIONAL - FDR</v>
      </c>
      <c r="BJ596" t="b">
        <f t="shared" si="267"/>
        <v>1</v>
      </c>
      <c r="BK596" s="4" t="str">
        <f t="shared" si="278"/>
        <v>2022/01/21</v>
      </c>
      <c r="BL596" s="4" t="str">
        <f t="shared" si="279"/>
        <v>2022/02/10</v>
      </c>
      <c r="BM596" s="4" t="str">
        <f t="shared" si="280"/>
        <v>2023/08/09</v>
      </c>
      <c r="BN596" s="4" t="str">
        <f t="shared" si="281"/>
        <v>2023/11/28</v>
      </c>
      <c r="BO596" s="15" t="str">
        <f t="shared" si="268"/>
        <v>2022/01/21</v>
      </c>
      <c r="BP596" s="15" t="str">
        <f t="shared" si="269"/>
        <v>2022/02/10</v>
      </c>
      <c r="BQ596" s="15" t="str">
        <f t="shared" si="270"/>
        <v>2023/08/09</v>
      </c>
      <c r="BR596" s="15" t="str">
        <f t="shared" si="282"/>
        <v>2023/11/28</v>
      </c>
      <c r="BS596" s="15" t="str">
        <f t="shared" si="283"/>
        <v>OK</v>
      </c>
      <c r="BT596" s="15" t="str">
        <f t="shared" si="284"/>
        <v>OK</v>
      </c>
      <c r="BU596" s="15" t="str">
        <f t="shared" si="285"/>
        <v>OK</v>
      </c>
      <c r="BV596" s="15" t="str">
        <f t="shared" si="286"/>
        <v>OK</v>
      </c>
      <c r="BW596" s="16">
        <f t="shared" si="271"/>
        <v>20</v>
      </c>
      <c r="BX596" s="16">
        <f t="shared" si="272"/>
        <v>545</v>
      </c>
      <c r="BY596">
        <f t="shared" si="287"/>
        <v>111</v>
      </c>
      <c r="BZ596" t="str">
        <f t="shared" si="288"/>
        <v>OK</v>
      </c>
      <c r="CA596" t="str">
        <f t="shared" si="289"/>
        <v>OK</v>
      </c>
      <c r="CB596" t="str">
        <f t="shared" si="290"/>
        <v>OK</v>
      </c>
      <c r="CC596" t="str">
        <f t="shared" si="291"/>
        <v>OK</v>
      </c>
      <c r="CD596" s="43" t="s">
        <v>2625</v>
      </c>
      <c r="CE596" s="44" t="s">
        <v>2625</v>
      </c>
      <c r="CF596" s="44" t="s">
        <v>2626</v>
      </c>
      <c r="CG596" s="44" t="s">
        <v>2627</v>
      </c>
      <c r="CH596" s="8">
        <f t="shared" si="292"/>
        <v>803</v>
      </c>
      <c r="CI596" s="8"/>
      <c r="CJ596">
        <f t="shared" si="273"/>
        <v>0</v>
      </c>
    </row>
    <row r="597" spans="1:88" ht="15.75" thickBot="1" x14ac:dyDescent="0.3">
      <c r="A597" s="1">
        <v>587</v>
      </c>
      <c r="B597" t="s">
        <v>2360</v>
      </c>
      <c r="C597" s="3" t="s">
        <v>58</v>
      </c>
      <c r="D597" s="3" t="s">
        <v>56</v>
      </c>
      <c r="E597" s="3" t="s">
        <v>839</v>
      </c>
      <c r="F597" s="3" t="s">
        <v>2522</v>
      </c>
      <c r="G597" s="3" t="s">
        <v>2619</v>
      </c>
      <c r="H597" s="3" t="s">
        <v>132</v>
      </c>
      <c r="I597" s="3">
        <v>81000000</v>
      </c>
      <c r="J597" s="3" t="s">
        <v>269</v>
      </c>
      <c r="K597" s="3" t="s">
        <v>2591</v>
      </c>
      <c r="L597" s="3" t="s">
        <v>288</v>
      </c>
      <c r="M597" s="4" t="s">
        <v>2599</v>
      </c>
      <c r="N597" s="3" t="s">
        <v>61</v>
      </c>
      <c r="O597" s="3" t="s">
        <v>72</v>
      </c>
      <c r="P597" s="3">
        <v>1022375447</v>
      </c>
      <c r="Q597" s="3"/>
      <c r="R597" s="3" t="s">
        <v>56</v>
      </c>
      <c r="S597" s="3" t="s">
        <v>56</v>
      </c>
      <c r="T597" s="3" t="s">
        <v>2620</v>
      </c>
      <c r="U597" s="3">
        <v>81000000</v>
      </c>
      <c r="V597" s="3" t="s">
        <v>179</v>
      </c>
      <c r="W597" s="3" t="s">
        <v>68</v>
      </c>
      <c r="X597" s="3" t="s">
        <v>56</v>
      </c>
      <c r="Y597" s="3">
        <v>0</v>
      </c>
      <c r="Z597" s="3">
        <v>405</v>
      </c>
      <c r="AA597" s="3" t="s">
        <v>84</v>
      </c>
      <c r="AB597" s="3">
        <v>0</v>
      </c>
      <c r="AC597" s="3" t="s">
        <v>58</v>
      </c>
      <c r="AD597" s="3" t="s">
        <v>85</v>
      </c>
      <c r="AE597" s="3">
        <v>15000000</v>
      </c>
      <c r="AF597" s="3">
        <v>75</v>
      </c>
      <c r="AG597" s="4" t="s">
        <v>2579</v>
      </c>
      <c r="AH597" s="3">
        <v>96000000</v>
      </c>
      <c r="AI597" s="3">
        <v>100</v>
      </c>
      <c r="AJ597" s="3" t="s">
        <v>77</v>
      </c>
      <c r="AK597" s="3" t="s">
        <v>61</v>
      </c>
      <c r="AL597" s="3" t="s">
        <v>72</v>
      </c>
      <c r="AM597" s="3">
        <v>80882682</v>
      </c>
      <c r="AN597" s="3"/>
      <c r="AO597" s="3" t="s">
        <v>56</v>
      </c>
      <c r="AP597" s="3" t="s">
        <v>56</v>
      </c>
      <c r="AQ597" s="3" t="s">
        <v>2594</v>
      </c>
      <c r="AR597" s="4" t="s">
        <v>2621</v>
      </c>
      <c r="AS597" s="4" t="s">
        <v>2622</v>
      </c>
      <c r="AT597" s="3" t="s">
        <v>2597</v>
      </c>
      <c r="AU597" s="6" t="s">
        <v>2527</v>
      </c>
      <c r="AV597" s="6"/>
      <c r="AW597" s="3" t="str">
        <f t="shared" si="274"/>
        <v>2021011010003</v>
      </c>
      <c r="AX597" t="str">
        <f>VLOOKUP(AW597,'447 F23.8  PROYECTOS DE INVE...'!$F$10:$P$694,11,0)</f>
        <v>2022/01/05</v>
      </c>
      <c r="AY597" s="3"/>
      <c r="AZ597" s="3" t="str">
        <f t="shared" si="266"/>
        <v>2022/01/21</v>
      </c>
      <c r="BA597" s="18" t="str">
        <f>VLOOKUP(AW597,'447 F23.8  PROYECTOS DE INVE...'!$JE$10:$JE$68,1,FALSE)</f>
        <v>2021011010003</v>
      </c>
      <c r="BB597" s="3" t="str">
        <f t="shared" si="275"/>
        <v>4 LIQUIDADO</v>
      </c>
      <c r="BC597" s="40" t="str">
        <f>VLOOKUP(BA597,'447 F23.8  PROYECTOS DE INVE...'!$F$10:$R$770,13,0)</f>
        <v>3 TERMINADO</v>
      </c>
      <c r="BD597" s="40" t="str">
        <f t="shared" si="276"/>
        <v>4 LIQUIDADO3 TERMINADO</v>
      </c>
      <c r="BG597" t="str">
        <f>IFERROR(VLOOKUP('448 F23.9  CONTRATOS REALIZA...'!BD597,Hoja1!$F$2:$G$7,2,0),"ERROR")</f>
        <v>OK</v>
      </c>
      <c r="BH597" s="3" t="str">
        <f t="shared" si="277"/>
        <v>2 FONDO DE DESARROLLO REGIONAL - FDR</v>
      </c>
      <c r="BI597" t="str">
        <f>VLOOKUP(F597,'447 F23.8  PROYECTOS DE INVE...'!$F$10:$U$68,16,0)</f>
        <v>2 FONDO DE DESARROLLO REGIONAL - FDR</v>
      </c>
      <c r="BJ597" t="b">
        <f t="shared" si="267"/>
        <v>1</v>
      </c>
      <c r="BK597" s="4" t="str">
        <f t="shared" si="278"/>
        <v>2022/01/21</v>
      </c>
      <c r="BL597" s="4" t="str">
        <f t="shared" si="279"/>
        <v>2022/01/28</v>
      </c>
      <c r="BM597" s="4" t="str">
        <f t="shared" si="280"/>
        <v>2023/03/14</v>
      </c>
      <c r="BN597" s="4" t="str">
        <f t="shared" si="281"/>
        <v>2023/10/20</v>
      </c>
      <c r="BO597" s="15" t="str">
        <f t="shared" si="268"/>
        <v>2022/01/21</v>
      </c>
      <c r="BP597" s="15" t="str">
        <f t="shared" si="269"/>
        <v>2022/01/28</v>
      </c>
      <c r="BQ597" s="15" t="str">
        <f t="shared" si="270"/>
        <v>2023/03/14</v>
      </c>
      <c r="BR597" s="15" t="str">
        <f t="shared" si="282"/>
        <v>2023/10/20</v>
      </c>
      <c r="BS597" s="15" t="str">
        <f t="shared" si="283"/>
        <v>OK</v>
      </c>
      <c r="BT597" s="15" t="str">
        <f t="shared" si="284"/>
        <v>OK</v>
      </c>
      <c r="BU597" s="15" t="str">
        <f t="shared" si="285"/>
        <v>OK</v>
      </c>
      <c r="BV597" s="15" t="str">
        <f t="shared" si="286"/>
        <v>OK</v>
      </c>
      <c r="BW597" s="16">
        <f t="shared" si="271"/>
        <v>7</v>
      </c>
      <c r="BX597" s="16">
        <f t="shared" si="272"/>
        <v>410</v>
      </c>
      <c r="BY597">
        <f t="shared" si="287"/>
        <v>220</v>
      </c>
      <c r="BZ597" t="str">
        <f t="shared" si="288"/>
        <v>OK</v>
      </c>
      <c r="CA597" t="str">
        <f t="shared" si="289"/>
        <v>OK</v>
      </c>
      <c r="CB597" t="str">
        <f t="shared" si="290"/>
        <v>OK</v>
      </c>
      <c r="CC597" t="str">
        <f t="shared" si="291"/>
        <v>OK</v>
      </c>
      <c r="CD597" s="43" t="s">
        <v>2492</v>
      </c>
      <c r="CE597" s="44" t="s">
        <v>2601</v>
      </c>
      <c r="CF597" s="44" t="s">
        <v>632</v>
      </c>
      <c r="CH597" s="8">
        <f t="shared" si="292"/>
        <v>326</v>
      </c>
      <c r="CI597" s="8">
        <f>$CH$7-CG597</f>
        <v>45473</v>
      </c>
      <c r="CJ597">
        <f t="shared" si="273"/>
        <v>0</v>
      </c>
    </row>
    <row r="598" spans="1:88" ht="15.75" thickBot="1" x14ac:dyDescent="0.3">
      <c r="A598" s="1">
        <v>588</v>
      </c>
      <c r="B598" t="s">
        <v>2361</v>
      </c>
      <c r="C598" s="3" t="s">
        <v>58</v>
      </c>
      <c r="D598" s="3" t="s">
        <v>56</v>
      </c>
      <c r="E598" s="3" t="s">
        <v>839</v>
      </c>
      <c r="F598" s="3" t="s">
        <v>2522</v>
      </c>
      <c r="G598" s="3" t="s">
        <v>2623</v>
      </c>
      <c r="H598" s="3" t="s">
        <v>132</v>
      </c>
      <c r="I598" s="3">
        <v>135000000</v>
      </c>
      <c r="J598" s="3" t="s">
        <v>269</v>
      </c>
      <c r="K598" s="3" t="s">
        <v>2591</v>
      </c>
      <c r="L598" s="3" t="s">
        <v>288</v>
      </c>
      <c r="M598" s="4" t="s">
        <v>2599</v>
      </c>
      <c r="N598" s="3" t="s">
        <v>61</v>
      </c>
      <c r="O598" s="3" t="s">
        <v>72</v>
      </c>
      <c r="P598" s="3">
        <v>79621697</v>
      </c>
      <c r="Q598" s="3"/>
      <c r="R598" s="3" t="s">
        <v>56</v>
      </c>
      <c r="S598" s="3" t="s">
        <v>56</v>
      </c>
      <c r="T598" s="3" t="s">
        <v>2624</v>
      </c>
      <c r="U598" s="3">
        <v>135000000</v>
      </c>
      <c r="V598" s="3" t="s">
        <v>179</v>
      </c>
      <c r="W598" s="3" t="s">
        <v>68</v>
      </c>
      <c r="X598" s="3" t="s">
        <v>56</v>
      </c>
      <c r="Y598" s="3">
        <v>0</v>
      </c>
      <c r="Z598" s="3">
        <v>540</v>
      </c>
      <c r="AA598" s="3" t="s">
        <v>84</v>
      </c>
      <c r="AB598" s="3">
        <v>0</v>
      </c>
      <c r="AC598" s="3" t="s">
        <v>68</v>
      </c>
      <c r="AD598" s="3" t="s">
        <v>56</v>
      </c>
      <c r="AE598" s="3"/>
      <c r="AF598" s="3"/>
      <c r="AG598" s="4" t="s">
        <v>2601</v>
      </c>
      <c r="AH598" s="3">
        <v>135000000</v>
      </c>
      <c r="AI598" s="3">
        <v>100</v>
      </c>
      <c r="AJ598" s="3" t="s">
        <v>77</v>
      </c>
      <c r="AK598" s="3" t="s">
        <v>61</v>
      </c>
      <c r="AL598" s="3" t="s">
        <v>72</v>
      </c>
      <c r="AM598" s="3">
        <v>80882682</v>
      </c>
      <c r="AN598" s="3"/>
      <c r="AO598" s="3" t="s">
        <v>56</v>
      </c>
      <c r="AP598" s="3" t="s">
        <v>56</v>
      </c>
      <c r="AQ598" s="3" t="s">
        <v>2594</v>
      </c>
      <c r="AR598" s="4" t="s">
        <v>632</v>
      </c>
      <c r="AS598" s="4" t="s">
        <v>506</v>
      </c>
      <c r="AT598" s="3" t="s">
        <v>56</v>
      </c>
      <c r="AU598" s="6" t="s">
        <v>2527</v>
      </c>
      <c r="AV598" s="6"/>
      <c r="AW598" s="3" t="str">
        <f t="shared" si="274"/>
        <v>2021011010003</v>
      </c>
      <c r="AX598" t="str">
        <f>VLOOKUP(AW598,'447 F23.8  PROYECTOS DE INVE...'!$F$10:$P$694,11,0)</f>
        <v>2022/01/05</v>
      </c>
      <c r="AY598" s="3"/>
      <c r="AZ598" s="3" t="str">
        <f t="shared" si="266"/>
        <v>2022/01/21</v>
      </c>
      <c r="BA598" s="18" t="str">
        <f>VLOOKUP(AW598,'447 F23.8  PROYECTOS DE INVE...'!$JE$10:$JE$68,1,FALSE)</f>
        <v>2021011010003</v>
      </c>
      <c r="BB598" s="3" t="str">
        <f t="shared" si="275"/>
        <v>4 LIQUIDADO</v>
      </c>
      <c r="BC598" s="40" t="str">
        <f>VLOOKUP(BA598,'447 F23.8  PROYECTOS DE INVE...'!$F$10:$R$770,13,0)</f>
        <v>3 TERMINADO</v>
      </c>
      <c r="BD598" s="40" t="str">
        <f t="shared" si="276"/>
        <v>4 LIQUIDADO3 TERMINADO</v>
      </c>
      <c r="BG598" t="str">
        <f>IFERROR(VLOOKUP('448 F23.9  CONTRATOS REALIZA...'!BD598,Hoja1!$F$2:$G$7,2,0),"ERROR")</f>
        <v>OK</v>
      </c>
      <c r="BH598" s="3" t="str">
        <f t="shared" si="277"/>
        <v>2 FONDO DE DESARROLLO REGIONAL - FDR</v>
      </c>
      <c r="BI598" t="str">
        <f>VLOOKUP(F598,'447 F23.8  PROYECTOS DE INVE...'!$F$10:$U$68,16,0)</f>
        <v>2 FONDO DE DESARROLLO REGIONAL - FDR</v>
      </c>
      <c r="BJ598" t="b">
        <f t="shared" si="267"/>
        <v>1</v>
      </c>
      <c r="BK598" s="4" t="str">
        <f t="shared" si="278"/>
        <v>2022/01/21</v>
      </c>
      <c r="BL598" s="4" t="str">
        <f t="shared" si="279"/>
        <v>2022/02/10</v>
      </c>
      <c r="BM598" s="4" t="str">
        <f t="shared" si="280"/>
        <v>2023/08/09</v>
      </c>
      <c r="BN598" s="4" t="str">
        <f t="shared" si="281"/>
        <v>2023/11/14</v>
      </c>
      <c r="BO598" s="15" t="str">
        <f t="shared" si="268"/>
        <v>2022/01/21</v>
      </c>
      <c r="BP598" s="15" t="str">
        <f t="shared" si="269"/>
        <v>2022/02/10</v>
      </c>
      <c r="BQ598" s="15" t="str">
        <f t="shared" si="270"/>
        <v>2023/08/09</v>
      </c>
      <c r="BR598" s="15" t="str">
        <f t="shared" si="282"/>
        <v>2023/11/14</v>
      </c>
      <c r="BS598" s="15" t="str">
        <f t="shared" si="283"/>
        <v>OK</v>
      </c>
      <c r="BT598" s="15" t="str">
        <f t="shared" si="284"/>
        <v>OK</v>
      </c>
      <c r="BU598" s="15" t="str">
        <f t="shared" si="285"/>
        <v>OK</v>
      </c>
      <c r="BV598" s="15" t="str">
        <f t="shared" si="286"/>
        <v>OK</v>
      </c>
      <c r="BW598" s="16">
        <f t="shared" si="271"/>
        <v>20</v>
      </c>
      <c r="BX598" s="16">
        <f t="shared" si="272"/>
        <v>545</v>
      </c>
      <c r="BY598">
        <f t="shared" si="287"/>
        <v>97</v>
      </c>
      <c r="BZ598" t="str">
        <f t="shared" si="288"/>
        <v>OK</v>
      </c>
      <c r="CA598" t="str">
        <f t="shared" si="289"/>
        <v>OK</v>
      </c>
      <c r="CB598" t="str">
        <f t="shared" si="290"/>
        <v>OK</v>
      </c>
      <c r="CC598" t="str">
        <f t="shared" si="291"/>
        <v>OK</v>
      </c>
      <c r="CD598" s="43" t="s">
        <v>2492</v>
      </c>
      <c r="CE598" s="44" t="s">
        <v>2601</v>
      </c>
      <c r="CF598" s="44" t="s">
        <v>632</v>
      </c>
      <c r="CG598" s="44" t="s">
        <v>2632</v>
      </c>
      <c r="CH598" s="8">
        <f t="shared" si="292"/>
        <v>326</v>
      </c>
      <c r="CI598" s="8"/>
      <c r="CJ598">
        <f t="shared" si="273"/>
        <v>0</v>
      </c>
    </row>
    <row r="599" spans="1:88" ht="15.75" thickBot="1" x14ac:dyDescent="0.3">
      <c r="A599" s="1">
        <v>589</v>
      </c>
      <c r="B599" t="s">
        <v>2372</v>
      </c>
      <c r="C599" s="3" t="s">
        <v>58</v>
      </c>
      <c r="D599" s="3" t="s">
        <v>56</v>
      </c>
      <c r="E599" s="3" t="s">
        <v>839</v>
      </c>
      <c r="F599" s="3" t="s">
        <v>2522</v>
      </c>
      <c r="G599" s="3" t="s">
        <v>2628</v>
      </c>
      <c r="H599" s="3" t="s">
        <v>132</v>
      </c>
      <c r="I599" s="3">
        <v>135000000</v>
      </c>
      <c r="J599" s="3" t="s">
        <v>267</v>
      </c>
      <c r="K599" s="3" t="s">
        <v>2591</v>
      </c>
      <c r="L599" s="3" t="s">
        <v>288</v>
      </c>
      <c r="M599" s="4" t="s">
        <v>2492</v>
      </c>
      <c r="N599" s="3" t="s">
        <v>61</v>
      </c>
      <c r="O599" s="3" t="s">
        <v>72</v>
      </c>
      <c r="P599" s="3">
        <v>12262505</v>
      </c>
      <c r="Q599" s="3"/>
      <c r="R599" s="3" t="s">
        <v>56</v>
      </c>
      <c r="S599" s="3" t="s">
        <v>56</v>
      </c>
      <c r="T599" s="3" t="s">
        <v>2629</v>
      </c>
      <c r="U599" s="3">
        <v>135000000</v>
      </c>
      <c r="V599" s="3" t="s">
        <v>179</v>
      </c>
      <c r="W599" s="3" t="s">
        <v>68</v>
      </c>
      <c r="X599" s="3" t="s">
        <v>56</v>
      </c>
      <c r="Y599" s="3">
        <v>0</v>
      </c>
      <c r="Z599" s="3">
        <v>540</v>
      </c>
      <c r="AA599" s="3" t="s">
        <v>84</v>
      </c>
      <c r="AB599" s="3">
        <v>0</v>
      </c>
      <c r="AC599" s="3" t="s">
        <v>68</v>
      </c>
      <c r="AD599" s="3" t="s">
        <v>56</v>
      </c>
      <c r="AE599" s="3"/>
      <c r="AF599" s="3"/>
      <c r="AG599" s="4" t="s">
        <v>2601</v>
      </c>
      <c r="AH599" s="3">
        <v>135000000</v>
      </c>
      <c r="AI599" s="3">
        <v>100</v>
      </c>
      <c r="AJ599" s="3" t="s">
        <v>77</v>
      </c>
      <c r="AK599" s="3" t="s">
        <v>61</v>
      </c>
      <c r="AL599" s="3" t="s">
        <v>72</v>
      </c>
      <c r="AM599" s="3">
        <v>80882682</v>
      </c>
      <c r="AN599" s="3"/>
      <c r="AO599" s="3" t="s">
        <v>56</v>
      </c>
      <c r="AP599" s="3" t="s">
        <v>56</v>
      </c>
      <c r="AQ599" s="3" t="s">
        <v>2594</v>
      </c>
      <c r="AR599" s="4" t="s">
        <v>632</v>
      </c>
      <c r="AS599" s="4" t="s">
        <v>56</v>
      </c>
      <c r="AT599" s="3" t="s">
        <v>56</v>
      </c>
      <c r="AU599" s="6" t="s">
        <v>2527</v>
      </c>
      <c r="AV599" s="6"/>
      <c r="AW599" s="3" t="str">
        <f t="shared" si="274"/>
        <v>2021011010003</v>
      </c>
      <c r="AX599" t="str">
        <f>VLOOKUP(AW599,'447 F23.8  PROYECTOS DE INVE...'!$F$10:$P$694,11,0)</f>
        <v>2022/01/05</v>
      </c>
      <c r="AY599" s="3"/>
      <c r="AZ599" s="3" t="str">
        <f t="shared" si="266"/>
        <v>2022/01/26</v>
      </c>
      <c r="BA599" s="18" t="str">
        <f>VLOOKUP(AW599,'447 F23.8  PROYECTOS DE INVE...'!$JE$10:$JE$68,1,FALSE)</f>
        <v>2021011010003</v>
      </c>
      <c r="BB599" s="3" t="str">
        <f t="shared" si="275"/>
        <v>3 TERMINADO PERO NO LIQUIDADO</v>
      </c>
      <c r="BC599" s="40" t="str">
        <f>VLOOKUP(BA599,'447 F23.8  PROYECTOS DE INVE...'!$F$10:$R$770,13,0)</f>
        <v>3 TERMINADO</v>
      </c>
      <c r="BD599" s="40" t="str">
        <f t="shared" si="276"/>
        <v>3 TERMINADO PERO NO LIQUIDADO3 TERMINADO</v>
      </c>
      <c r="BE599" t="s">
        <v>3393</v>
      </c>
      <c r="BG599" t="str">
        <f>IFERROR(VLOOKUP('448 F23.9  CONTRATOS REALIZA...'!BD599,Hoja1!$F$2:$G$7,2,0),"ERROR")</f>
        <v>OK</v>
      </c>
      <c r="BH599" s="3" t="str">
        <f t="shared" si="277"/>
        <v>2 FONDO DE DESARROLLO REGIONAL - FDR</v>
      </c>
      <c r="BI599" t="str">
        <f>VLOOKUP(F599,'447 F23.8  PROYECTOS DE INVE...'!$F$10:$U$68,16,0)</f>
        <v>2 FONDO DE DESARROLLO REGIONAL - FDR</v>
      </c>
      <c r="BJ599" t="b">
        <f t="shared" si="267"/>
        <v>1</v>
      </c>
      <c r="BK599" s="4" t="str">
        <f t="shared" si="278"/>
        <v>2022/01/26</v>
      </c>
      <c r="BL599" s="4" t="str">
        <f t="shared" si="279"/>
        <v>2022/02/10</v>
      </c>
      <c r="BM599" s="4" t="str">
        <f t="shared" si="280"/>
        <v>2023/08/09</v>
      </c>
      <c r="BN599" s="4" t="str">
        <f t="shared" si="281"/>
        <v/>
      </c>
      <c r="BO599" s="15" t="str">
        <f t="shared" si="268"/>
        <v>2022/01/26</v>
      </c>
      <c r="BP599" s="15" t="str">
        <f t="shared" si="269"/>
        <v>2022/02/10</v>
      </c>
      <c r="BQ599" s="15" t="str">
        <f t="shared" si="270"/>
        <v>2023/08/09</v>
      </c>
      <c r="BR599" s="15" t="str">
        <f t="shared" si="282"/>
        <v>SIN FECHA LIQUIDACIÓN</v>
      </c>
      <c r="BS599" s="15" t="str">
        <f t="shared" si="283"/>
        <v>OK</v>
      </c>
      <c r="BT599" s="15" t="str">
        <f t="shared" si="284"/>
        <v>OK</v>
      </c>
      <c r="BU599" s="15" t="str">
        <f t="shared" si="285"/>
        <v>OK</v>
      </c>
      <c r="BV599" s="15" t="e">
        <f t="shared" si="286"/>
        <v>#VALUE!</v>
      </c>
      <c r="BW599" s="16">
        <f t="shared" si="271"/>
        <v>15</v>
      </c>
      <c r="BX599" s="16">
        <f t="shared" si="272"/>
        <v>545</v>
      </c>
      <c r="BY599" t="str">
        <f t="shared" si="287"/>
        <v/>
      </c>
      <c r="BZ599" t="str">
        <f t="shared" si="288"/>
        <v>OK</v>
      </c>
      <c r="CA599" t="str">
        <f t="shared" si="289"/>
        <v>OK</v>
      </c>
      <c r="CB599" t="str">
        <f t="shared" si="290"/>
        <v>OK</v>
      </c>
      <c r="CC599" t="str">
        <f t="shared" si="291"/>
        <v>ERROR</v>
      </c>
      <c r="CD599" s="43" t="s">
        <v>2625</v>
      </c>
      <c r="CE599" s="44" t="s">
        <v>2625</v>
      </c>
      <c r="CF599" s="44" t="s">
        <v>2634</v>
      </c>
      <c r="CG599" s="44" t="s">
        <v>2634</v>
      </c>
      <c r="CH599" s="8">
        <f t="shared" si="292"/>
        <v>755</v>
      </c>
      <c r="CI599" s="8"/>
      <c r="CJ599">
        <f t="shared" si="273"/>
        <v>0</v>
      </c>
    </row>
    <row r="600" spans="1:88" ht="15.75" thickBot="1" x14ac:dyDescent="0.3">
      <c r="A600" s="1">
        <v>590</v>
      </c>
      <c r="B600" t="s">
        <v>2442</v>
      </c>
      <c r="C600" s="3" t="s">
        <v>58</v>
      </c>
      <c r="D600" s="3" t="s">
        <v>56</v>
      </c>
      <c r="E600" s="3" t="s">
        <v>839</v>
      </c>
      <c r="F600" s="3" t="s">
        <v>2522</v>
      </c>
      <c r="G600" s="3" t="s">
        <v>2630</v>
      </c>
      <c r="H600" s="3" t="s">
        <v>132</v>
      </c>
      <c r="I600" s="3">
        <v>135000000</v>
      </c>
      <c r="J600" s="3" t="s">
        <v>269</v>
      </c>
      <c r="K600" s="3" t="s">
        <v>2591</v>
      </c>
      <c r="L600" s="3" t="s">
        <v>288</v>
      </c>
      <c r="M600" s="4" t="s">
        <v>2492</v>
      </c>
      <c r="N600" s="3" t="s">
        <v>61</v>
      </c>
      <c r="O600" s="3" t="s">
        <v>72</v>
      </c>
      <c r="P600" s="3">
        <v>52977103</v>
      </c>
      <c r="Q600" s="3"/>
      <c r="R600" s="3" t="s">
        <v>56</v>
      </c>
      <c r="S600" s="3" t="s">
        <v>56</v>
      </c>
      <c r="T600" s="3" t="s">
        <v>2631</v>
      </c>
      <c r="U600" s="3">
        <v>135000000</v>
      </c>
      <c r="V600" s="3" t="s">
        <v>179</v>
      </c>
      <c r="W600" s="3" t="s">
        <v>68</v>
      </c>
      <c r="X600" s="3" t="s">
        <v>56</v>
      </c>
      <c r="Y600" s="3">
        <v>0</v>
      </c>
      <c r="Z600" s="3">
        <v>540</v>
      </c>
      <c r="AA600" s="3" t="s">
        <v>84</v>
      </c>
      <c r="AB600" s="3">
        <v>0</v>
      </c>
      <c r="AC600" s="3" t="s">
        <v>68</v>
      </c>
      <c r="AD600" s="3" t="s">
        <v>56</v>
      </c>
      <c r="AE600" s="3"/>
      <c r="AF600" s="3"/>
      <c r="AG600" s="4" t="s">
        <v>2601</v>
      </c>
      <c r="AH600" s="3">
        <v>132605042</v>
      </c>
      <c r="AI600" s="3">
        <v>100</v>
      </c>
      <c r="AJ600" s="3" t="s">
        <v>77</v>
      </c>
      <c r="AK600" s="3" t="s">
        <v>61</v>
      </c>
      <c r="AL600" s="3" t="s">
        <v>72</v>
      </c>
      <c r="AM600" s="3">
        <v>80882682</v>
      </c>
      <c r="AN600" s="3"/>
      <c r="AO600" s="3" t="s">
        <v>56</v>
      </c>
      <c r="AP600" s="3" t="s">
        <v>56</v>
      </c>
      <c r="AQ600" s="3" t="s">
        <v>2594</v>
      </c>
      <c r="AR600" s="4" t="s">
        <v>632</v>
      </c>
      <c r="AS600" s="4" t="s">
        <v>2632</v>
      </c>
      <c r="AT600" s="3" t="s">
        <v>2633</v>
      </c>
      <c r="AU600" s="6" t="s">
        <v>2527</v>
      </c>
      <c r="AV600" s="6"/>
      <c r="AW600" s="3" t="str">
        <f t="shared" si="274"/>
        <v>2021011010003</v>
      </c>
      <c r="AX600" t="str">
        <f>VLOOKUP(AW600,'447 F23.8  PROYECTOS DE INVE...'!$F$10:$P$694,11,0)</f>
        <v>2022/01/05</v>
      </c>
      <c r="AY600" s="3"/>
      <c r="AZ600" s="3" t="str">
        <f t="shared" si="266"/>
        <v>2022/01/26</v>
      </c>
      <c r="BA600" s="18" t="str">
        <f>VLOOKUP(AW600,'447 F23.8  PROYECTOS DE INVE...'!$JE$10:$JE$68,1,FALSE)</f>
        <v>2021011010003</v>
      </c>
      <c r="BB600" s="3" t="str">
        <f t="shared" si="275"/>
        <v>4 LIQUIDADO</v>
      </c>
      <c r="BC600" s="40" t="str">
        <f>VLOOKUP(BA600,'447 F23.8  PROYECTOS DE INVE...'!$F$10:$R$770,13,0)</f>
        <v>3 TERMINADO</v>
      </c>
      <c r="BD600" s="40" t="str">
        <f t="shared" si="276"/>
        <v>4 LIQUIDADO3 TERMINADO</v>
      </c>
      <c r="BG600" t="str">
        <f>IFERROR(VLOOKUP('448 F23.9  CONTRATOS REALIZA...'!BD600,Hoja1!$F$2:$G$7,2,0),"ERROR")</f>
        <v>OK</v>
      </c>
      <c r="BH600" s="3" t="str">
        <f t="shared" si="277"/>
        <v>2 FONDO DE DESARROLLO REGIONAL - FDR</v>
      </c>
      <c r="BI600" t="str">
        <f>VLOOKUP(F600,'447 F23.8  PROYECTOS DE INVE...'!$F$10:$U$68,16,0)</f>
        <v>2 FONDO DE DESARROLLO REGIONAL - FDR</v>
      </c>
      <c r="BJ600" t="b">
        <f t="shared" si="267"/>
        <v>1</v>
      </c>
      <c r="BK600" s="4" t="str">
        <f t="shared" si="278"/>
        <v>2022/01/26</v>
      </c>
      <c r="BL600" s="4" t="str">
        <f t="shared" si="279"/>
        <v>2022/02/10</v>
      </c>
      <c r="BM600" s="4" t="str">
        <f t="shared" si="280"/>
        <v>2023/08/09</v>
      </c>
      <c r="BN600" s="4" t="str">
        <f t="shared" si="281"/>
        <v>2024/01/09</v>
      </c>
      <c r="BO600" s="15" t="str">
        <f t="shared" si="268"/>
        <v>2022/01/26</v>
      </c>
      <c r="BP600" s="15" t="str">
        <f t="shared" si="269"/>
        <v>2022/02/10</v>
      </c>
      <c r="BQ600" s="15" t="str">
        <f t="shared" si="270"/>
        <v>2023/08/09</v>
      </c>
      <c r="BR600" s="15" t="str">
        <f t="shared" si="282"/>
        <v>2024/01/09</v>
      </c>
      <c r="BS600" s="15" t="str">
        <f t="shared" si="283"/>
        <v>OK</v>
      </c>
      <c r="BT600" s="15" t="str">
        <f t="shared" si="284"/>
        <v>OK</v>
      </c>
      <c r="BU600" s="15" t="str">
        <f t="shared" si="285"/>
        <v>OK</v>
      </c>
      <c r="BV600" s="15" t="str">
        <f t="shared" si="286"/>
        <v>OK</v>
      </c>
      <c r="BW600" s="16">
        <f t="shared" si="271"/>
        <v>15</v>
      </c>
      <c r="BX600" s="16">
        <f t="shared" si="272"/>
        <v>545</v>
      </c>
      <c r="BY600">
        <f t="shared" si="287"/>
        <v>153</v>
      </c>
      <c r="BZ600" t="str">
        <f t="shared" si="288"/>
        <v>OK</v>
      </c>
      <c r="CA600" t="str">
        <f t="shared" si="289"/>
        <v>OK</v>
      </c>
      <c r="CB600" t="str">
        <f t="shared" si="290"/>
        <v>OK</v>
      </c>
      <c r="CC600" t="str">
        <f t="shared" si="291"/>
        <v>OK</v>
      </c>
      <c r="CD600" s="43" t="s">
        <v>513</v>
      </c>
      <c r="CE600" s="44" t="s">
        <v>513</v>
      </c>
      <c r="CF600" s="44" t="s">
        <v>499</v>
      </c>
      <c r="CH600" s="8">
        <f t="shared" si="292"/>
        <v>-123</v>
      </c>
      <c r="CI600" s="8">
        <f>$CH$7-CG600</f>
        <v>45473</v>
      </c>
      <c r="CJ600">
        <f t="shared" si="273"/>
        <v>2394958</v>
      </c>
    </row>
    <row r="601" spans="1:88" ht="15.75" thickBot="1" x14ac:dyDescent="0.3">
      <c r="A601" s="1">
        <v>591</v>
      </c>
      <c r="B601" t="s">
        <v>2443</v>
      </c>
      <c r="C601" s="3" t="s">
        <v>58</v>
      </c>
      <c r="D601" s="3" t="s">
        <v>56</v>
      </c>
      <c r="E601" s="3" t="s">
        <v>839</v>
      </c>
      <c r="F601" s="3" t="s">
        <v>2522</v>
      </c>
      <c r="G601" s="3" t="s">
        <v>2635</v>
      </c>
      <c r="H601" s="3" t="s">
        <v>132</v>
      </c>
      <c r="I601" s="3">
        <v>135000000</v>
      </c>
      <c r="J601" s="3" t="s">
        <v>267</v>
      </c>
      <c r="K601" s="3" t="s">
        <v>2591</v>
      </c>
      <c r="L601" s="3" t="s">
        <v>288</v>
      </c>
      <c r="M601" s="4" t="s">
        <v>2599</v>
      </c>
      <c r="N601" s="3" t="s">
        <v>61</v>
      </c>
      <c r="O601" s="3" t="s">
        <v>72</v>
      </c>
      <c r="P601" s="3">
        <v>11448100</v>
      </c>
      <c r="Q601" s="3"/>
      <c r="R601" s="3" t="s">
        <v>56</v>
      </c>
      <c r="S601" s="3" t="s">
        <v>56</v>
      </c>
      <c r="T601" s="3" t="s">
        <v>2636</v>
      </c>
      <c r="U601" s="3">
        <v>135000000</v>
      </c>
      <c r="V601" s="3" t="s">
        <v>179</v>
      </c>
      <c r="W601" s="3" t="s">
        <v>68</v>
      </c>
      <c r="X601" s="3" t="s">
        <v>56</v>
      </c>
      <c r="Y601" s="3">
        <v>0</v>
      </c>
      <c r="Z601" s="3">
        <v>540</v>
      </c>
      <c r="AA601" s="3" t="s">
        <v>84</v>
      </c>
      <c r="AB601" s="3">
        <v>0</v>
      </c>
      <c r="AC601" s="3" t="s">
        <v>68</v>
      </c>
      <c r="AD601" s="3" t="s">
        <v>56</v>
      </c>
      <c r="AE601" s="3"/>
      <c r="AF601" s="3"/>
      <c r="AG601" s="4" t="s">
        <v>2608</v>
      </c>
      <c r="AH601" s="3">
        <v>135000000</v>
      </c>
      <c r="AI601" s="3">
        <v>100</v>
      </c>
      <c r="AJ601" s="3" t="s">
        <v>77</v>
      </c>
      <c r="AK601" s="3" t="s">
        <v>61</v>
      </c>
      <c r="AL601" s="3" t="s">
        <v>72</v>
      </c>
      <c r="AM601" s="3">
        <v>80882682</v>
      </c>
      <c r="AN601" s="3"/>
      <c r="AO601" s="3" t="s">
        <v>56</v>
      </c>
      <c r="AP601" s="3" t="s">
        <v>56</v>
      </c>
      <c r="AQ601" s="3" t="s">
        <v>2594</v>
      </c>
      <c r="AR601" s="4" t="s">
        <v>2609</v>
      </c>
      <c r="AS601" s="4" t="s">
        <v>56</v>
      </c>
      <c r="AT601" s="3" t="s">
        <v>56</v>
      </c>
      <c r="AU601" s="6" t="s">
        <v>2527</v>
      </c>
      <c r="AV601" s="6"/>
      <c r="AW601" s="3" t="str">
        <f t="shared" si="274"/>
        <v>2021011010003</v>
      </c>
      <c r="AX601" t="str">
        <f>VLOOKUP(AW601,'447 F23.8  PROYECTOS DE INVE...'!$F$10:$P$694,11,0)</f>
        <v>2022/01/05</v>
      </c>
      <c r="AY601" s="3"/>
      <c r="AZ601" s="3" t="str">
        <f t="shared" si="266"/>
        <v>2022/01/21</v>
      </c>
      <c r="BA601" s="18" t="str">
        <f>VLOOKUP(AW601,'447 F23.8  PROYECTOS DE INVE...'!$JE$10:$JE$68,1,FALSE)</f>
        <v>2021011010003</v>
      </c>
      <c r="BB601" s="3" t="str">
        <f t="shared" si="275"/>
        <v>3 TERMINADO PERO NO LIQUIDADO</v>
      </c>
      <c r="BC601" s="40" t="str">
        <f>VLOOKUP(BA601,'447 F23.8  PROYECTOS DE INVE...'!$F$10:$R$770,13,0)</f>
        <v>3 TERMINADO</v>
      </c>
      <c r="BD601" s="40" t="str">
        <f t="shared" si="276"/>
        <v>3 TERMINADO PERO NO LIQUIDADO3 TERMINADO</v>
      </c>
      <c r="BG601" t="str">
        <f>IFERROR(VLOOKUP('448 F23.9  CONTRATOS REALIZA...'!BD601,Hoja1!$F$2:$G$7,2,0),"ERROR")</f>
        <v>OK</v>
      </c>
      <c r="BH601" s="3" t="str">
        <f t="shared" si="277"/>
        <v>2 FONDO DE DESARROLLO REGIONAL - FDR</v>
      </c>
      <c r="BI601" t="str">
        <f>VLOOKUP(F601,'447 F23.8  PROYECTOS DE INVE...'!$F$10:$U$68,16,0)</f>
        <v>2 FONDO DE DESARROLLO REGIONAL - FDR</v>
      </c>
      <c r="BJ601" t="b">
        <f t="shared" si="267"/>
        <v>1</v>
      </c>
      <c r="BK601" s="4" t="str">
        <f t="shared" si="278"/>
        <v>2022/01/21</v>
      </c>
      <c r="BL601" s="4" t="str">
        <f t="shared" si="279"/>
        <v>2022/02/14</v>
      </c>
      <c r="BM601" s="4" t="str">
        <f t="shared" si="280"/>
        <v>2023/08/13</v>
      </c>
      <c r="BN601" s="4" t="str">
        <f t="shared" si="281"/>
        <v/>
      </c>
      <c r="BO601" s="15" t="str">
        <f t="shared" si="268"/>
        <v>2022/01/21</v>
      </c>
      <c r="BP601" s="15" t="str">
        <f t="shared" si="269"/>
        <v>2022/02/14</v>
      </c>
      <c r="BQ601" s="15" t="str">
        <f t="shared" si="270"/>
        <v>2023/08/13</v>
      </c>
      <c r="BR601" s="15" t="str">
        <f t="shared" si="282"/>
        <v>SIN FECHA LIQUIDACIÓN</v>
      </c>
      <c r="BS601" s="15" t="str">
        <f t="shared" si="283"/>
        <v>OK</v>
      </c>
      <c r="BT601" s="15" t="str">
        <f t="shared" si="284"/>
        <v>OK</v>
      </c>
      <c r="BU601" s="15" t="str">
        <f t="shared" si="285"/>
        <v>OK</v>
      </c>
      <c r="BV601" s="15" t="e">
        <f t="shared" si="286"/>
        <v>#VALUE!</v>
      </c>
      <c r="BW601" s="16">
        <f t="shared" si="271"/>
        <v>24</v>
      </c>
      <c r="BX601" s="16">
        <f t="shared" si="272"/>
        <v>545</v>
      </c>
      <c r="BY601" t="str">
        <f t="shared" si="287"/>
        <v/>
      </c>
      <c r="BZ601" t="str">
        <f t="shared" si="288"/>
        <v>OK</v>
      </c>
      <c r="CA601" t="str">
        <f t="shared" si="289"/>
        <v>OK</v>
      </c>
      <c r="CB601" t="str">
        <f t="shared" si="290"/>
        <v>OK</v>
      </c>
      <c r="CC601" t="str">
        <f t="shared" si="291"/>
        <v>ERROR</v>
      </c>
      <c r="CD601" s="43" t="s">
        <v>2599</v>
      </c>
      <c r="CE601" s="44" t="s">
        <v>2608</v>
      </c>
      <c r="CF601" s="44" t="s">
        <v>2609</v>
      </c>
      <c r="CH601" s="8">
        <f t="shared" si="292"/>
        <v>322</v>
      </c>
      <c r="CI601" s="8">
        <f>$CH$7-CG601</f>
        <v>45473</v>
      </c>
      <c r="CJ601">
        <f t="shared" si="273"/>
        <v>0</v>
      </c>
    </row>
    <row r="602" spans="1:88" ht="15.75" thickBot="1" x14ac:dyDescent="0.3">
      <c r="A602" s="1">
        <v>592</v>
      </c>
      <c r="B602" t="s">
        <v>2444</v>
      </c>
      <c r="C602" s="3" t="s">
        <v>58</v>
      </c>
      <c r="D602" s="3" t="s">
        <v>56</v>
      </c>
      <c r="E602" s="3" t="s">
        <v>839</v>
      </c>
      <c r="F602" s="3" t="s">
        <v>2522</v>
      </c>
      <c r="G602" s="3" t="s">
        <v>2637</v>
      </c>
      <c r="H602" s="3" t="s">
        <v>132</v>
      </c>
      <c r="I602" s="3">
        <v>135000000</v>
      </c>
      <c r="J602" s="3" t="s">
        <v>269</v>
      </c>
      <c r="K602" s="3" t="s">
        <v>2591</v>
      </c>
      <c r="L602" s="3" t="s">
        <v>288</v>
      </c>
      <c r="M602" s="4" t="s">
        <v>2638</v>
      </c>
      <c r="N602" s="3" t="s">
        <v>61</v>
      </c>
      <c r="O602" s="3" t="s">
        <v>72</v>
      </c>
      <c r="P602" s="3">
        <v>80096958</v>
      </c>
      <c r="Q602" s="3"/>
      <c r="R602" s="3" t="s">
        <v>56</v>
      </c>
      <c r="S602" s="3" t="s">
        <v>56</v>
      </c>
      <c r="T602" s="3" t="s">
        <v>2639</v>
      </c>
      <c r="U602" s="3">
        <v>135000000</v>
      </c>
      <c r="V602" s="3" t="s">
        <v>179</v>
      </c>
      <c r="W602" s="3" t="s">
        <v>68</v>
      </c>
      <c r="X602" s="3" t="s">
        <v>56</v>
      </c>
      <c r="Y602" s="3">
        <v>0</v>
      </c>
      <c r="Z602" s="3">
        <v>540</v>
      </c>
      <c r="AA602" s="3" t="s">
        <v>84</v>
      </c>
      <c r="AB602" s="3">
        <v>0</v>
      </c>
      <c r="AC602" s="3" t="s">
        <v>68</v>
      </c>
      <c r="AD602" s="3" t="s">
        <v>56</v>
      </c>
      <c r="AE602" s="3"/>
      <c r="AF602" s="3"/>
      <c r="AG602" s="4" t="s">
        <v>2608</v>
      </c>
      <c r="AH602" s="3">
        <v>135000000</v>
      </c>
      <c r="AI602" s="3">
        <v>100</v>
      </c>
      <c r="AJ602" s="3" t="s">
        <v>77</v>
      </c>
      <c r="AK602" s="3" t="s">
        <v>61</v>
      </c>
      <c r="AL602" s="3" t="s">
        <v>72</v>
      </c>
      <c r="AM602" s="3">
        <v>80882682</v>
      </c>
      <c r="AN602" s="3"/>
      <c r="AO602" s="3" t="s">
        <v>56</v>
      </c>
      <c r="AP602" s="3" t="s">
        <v>56</v>
      </c>
      <c r="AQ602" s="3" t="s">
        <v>2594</v>
      </c>
      <c r="AR602" s="4" t="s">
        <v>2609</v>
      </c>
      <c r="AS602" s="4" t="s">
        <v>2632</v>
      </c>
      <c r="AT602" s="3" t="s">
        <v>56</v>
      </c>
      <c r="AU602" s="6" t="s">
        <v>2527</v>
      </c>
      <c r="AV602" s="6"/>
      <c r="AW602" s="3" t="str">
        <f t="shared" si="274"/>
        <v>2021011010003</v>
      </c>
      <c r="AX602" t="str">
        <f>VLOOKUP(AW602,'447 F23.8  PROYECTOS DE INVE...'!$F$10:$P$694,11,0)</f>
        <v>2022/01/05</v>
      </c>
      <c r="AY602" s="3"/>
      <c r="AZ602" s="3" t="str">
        <f t="shared" si="266"/>
        <v>2022/01/25</v>
      </c>
      <c r="BA602" s="18" t="str">
        <f>VLOOKUP(AW602,'447 F23.8  PROYECTOS DE INVE...'!$JE$10:$JE$68,1,FALSE)</f>
        <v>2021011010003</v>
      </c>
      <c r="BB602" s="3" t="str">
        <f t="shared" si="275"/>
        <v>4 LIQUIDADO</v>
      </c>
      <c r="BC602" s="40" t="str">
        <f>VLOOKUP(BA602,'447 F23.8  PROYECTOS DE INVE...'!$F$10:$R$770,13,0)</f>
        <v>3 TERMINADO</v>
      </c>
      <c r="BD602" s="40" t="str">
        <f t="shared" si="276"/>
        <v>4 LIQUIDADO3 TERMINADO</v>
      </c>
      <c r="BG602" t="str">
        <f>IFERROR(VLOOKUP('448 F23.9  CONTRATOS REALIZA...'!BD602,Hoja1!$F$2:$G$7,2,0),"ERROR")</f>
        <v>OK</v>
      </c>
      <c r="BH602" s="3" t="str">
        <f t="shared" si="277"/>
        <v>2 FONDO DE DESARROLLO REGIONAL - FDR</v>
      </c>
      <c r="BI602" t="str">
        <f>VLOOKUP(F602,'447 F23.8  PROYECTOS DE INVE...'!$F$10:$U$68,16,0)</f>
        <v>2 FONDO DE DESARROLLO REGIONAL - FDR</v>
      </c>
      <c r="BJ602" t="b">
        <f t="shared" si="267"/>
        <v>1</v>
      </c>
      <c r="BK602" s="4" t="str">
        <f t="shared" si="278"/>
        <v>2022/01/25</v>
      </c>
      <c r="BL602" s="4" t="str">
        <f t="shared" si="279"/>
        <v>2022/02/14</v>
      </c>
      <c r="BM602" s="4" t="str">
        <f t="shared" si="280"/>
        <v>2023/08/13</v>
      </c>
      <c r="BN602" s="4" t="str">
        <f t="shared" si="281"/>
        <v>2024/01/09</v>
      </c>
      <c r="BO602" s="15" t="str">
        <f t="shared" si="268"/>
        <v>2022/01/25</v>
      </c>
      <c r="BP602" s="15" t="str">
        <f t="shared" si="269"/>
        <v>2022/02/14</v>
      </c>
      <c r="BQ602" s="15" t="str">
        <f t="shared" si="270"/>
        <v>2023/08/13</v>
      </c>
      <c r="BR602" s="15" t="str">
        <f t="shared" si="282"/>
        <v>2024/01/09</v>
      </c>
      <c r="BS602" s="15" t="str">
        <f t="shared" si="283"/>
        <v>OK</v>
      </c>
      <c r="BT602" s="15" t="str">
        <f t="shared" si="284"/>
        <v>OK</v>
      </c>
      <c r="BU602" s="15" t="str">
        <f t="shared" si="285"/>
        <v>OK</v>
      </c>
      <c r="BV602" s="15" t="str">
        <f t="shared" si="286"/>
        <v>OK</v>
      </c>
      <c r="BW602" s="16">
        <f t="shared" si="271"/>
        <v>20</v>
      </c>
      <c r="BX602" s="16">
        <f t="shared" si="272"/>
        <v>545</v>
      </c>
      <c r="BY602">
        <f t="shared" si="287"/>
        <v>149</v>
      </c>
      <c r="BZ602" t="str">
        <f t="shared" si="288"/>
        <v>OK</v>
      </c>
      <c r="CA602" t="str">
        <f t="shared" si="289"/>
        <v>OK</v>
      </c>
      <c r="CB602" t="str">
        <f t="shared" si="290"/>
        <v>OK</v>
      </c>
      <c r="CC602" t="str">
        <f t="shared" si="291"/>
        <v>OK</v>
      </c>
      <c r="CD602" s="43" t="s">
        <v>2638</v>
      </c>
      <c r="CE602" s="44" t="s">
        <v>2608</v>
      </c>
      <c r="CF602" s="44" t="s">
        <v>2609</v>
      </c>
      <c r="CG602" s="44" t="s">
        <v>2632</v>
      </c>
      <c r="CH602" s="8">
        <f t="shared" si="292"/>
        <v>322</v>
      </c>
      <c r="CI602" s="8"/>
      <c r="CJ602">
        <f t="shared" si="273"/>
        <v>0</v>
      </c>
    </row>
    <row r="603" spans="1:88" ht="15.75" thickBot="1" x14ac:dyDescent="0.3">
      <c r="A603" s="1">
        <v>593</v>
      </c>
      <c r="B603" t="s">
        <v>2445</v>
      </c>
      <c r="C603" s="3" t="s">
        <v>58</v>
      </c>
      <c r="D603" s="3" t="s">
        <v>56</v>
      </c>
      <c r="E603" s="3" t="s">
        <v>839</v>
      </c>
      <c r="F603" s="3" t="s">
        <v>2522</v>
      </c>
      <c r="G603" s="3" t="s">
        <v>2640</v>
      </c>
      <c r="H603" s="3" t="s">
        <v>132</v>
      </c>
      <c r="I603" s="3">
        <v>135000000</v>
      </c>
      <c r="J603" s="3" t="s">
        <v>267</v>
      </c>
      <c r="K603" s="3" t="s">
        <v>2591</v>
      </c>
      <c r="L603" s="3" t="s">
        <v>288</v>
      </c>
      <c r="M603" s="4" t="s">
        <v>2638</v>
      </c>
      <c r="N603" s="3" t="s">
        <v>61</v>
      </c>
      <c r="O603" s="3" t="s">
        <v>72</v>
      </c>
      <c r="P603" s="3">
        <v>53005007</v>
      </c>
      <c r="Q603" s="3"/>
      <c r="R603" s="3" t="s">
        <v>56</v>
      </c>
      <c r="S603" s="3" t="s">
        <v>56</v>
      </c>
      <c r="T603" s="3" t="s">
        <v>2641</v>
      </c>
      <c r="U603" s="3">
        <v>135000000</v>
      </c>
      <c r="V603" s="3" t="s">
        <v>179</v>
      </c>
      <c r="W603" s="3" t="s">
        <v>68</v>
      </c>
      <c r="X603" s="3" t="s">
        <v>56</v>
      </c>
      <c r="Y603" s="3">
        <v>0</v>
      </c>
      <c r="Z603" s="3">
        <v>540</v>
      </c>
      <c r="AA603" s="3" t="s">
        <v>84</v>
      </c>
      <c r="AB603" s="3">
        <v>0</v>
      </c>
      <c r="AC603" s="3" t="s">
        <v>68</v>
      </c>
      <c r="AD603" s="3" t="s">
        <v>56</v>
      </c>
      <c r="AE603" s="3"/>
      <c r="AF603" s="3"/>
      <c r="AG603" s="4" t="s">
        <v>2608</v>
      </c>
      <c r="AH603" s="3">
        <v>135000000</v>
      </c>
      <c r="AI603" s="3">
        <v>100</v>
      </c>
      <c r="AJ603" s="3" t="s">
        <v>77</v>
      </c>
      <c r="AK603" s="3" t="s">
        <v>61</v>
      </c>
      <c r="AL603" s="3" t="s">
        <v>72</v>
      </c>
      <c r="AM603" s="3">
        <v>80882682</v>
      </c>
      <c r="AN603" s="3"/>
      <c r="AO603" s="3" t="s">
        <v>56</v>
      </c>
      <c r="AP603" s="3" t="s">
        <v>56</v>
      </c>
      <c r="AQ603" s="3" t="s">
        <v>2594</v>
      </c>
      <c r="AR603" s="4" t="s">
        <v>2609</v>
      </c>
      <c r="AS603" s="4" t="s">
        <v>56</v>
      </c>
      <c r="AT603" s="3" t="s">
        <v>56</v>
      </c>
      <c r="AU603" s="6" t="s">
        <v>2527</v>
      </c>
      <c r="AV603" s="6"/>
      <c r="AW603" s="3" t="str">
        <f t="shared" si="274"/>
        <v>2021011010003</v>
      </c>
      <c r="AX603" t="str">
        <f>VLOOKUP(AW603,'447 F23.8  PROYECTOS DE INVE...'!$F$10:$P$694,11,0)</f>
        <v>2022/01/05</v>
      </c>
      <c r="AY603" s="3"/>
      <c r="AZ603" s="3" t="str">
        <f t="shared" si="266"/>
        <v>2022/01/25</v>
      </c>
      <c r="BA603" s="18" t="str">
        <f>VLOOKUP(AW603,'447 F23.8  PROYECTOS DE INVE...'!$JE$10:$JE$68,1,FALSE)</f>
        <v>2021011010003</v>
      </c>
      <c r="BB603" s="3" t="str">
        <f t="shared" si="275"/>
        <v>3 TERMINADO PERO NO LIQUIDADO</v>
      </c>
      <c r="BC603" s="40" t="str">
        <f>VLOOKUP(BA603,'447 F23.8  PROYECTOS DE INVE...'!$F$10:$R$770,13,0)</f>
        <v>3 TERMINADO</v>
      </c>
      <c r="BD603" s="40" t="str">
        <f t="shared" si="276"/>
        <v>3 TERMINADO PERO NO LIQUIDADO3 TERMINADO</v>
      </c>
      <c r="BG603" t="str">
        <f>IFERROR(VLOOKUP('448 F23.9  CONTRATOS REALIZA...'!BD603,Hoja1!$F$2:$G$7,2,0),"ERROR")</f>
        <v>OK</v>
      </c>
      <c r="BH603" s="3" t="str">
        <f t="shared" si="277"/>
        <v>2 FONDO DE DESARROLLO REGIONAL - FDR</v>
      </c>
      <c r="BI603" t="str">
        <f>VLOOKUP(F603,'447 F23.8  PROYECTOS DE INVE...'!$F$10:$U$68,16,0)</f>
        <v>2 FONDO DE DESARROLLO REGIONAL - FDR</v>
      </c>
      <c r="BJ603" t="b">
        <f t="shared" si="267"/>
        <v>1</v>
      </c>
      <c r="BK603" s="4" t="str">
        <f t="shared" si="278"/>
        <v>2022/01/25</v>
      </c>
      <c r="BL603" s="4" t="str">
        <f t="shared" si="279"/>
        <v>2022/02/14</v>
      </c>
      <c r="BM603" s="4" t="str">
        <f t="shared" si="280"/>
        <v>2023/08/13</v>
      </c>
      <c r="BN603" s="4" t="str">
        <f t="shared" si="281"/>
        <v/>
      </c>
      <c r="BO603" s="15" t="str">
        <f t="shared" si="268"/>
        <v>2022/01/25</v>
      </c>
      <c r="BP603" s="15" t="str">
        <f t="shared" si="269"/>
        <v>2022/02/14</v>
      </c>
      <c r="BQ603" s="15" t="str">
        <f t="shared" si="270"/>
        <v>2023/08/13</v>
      </c>
      <c r="BR603" s="15" t="str">
        <f t="shared" si="282"/>
        <v>SIN FECHA LIQUIDACIÓN</v>
      </c>
      <c r="BS603" s="15" t="str">
        <f t="shared" si="283"/>
        <v>OK</v>
      </c>
      <c r="BT603" s="15" t="str">
        <f t="shared" si="284"/>
        <v>OK</v>
      </c>
      <c r="BU603" s="15" t="str">
        <f t="shared" si="285"/>
        <v>OK</v>
      </c>
      <c r="BV603" s="15" t="e">
        <f t="shared" si="286"/>
        <v>#VALUE!</v>
      </c>
      <c r="BW603" s="16">
        <f t="shared" si="271"/>
        <v>20</v>
      </c>
      <c r="BX603" s="16">
        <f t="shared" si="272"/>
        <v>545</v>
      </c>
      <c r="BY603" t="str">
        <f t="shared" si="287"/>
        <v/>
      </c>
      <c r="BZ603" t="str">
        <f t="shared" si="288"/>
        <v>OK</v>
      </c>
      <c r="CA603" t="str">
        <f t="shared" si="289"/>
        <v>OK</v>
      </c>
      <c r="CB603" t="str">
        <f t="shared" si="290"/>
        <v>OK</v>
      </c>
      <c r="CC603" t="str">
        <f t="shared" si="291"/>
        <v>ERROR</v>
      </c>
      <c r="CD603" s="43" t="s">
        <v>2638</v>
      </c>
      <c r="CE603" s="44" t="s">
        <v>2608</v>
      </c>
      <c r="CF603" s="44" t="s">
        <v>2609</v>
      </c>
      <c r="CH603" s="8">
        <f t="shared" si="292"/>
        <v>322</v>
      </c>
      <c r="CI603" s="8">
        <f t="shared" ref="CI603:CI612" si="293">$CH$7-CG603</f>
        <v>45473</v>
      </c>
      <c r="CJ603">
        <f t="shared" si="273"/>
        <v>0</v>
      </c>
    </row>
    <row r="604" spans="1:88" ht="15.75" thickBot="1" x14ac:dyDescent="0.3">
      <c r="A604" s="1">
        <v>594</v>
      </c>
      <c r="B604" t="s">
        <v>2446</v>
      </c>
      <c r="C604" s="3" t="s">
        <v>58</v>
      </c>
      <c r="D604" s="3" t="s">
        <v>56</v>
      </c>
      <c r="E604" s="3" t="s">
        <v>839</v>
      </c>
      <c r="F604" s="3" t="s">
        <v>2522</v>
      </c>
      <c r="G604" s="3" t="s">
        <v>2642</v>
      </c>
      <c r="H604" s="3" t="s">
        <v>132</v>
      </c>
      <c r="I604" s="3">
        <v>1510000000</v>
      </c>
      <c r="J604" s="3" t="s">
        <v>267</v>
      </c>
      <c r="K604" s="3" t="s">
        <v>2591</v>
      </c>
      <c r="L604" s="3" t="s">
        <v>288</v>
      </c>
      <c r="M604" s="4" t="s">
        <v>2643</v>
      </c>
      <c r="N604" s="3" t="s">
        <v>71</v>
      </c>
      <c r="O604" s="3" t="s">
        <v>62</v>
      </c>
      <c r="P604" s="3"/>
      <c r="Q604" s="3">
        <v>830122983</v>
      </c>
      <c r="R604" s="3" t="s">
        <v>73</v>
      </c>
      <c r="S604" s="3" t="s">
        <v>56</v>
      </c>
      <c r="T604" s="3" t="s">
        <v>2564</v>
      </c>
      <c r="U604" s="3">
        <v>1510000000</v>
      </c>
      <c r="V604" s="3" t="s">
        <v>179</v>
      </c>
      <c r="W604" s="3" t="s">
        <v>68</v>
      </c>
      <c r="X604" s="3" t="s">
        <v>56</v>
      </c>
      <c r="Y604" s="3">
        <v>0</v>
      </c>
      <c r="Z604" s="3">
        <v>360</v>
      </c>
      <c r="AA604" s="3" t="s">
        <v>84</v>
      </c>
      <c r="AB604" s="3">
        <v>0</v>
      </c>
      <c r="AC604" s="3" t="s">
        <v>58</v>
      </c>
      <c r="AD604" s="3" t="s">
        <v>76</v>
      </c>
      <c r="AE604" s="3"/>
      <c r="AF604" s="3">
        <v>30</v>
      </c>
      <c r="AG604" s="4" t="s">
        <v>830</v>
      </c>
      <c r="AH604" s="3">
        <v>1057000000</v>
      </c>
      <c r="AI604" s="3">
        <v>100</v>
      </c>
      <c r="AJ604" s="3" t="s">
        <v>77</v>
      </c>
      <c r="AK604" s="3" t="s">
        <v>61</v>
      </c>
      <c r="AL604" s="3" t="s">
        <v>72</v>
      </c>
      <c r="AM604" s="3">
        <v>1020783455</v>
      </c>
      <c r="AN604" s="3"/>
      <c r="AO604" s="3" t="s">
        <v>56</v>
      </c>
      <c r="AP604" s="3" t="s">
        <v>56</v>
      </c>
      <c r="AQ604" s="3" t="s">
        <v>2581</v>
      </c>
      <c r="AR604" s="4" t="s">
        <v>430</v>
      </c>
      <c r="AS604" s="4" t="s">
        <v>56</v>
      </c>
      <c r="AT604" s="3" t="s">
        <v>56</v>
      </c>
      <c r="AU604" s="6" t="s">
        <v>2527</v>
      </c>
      <c r="AV604" s="6"/>
      <c r="AW604" s="3" t="str">
        <f t="shared" si="274"/>
        <v>2021011010003</v>
      </c>
      <c r="AX604" t="str">
        <f>VLOOKUP(AW604,'447 F23.8  PROYECTOS DE INVE...'!$F$10:$P$694,11,0)</f>
        <v>2022/01/05</v>
      </c>
      <c r="AY604" s="3"/>
      <c r="AZ604" s="3" t="str">
        <f t="shared" si="266"/>
        <v>2022/12/14</v>
      </c>
      <c r="BA604" s="18" t="str">
        <f>VLOOKUP(AW604,'447 F23.8  PROYECTOS DE INVE...'!$JE$10:$JE$68,1,FALSE)</f>
        <v>2021011010003</v>
      </c>
      <c r="BB604" s="3" t="str">
        <f t="shared" si="275"/>
        <v>3 TERMINADO PERO NO LIQUIDADO</v>
      </c>
      <c r="BC604" s="40" t="str">
        <f>VLOOKUP(BA604,'447 F23.8  PROYECTOS DE INVE...'!$F$10:$R$770,13,0)</f>
        <v>3 TERMINADO</v>
      </c>
      <c r="BD604" s="40" t="str">
        <f t="shared" si="276"/>
        <v>3 TERMINADO PERO NO LIQUIDADO3 TERMINADO</v>
      </c>
      <c r="BG604" t="str">
        <f>IFERROR(VLOOKUP('448 F23.9  CONTRATOS REALIZA...'!BD604,Hoja1!$F$2:$G$7,2,0),"ERROR")</f>
        <v>OK</v>
      </c>
      <c r="BH604" s="3" t="str">
        <f t="shared" si="277"/>
        <v>2 FONDO DE DESARROLLO REGIONAL - FDR</v>
      </c>
      <c r="BI604" t="str">
        <f>VLOOKUP(F604,'447 F23.8  PROYECTOS DE INVE...'!$F$10:$U$68,16,0)</f>
        <v>2 FONDO DE DESARROLLO REGIONAL - FDR</v>
      </c>
      <c r="BJ604" t="b">
        <f t="shared" si="267"/>
        <v>1</v>
      </c>
      <c r="BK604" s="4" t="str">
        <f t="shared" si="278"/>
        <v>2022/12/14</v>
      </c>
      <c r="BL604" s="4" t="str">
        <f t="shared" si="279"/>
        <v>2022/12/28</v>
      </c>
      <c r="BM604" s="4" t="str">
        <f t="shared" si="280"/>
        <v>2024/01/31</v>
      </c>
      <c r="BN604" s="4" t="str">
        <f t="shared" si="281"/>
        <v/>
      </c>
      <c r="BO604" s="15" t="str">
        <f t="shared" si="268"/>
        <v>2022/12/14</v>
      </c>
      <c r="BP604" s="15" t="str">
        <f t="shared" si="269"/>
        <v>2022/12/28</v>
      </c>
      <c r="BQ604" s="15" t="str">
        <f t="shared" si="270"/>
        <v>2024/01/31</v>
      </c>
      <c r="BR604" s="15" t="str">
        <f t="shared" si="282"/>
        <v>SIN FECHA LIQUIDACIÓN</v>
      </c>
      <c r="BS604" s="15" t="str">
        <f t="shared" si="283"/>
        <v>OK</v>
      </c>
      <c r="BT604" s="15" t="str">
        <f t="shared" si="284"/>
        <v>OK</v>
      </c>
      <c r="BU604" s="15" t="str">
        <f t="shared" si="285"/>
        <v>OK</v>
      </c>
      <c r="BV604" s="15" t="e">
        <f t="shared" si="286"/>
        <v>#VALUE!</v>
      </c>
      <c r="BW604" s="16">
        <f t="shared" si="271"/>
        <v>14</v>
      </c>
      <c r="BX604" s="16">
        <f t="shared" si="272"/>
        <v>399</v>
      </c>
      <c r="BY604" t="str">
        <f t="shared" si="287"/>
        <v/>
      </c>
      <c r="BZ604" t="str">
        <f t="shared" si="288"/>
        <v>OK</v>
      </c>
      <c r="CA604" t="str">
        <f t="shared" si="289"/>
        <v>OK</v>
      </c>
      <c r="CB604" t="str">
        <f t="shared" si="290"/>
        <v>OK</v>
      </c>
      <c r="CC604" t="str">
        <f t="shared" si="291"/>
        <v>ERROR</v>
      </c>
      <c r="CD604" s="43" t="s">
        <v>2643</v>
      </c>
      <c r="CE604" s="44" t="s">
        <v>830</v>
      </c>
      <c r="CF604" s="44" t="s">
        <v>430</v>
      </c>
      <c r="CH604" s="8">
        <f t="shared" si="292"/>
        <v>151</v>
      </c>
      <c r="CI604" s="8">
        <f t="shared" si="293"/>
        <v>45473</v>
      </c>
      <c r="CJ604">
        <f t="shared" si="273"/>
        <v>453000000</v>
      </c>
    </row>
    <row r="605" spans="1:88" ht="15.75" thickBot="1" x14ac:dyDescent="0.3">
      <c r="A605" s="1">
        <v>595</v>
      </c>
      <c r="B605" t="s">
        <v>2447</v>
      </c>
      <c r="C605" s="3" t="s">
        <v>58</v>
      </c>
      <c r="D605" s="3" t="s">
        <v>56</v>
      </c>
      <c r="E605" s="3" t="s">
        <v>839</v>
      </c>
      <c r="F605" s="3" t="s">
        <v>2522</v>
      </c>
      <c r="G605" s="3" t="s">
        <v>2644</v>
      </c>
      <c r="H605" s="3" t="s">
        <v>132</v>
      </c>
      <c r="I605" s="3">
        <v>102399996</v>
      </c>
      <c r="J605" s="3" t="s">
        <v>267</v>
      </c>
      <c r="K605" s="3" t="s">
        <v>2591</v>
      </c>
      <c r="L605" s="3" t="s">
        <v>288</v>
      </c>
      <c r="M605" s="4" t="s">
        <v>2569</v>
      </c>
      <c r="N605" s="3" t="s">
        <v>61</v>
      </c>
      <c r="O605" s="3" t="s">
        <v>72</v>
      </c>
      <c r="P605" s="3">
        <v>80055783</v>
      </c>
      <c r="Q605" s="3"/>
      <c r="R605" s="3" t="s">
        <v>56</v>
      </c>
      <c r="S605" s="3" t="s">
        <v>56</v>
      </c>
      <c r="T605" s="3" t="s">
        <v>2645</v>
      </c>
      <c r="U605" s="3">
        <v>102399996</v>
      </c>
      <c r="V605" s="3" t="s">
        <v>179</v>
      </c>
      <c r="W605" s="3" t="s">
        <v>68</v>
      </c>
      <c r="X605" s="3" t="s">
        <v>56</v>
      </c>
      <c r="Y605" s="3">
        <v>0</v>
      </c>
      <c r="Z605" s="3">
        <v>360</v>
      </c>
      <c r="AA605" s="3" t="s">
        <v>84</v>
      </c>
      <c r="AB605" s="3">
        <v>0</v>
      </c>
      <c r="AC605" s="3" t="s">
        <v>68</v>
      </c>
      <c r="AD605" s="3" t="s">
        <v>56</v>
      </c>
      <c r="AE605" s="3"/>
      <c r="AF605" s="3"/>
      <c r="AG605" s="4" t="s">
        <v>2646</v>
      </c>
      <c r="AH605" s="3">
        <v>102399996</v>
      </c>
      <c r="AI605" s="3">
        <v>100</v>
      </c>
      <c r="AJ605" s="3" t="s">
        <v>77</v>
      </c>
      <c r="AK605" s="3" t="s">
        <v>61</v>
      </c>
      <c r="AL605" s="3" t="s">
        <v>72</v>
      </c>
      <c r="AM605" s="3">
        <v>1020783455</v>
      </c>
      <c r="AN605" s="3"/>
      <c r="AO605" s="3" t="s">
        <v>56</v>
      </c>
      <c r="AP605" s="3" t="s">
        <v>56</v>
      </c>
      <c r="AQ605" s="3" t="s">
        <v>2581</v>
      </c>
      <c r="AR605" s="4" t="s">
        <v>2426</v>
      </c>
      <c r="AS605" s="4" t="s">
        <v>56</v>
      </c>
      <c r="AT605" s="3" t="s">
        <v>56</v>
      </c>
      <c r="AU605" s="6" t="s">
        <v>2527</v>
      </c>
      <c r="AV605" s="6"/>
      <c r="AW605" s="3" t="str">
        <f t="shared" si="274"/>
        <v>2021011010003</v>
      </c>
      <c r="AX605" t="str">
        <f>VLOOKUP(AW605,'447 F23.8  PROYECTOS DE INVE...'!$F$10:$P$694,11,0)</f>
        <v>2022/01/05</v>
      </c>
      <c r="AY605" s="3"/>
      <c r="AZ605" s="3" t="str">
        <f t="shared" si="266"/>
        <v>2022/12/27</v>
      </c>
      <c r="BA605" s="18" t="str">
        <f>VLOOKUP(AW605,'447 F23.8  PROYECTOS DE INVE...'!$JE$10:$JE$68,1,FALSE)</f>
        <v>2021011010003</v>
      </c>
      <c r="BB605" s="3" t="str">
        <f t="shared" si="275"/>
        <v>3 TERMINADO PERO NO LIQUIDADO</v>
      </c>
      <c r="BC605" s="40" t="str">
        <f>VLOOKUP(BA605,'447 F23.8  PROYECTOS DE INVE...'!$F$10:$R$770,13,0)</f>
        <v>3 TERMINADO</v>
      </c>
      <c r="BD605" s="40" t="str">
        <f t="shared" si="276"/>
        <v>3 TERMINADO PERO NO LIQUIDADO3 TERMINADO</v>
      </c>
      <c r="BG605" t="str">
        <f>IFERROR(VLOOKUP('448 F23.9  CONTRATOS REALIZA...'!BD605,Hoja1!$F$2:$G$7,2,0),"ERROR")</f>
        <v>OK</v>
      </c>
      <c r="BH605" s="3" t="str">
        <f t="shared" si="277"/>
        <v>2 FONDO DE DESARROLLO REGIONAL - FDR</v>
      </c>
      <c r="BI605" t="str">
        <f>VLOOKUP(F605,'447 F23.8  PROYECTOS DE INVE...'!$F$10:$U$68,16,0)</f>
        <v>2 FONDO DE DESARROLLO REGIONAL - FDR</v>
      </c>
      <c r="BJ605" t="b">
        <f t="shared" si="267"/>
        <v>1</v>
      </c>
      <c r="BK605" s="4" t="str">
        <f t="shared" si="278"/>
        <v>2022/12/27</v>
      </c>
      <c r="BL605" s="4" t="str">
        <f t="shared" si="279"/>
        <v>2023/01/02</v>
      </c>
      <c r="BM605" s="4" t="str">
        <f t="shared" si="280"/>
        <v>2024/01/02</v>
      </c>
      <c r="BN605" s="4" t="str">
        <f t="shared" si="281"/>
        <v/>
      </c>
      <c r="BO605" s="15" t="str">
        <f t="shared" si="268"/>
        <v>2022/12/27</v>
      </c>
      <c r="BP605" s="15" t="str">
        <f t="shared" si="269"/>
        <v>2023/01/02</v>
      </c>
      <c r="BQ605" s="15" t="str">
        <f t="shared" si="270"/>
        <v>2024/01/02</v>
      </c>
      <c r="BR605" s="15" t="str">
        <f t="shared" si="282"/>
        <v>SIN FECHA LIQUIDACIÓN</v>
      </c>
      <c r="BS605" s="15" t="str">
        <f t="shared" si="283"/>
        <v>OK</v>
      </c>
      <c r="BT605" s="15" t="str">
        <f t="shared" si="284"/>
        <v>OK</v>
      </c>
      <c r="BU605" s="15" t="str">
        <f t="shared" si="285"/>
        <v>OK</v>
      </c>
      <c r="BV605" s="15" t="e">
        <f t="shared" si="286"/>
        <v>#VALUE!</v>
      </c>
      <c r="BW605" s="16">
        <f t="shared" si="271"/>
        <v>6</v>
      </c>
      <c r="BX605" s="16">
        <f t="shared" si="272"/>
        <v>365</v>
      </c>
      <c r="BY605" t="str">
        <f t="shared" si="287"/>
        <v/>
      </c>
      <c r="BZ605" t="str">
        <f t="shared" si="288"/>
        <v>OK</v>
      </c>
      <c r="CA605" t="str">
        <f t="shared" si="289"/>
        <v>OK</v>
      </c>
      <c r="CB605" t="str">
        <f t="shared" si="290"/>
        <v>OK</v>
      </c>
      <c r="CC605" t="str">
        <f t="shared" si="291"/>
        <v>ERROR</v>
      </c>
      <c r="CD605" s="43" t="s">
        <v>2569</v>
      </c>
      <c r="CE605" s="44" t="s">
        <v>2646</v>
      </c>
      <c r="CF605" s="44" t="s">
        <v>2426</v>
      </c>
      <c r="CH605" s="8">
        <f t="shared" si="292"/>
        <v>180</v>
      </c>
      <c r="CI605" s="8">
        <f t="shared" si="293"/>
        <v>45473</v>
      </c>
      <c r="CJ605">
        <f t="shared" si="273"/>
        <v>0</v>
      </c>
    </row>
    <row r="606" spans="1:88" ht="15.75" thickBot="1" x14ac:dyDescent="0.3">
      <c r="A606" s="1">
        <v>596</v>
      </c>
      <c r="B606" t="s">
        <v>2448</v>
      </c>
      <c r="C606" s="3" t="s">
        <v>58</v>
      </c>
      <c r="D606" s="3" t="s">
        <v>56</v>
      </c>
      <c r="E606" s="3" t="s">
        <v>396</v>
      </c>
      <c r="F606" s="3" t="s">
        <v>2522</v>
      </c>
      <c r="G606" s="3" t="s">
        <v>2647</v>
      </c>
      <c r="H606" s="3" t="s">
        <v>132</v>
      </c>
      <c r="I606" s="3">
        <v>72000000</v>
      </c>
      <c r="J606" s="3" t="s">
        <v>267</v>
      </c>
      <c r="K606" s="3" t="s">
        <v>2591</v>
      </c>
      <c r="L606" s="3" t="s">
        <v>288</v>
      </c>
      <c r="M606" s="4" t="s">
        <v>630</v>
      </c>
      <c r="N606" s="3" t="s">
        <v>61</v>
      </c>
      <c r="O606" s="3" t="s">
        <v>72</v>
      </c>
      <c r="P606" s="3">
        <v>1019058175</v>
      </c>
      <c r="Q606" s="3"/>
      <c r="R606" s="3" t="s">
        <v>56</v>
      </c>
      <c r="S606" s="3" t="s">
        <v>56</v>
      </c>
      <c r="T606" s="3" t="s">
        <v>2593</v>
      </c>
      <c r="U606" s="3">
        <v>57600000</v>
      </c>
      <c r="V606" s="3" t="s">
        <v>179</v>
      </c>
      <c r="W606" s="3" t="s">
        <v>68</v>
      </c>
      <c r="X606" s="3" t="s">
        <v>56</v>
      </c>
      <c r="Y606" s="3">
        <v>0</v>
      </c>
      <c r="Z606" s="3">
        <v>180</v>
      </c>
      <c r="AA606" s="3" t="s">
        <v>84</v>
      </c>
      <c r="AB606" s="3">
        <v>0</v>
      </c>
      <c r="AC606" s="3" t="s">
        <v>58</v>
      </c>
      <c r="AD606" s="3" t="s">
        <v>85</v>
      </c>
      <c r="AE606" s="3">
        <v>14400000</v>
      </c>
      <c r="AF606" s="3">
        <v>45</v>
      </c>
      <c r="AG606" s="4" t="s">
        <v>2648</v>
      </c>
      <c r="AH606" s="3">
        <v>72000000</v>
      </c>
      <c r="AI606" s="3">
        <v>100</v>
      </c>
      <c r="AJ606" s="3" t="s">
        <v>77</v>
      </c>
      <c r="AK606" s="3" t="s">
        <v>61</v>
      </c>
      <c r="AL606" s="3" t="s">
        <v>72</v>
      </c>
      <c r="AM606" s="3">
        <v>80882682</v>
      </c>
      <c r="AN606" s="3"/>
      <c r="AO606" s="3" t="s">
        <v>56</v>
      </c>
      <c r="AP606" s="3" t="s">
        <v>56</v>
      </c>
      <c r="AQ606" s="3" t="s">
        <v>2594</v>
      </c>
      <c r="AR606" s="4" t="s">
        <v>2649</v>
      </c>
      <c r="AS606" s="4" t="s">
        <v>56</v>
      </c>
      <c r="AT606" s="3" t="s">
        <v>56</v>
      </c>
      <c r="AU606" s="6" t="s">
        <v>2527</v>
      </c>
      <c r="AV606" s="6"/>
      <c r="AW606" s="3" t="str">
        <f t="shared" si="274"/>
        <v>2021011010003</v>
      </c>
      <c r="AX606" t="str">
        <f>VLOOKUP(AW606,'447 F23.8  PROYECTOS DE INVE...'!$F$10:$P$694,11,0)</f>
        <v>2022/01/05</v>
      </c>
      <c r="AY606" s="3"/>
      <c r="AZ606" s="3" t="str">
        <f t="shared" si="266"/>
        <v>2023/06/22</v>
      </c>
      <c r="BA606" s="18" t="str">
        <f>VLOOKUP(AW606,'447 F23.8  PROYECTOS DE INVE...'!$JE$10:$JE$68,1,FALSE)</f>
        <v>2021011010003</v>
      </c>
      <c r="BB606" s="3" t="str">
        <f t="shared" si="275"/>
        <v>3 TERMINADO PERO NO LIQUIDADO</v>
      </c>
      <c r="BC606" s="40" t="str">
        <f>VLOOKUP(BA606,'447 F23.8  PROYECTOS DE INVE...'!$F$10:$R$770,13,0)</f>
        <v>3 TERMINADO</v>
      </c>
      <c r="BD606" s="40" t="str">
        <f t="shared" si="276"/>
        <v>3 TERMINADO PERO NO LIQUIDADO3 TERMINADO</v>
      </c>
      <c r="BG606" t="str">
        <f>IFERROR(VLOOKUP('448 F23.9  CONTRATOS REALIZA...'!BD606,Hoja1!$F$2:$G$7,2,0),"ERROR")</f>
        <v>OK</v>
      </c>
      <c r="BH606" s="3" t="str">
        <f t="shared" si="277"/>
        <v>2 FONDO DE DESARROLLO REGIONAL - FDR</v>
      </c>
      <c r="BI606" t="str">
        <f>VLOOKUP(F606,'447 F23.8  PROYECTOS DE INVE...'!$F$10:$U$68,16,0)</f>
        <v>2 FONDO DE DESARROLLO REGIONAL - FDR</v>
      </c>
      <c r="BJ606" t="b">
        <f t="shared" si="267"/>
        <v>1</v>
      </c>
      <c r="BK606" s="4" t="str">
        <f t="shared" si="278"/>
        <v>2023/06/22</v>
      </c>
      <c r="BL606" s="4" t="str">
        <f t="shared" si="279"/>
        <v>2023/06/28</v>
      </c>
      <c r="BM606" s="4" t="str">
        <f t="shared" si="280"/>
        <v>2024/02/10</v>
      </c>
      <c r="BN606" s="4" t="str">
        <f t="shared" si="281"/>
        <v/>
      </c>
      <c r="BO606" s="15" t="str">
        <f t="shared" si="268"/>
        <v>2023/06/22</v>
      </c>
      <c r="BP606" s="15" t="str">
        <f t="shared" si="269"/>
        <v>2023/06/28</v>
      </c>
      <c r="BQ606" s="15" t="str">
        <f t="shared" si="270"/>
        <v>2024/02/10</v>
      </c>
      <c r="BR606" s="15" t="str">
        <f t="shared" si="282"/>
        <v>SIN FECHA LIQUIDACIÓN</v>
      </c>
      <c r="BS606" s="15" t="str">
        <f t="shared" si="283"/>
        <v>OK</v>
      </c>
      <c r="BT606" s="15" t="str">
        <f t="shared" si="284"/>
        <v>OK</v>
      </c>
      <c r="BU606" s="15" t="str">
        <f t="shared" si="285"/>
        <v>OK</v>
      </c>
      <c r="BV606" s="15" t="e">
        <f t="shared" si="286"/>
        <v>#VALUE!</v>
      </c>
      <c r="BW606" s="16">
        <f t="shared" si="271"/>
        <v>6</v>
      </c>
      <c r="BX606" s="16">
        <f t="shared" si="272"/>
        <v>227</v>
      </c>
      <c r="BY606" t="str">
        <f t="shared" si="287"/>
        <v/>
      </c>
      <c r="BZ606" t="str">
        <f t="shared" si="288"/>
        <v>OK</v>
      </c>
      <c r="CA606" t="str">
        <f t="shared" si="289"/>
        <v>OK</v>
      </c>
      <c r="CB606" t="str">
        <f t="shared" si="290"/>
        <v>OK</v>
      </c>
      <c r="CC606" t="str">
        <f t="shared" si="291"/>
        <v>ERROR</v>
      </c>
      <c r="CD606" s="43" t="s">
        <v>630</v>
      </c>
      <c r="CE606" s="44" t="s">
        <v>2648</v>
      </c>
      <c r="CF606" s="44" t="s">
        <v>2649</v>
      </c>
      <c r="CH606" s="8">
        <f t="shared" si="292"/>
        <v>141</v>
      </c>
      <c r="CI606" s="8">
        <f t="shared" si="293"/>
        <v>45473</v>
      </c>
      <c r="CJ606">
        <f t="shared" si="273"/>
        <v>14400000</v>
      </c>
    </row>
    <row r="607" spans="1:88" ht="15.75" thickBot="1" x14ac:dyDescent="0.3">
      <c r="A607" s="1">
        <v>597</v>
      </c>
      <c r="B607" t="s">
        <v>2449</v>
      </c>
      <c r="C607" s="3" t="s">
        <v>58</v>
      </c>
      <c r="D607" s="3" t="s">
        <v>56</v>
      </c>
      <c r="E607" s="3" t="s">
        <v>396</v>
      </c>
      <c r="F607" s="3" t="s">
        <v>2522</v>
      </c>
      <c r="G607" s="3" t="s">
        <v>2650</v>
      </c>
      <c r="H607" s="3" t="s">
        <v>132</v>
      </c>
      <c r="I607" s="3">
        <v>42000000</v>
      </c>
      <c r="J607" s="3" t="s">
        <v>267</v>
      </c>
      <c r="K607" s="3" t="s">
        <v>2591</v>
      </c>
      <c r="L607" s="3" t="s">
        <v>288</v>
      </c>
      <c r="M607" s="4" t="s">
        <v>2651</v>
      </c>
      <c r="N607" s="3" t="s">
        <v>61</v>
      </c>
      <c r="O607" s="3" t="s">
        <v>72</v>
      </c>
      <c r="P607" s="3">
        <v>1022375447</v>
      </c>
      <c r="Q607" s="3"/>
      <c r="R607" s="3" t="s">
        <v>56</v>
      </c>
      <c r="S607" s="3" t="s">
        <v>56</v>
      </c>
      <c r="T607" s="3" t="s">
        <v>2620</v>
      </c>
      <c r="U607" s="3">
        <v>33000000</v>
      </c>
      <c r="V607" s="3" t="s">
        <v>179</v>
      </c>
      <c r="W607" s="3" t="s">
        <v>68</v>
      </c>
      <c r="X607" s="3" t="s">
        <v>56</v>
      </c>
      <c r="Y607" s="3">
        <v>0</v>
      </c>
      <c r="Z607" s="3">
        <v>165</v>
      </c>
      <c r="AA607" s="3" t="s">
        <v>84</v>
      </c>
      <c r="AB607" s="3">
        <v>0</v>
      </c>
      <c r="AC607" s="3" t="s">
        <v>58</v>
      </c>
      <c r="AD607" s="3" t="s">
        <v>85</v>
      </c>
      <c r="AE607" s="3">
        <v>9000000</v>
      </c>
      <c r="AF607" s="3">
        <v>45</v>
      </c>
      <c r="AG607" s="4" t="s">
        <v>2651</v>
      </c>
      <c r="AH607" s="3">
        <v>42000000</v>
      </c>
      <c r="AI607" s="3">
        <v>100</v>
      </c>
      <c r="AJ607" s="3" t="s">
        <v>77</v>
      </c>
      <c r="AK607" s="3" t="s">
        <v>61</v>
      </c>
      <c r="AL607" s="3" t="s">
        <v>72</v>
      </c>
      <c r="AM607" s="3">
        <v>80882682</v>
      </c>
      <c r="AN607" s="3"/>
      <c r="AO607" s="3" t="s">
        <v>56</v>
      </c>
      <c r="AP607" s="3" t="s">
        <v>56</v>
      </c>
      <c r="AQ607" s="3" t="s">
        <v>2594</v>
      </c>
      <c r="AR607" s="4" t="s">
        <v>2652</v>
      </c>
      <c r="AS607" s="4" t="s">
        <v>56</v>
      </c>
      <c r="AT607" s="3" t="s">
        <v>56</v>
      </c>
      <c r="AU607" s="6" t="s">
        <v>2527</v>
      </c>
      <c r="AV607" s="6"/>
      <c r="AW607" s="3" t="str">
        <f t="shared" si="274"/>
        <v>2021011010003</v>
      </c>
      <c r="AX607" t="str">
        <f>VLOOKUP(AW607,'447 F23.8  PROYECTOS DE INVE...'!$F$10:$P$694,11,0)</f>
        <v>2022/01/05</v>
      </c>
      <c r="AY607" s="3"/>
      <c r="AZ607" s="3" t="str">
        <f t="shared" si="266"/>
        <v>2023/07/11</v>
      </c>
      <c r="BA607" s="18" t="str">
        <f>VLOOKUP(AW607,'447 F23.8  PROYECTOS DE INVE...'!$JE$10:$JE$68,1,FALSE)</f>
        <v>2021011010003</v>
      </c>
      <c r="BB607" s="3" t="str">
        <f t="shared" si="275"/>
        <v>3 TERMINADO PERO NO LIQUIDADO</v>
      </c>
      <c r="BC607" s="40" t="str">
        <f>VLOOKUP(BA607,'447 F23.8  PROYECTOS DE INVE...'!$F$10:$R$770,13,0)</f>
        <v>3 TERMINADO</v>
      </c>
      <c r="BD607" s="40" t="str">
        <f t="shared" si="276"/>
        <v>3 TERMINADO PERO NO LIQUIDADO3 TERMINADO</v>
      </c>
      <c r="BG607" t="str">
        <f>IFERROR(VLOOKUP('448 F23.9  CONTRATOS REALIZA...'!BD607,Hoja1!$F$2:$G$7,2,0),"ERROR")</f>
        <v>OK</v>
      </c>
      <c r="BH607" s="3" t="str">
        <f t="shared" si="277"/>
        <v>2 FONDO DE DESARROLLO REGIONAL - FDR</v>
      </c>
      <c r="BI607" t="str">
        <f>VLOOKUP(F607,'447 F23.8  PROYECTOS DE INVE...'!$F$10:$U$68,16,0)</f>
        <v>2 FONDO DE DESARROLLO REGIONAL - FDR</v>
      </c>
      <c r="BJ607" t="b">
        <f t="shared" si="267"/>
        <v>1</v>
      </c>
      <c r="BK607" s="4" t="str">
        <f t="shared" si="278"/>
        <v>2023/07/11</v>
      </c>
      <c r="BL607" s="4" t="str">
        <f t="shared" si="279"/>
        <v>2023/07/11</v>
      </c>
      <c r="BM607" s="4" t="str">
        <f t="shared" si="280"/>
        <v>2024/02/20</v>
      </c>
      <c r="BN607" s="4" t="str">
        <f t="shared" si="281"/>
        <v/>
      </c>
      <c r="BO607" s="15" t="str">
        <f t="shared" si="268"/>
        <v>2023/07/11</v>
      </c>
      <c r="BP607" s="15" t="str">
        <f t="shared" si="269"/>
        <v>2023/07/11</v>
      </c>
      <c r="BQ607" s="15" t="str">
        <f t="shared" si="270"/>
        <v>2024/02/20</v>
      </c>
      <c r="BR607" s="15" t="str">
        <f t="shared" si="282"/>
        <v>SIN FECHA LIQUIDACIÓN</v>
      </c>
      <c r="BS607" s="15" t="str">
        <f t="shared" si="283"/>
        <v>OK</v>
      </c>
      <c r="BT607" s="15" t="str">
        <f t="shared" si="284"/>
        <v>OK</v>
      </c>
      <c r="BU607" s="15" t="str">
        <f t="shared" si="285"/>
        <v>OK</v>
      </c>
      <c r="BV607" s="15" t="e">
        <f t="shared" si="286"/>
        <v>#VALUE!</v>
      </c>
      <c r="BW607" s="16">
        <f t="shared" si="271"/>
        <v>0</v>
      </c>
      <c r="BX607" s="16">
        <f t="shared" si="272"/>
        <v>224</v>
      </c>
      <c r="BY607" t="str">
        <f t="shared" si="287"/>
        <v/>
      </c>
      <c r="BZ607" t="str">
        <f t="shared" si="288"/>
        <v>OK</v>
      </c>
      <c r="CA607" t="str">
        <f t="shared" si="289"/>
        <v>OK</v>
      </c>
      <c r="CB607" t="str">
        <f t="shared" si="290"/>
        <v>OK</v>
      </c>
      <c r="CC607" t="str">
        <f t="shared" si="291"/>
        <v>ERROR</v>
      </c>
      <c r="CD607" s="43" t="s">
        <v>2651</v>
      </c>
      <c r="CE607" s="44" t="s">
        <v>2651</v>
      </c>
      <c r="CF607" s="44" t="s">
        <v>2652</v>
      </c>
      <c r="CH607" s="8">
        <f t="shared" si="292"/>
        <v>131</v>
      </c>
      <c r="CI607" s="8">
        <f t="shared" si="293"/>
        <v>45473</v>
      </c>
      <c r="CJ607">
        <f t="shared" si="273"/>
        <v>9000000</v>
      </c>
    </row>
    <row r="608" spans="1:88" ht="15.75" thickBot="1" x14ac:dyDescent="0.3">
      <c r="A608" s="1">
        <v>598</v>
      </c>
      <c r="B608" t="s">
        <v>2450</v>
      </c>
      <c r="C608" s="3" t="s">
        <v>58</v>
      </c>
      <c r="D608" s="3" t="s">
        <v>56</v>
      </c>
      <c r="E608" s="3" t="s">
        <v>396</v>
      </c>
      <c r="F608" s="3" t="s">
        <v>2522</v>
      </c>
      <c r="G608" s="3" t="s">
        <v>2653</v>
      </c>
      <c r="H608" s="3" t="s">
        <v>132</v>
      </c>
      <c r="I608" s="3">
        <v>54634148</v>
      </c>
      <c r="J608" s="3" t="s">
        <v>267</v>
      </c>
      <c r="K608" s="3" t="s">
        <v>2591</v>
      </c>
      <c r="L608" s="3" t="s">
        <v>288</v>
      </c>
      <c r="M608" s="4" t="s">
        <v>2654</v>
      </c>
      <c r="N608" s="3" t="s">
        <v>71</v>
      </c>
      <c r="O608" s="3" t="s">
        <v>62</v>
      </c>
      <c r="P608" s="3"/>
      <c r="Q608" s="3">
        <v>900442893</v>
      </c>
      <c r="R608" s="3" t="s">
        <v>73</v>
      </c>
      <c r="S608" s="3" t="s">
        <v>56</v>
      </c>
      <c r="T608" s="3" t="s">
        <v>2655</v>
      </c>
      <c r="U608" s="3">
        <v>54634148</v>
      </c>
      <c r="V608" s="3" t="s">
        <v>179</v>
      </c>
      <c r="W608" s="3" t="s">
        <v>68</v>
      </c>
      <c r="X608" s="3" t="s">
        <v>56</v>
      </c>
      <c r="Y608" s="3">
        <v>0</v>
      </c>
      <c r="Z608" s="3">
        <v>38</v>
      </c>
      <c r="AA608" s="3" t="s">
        <v>84</v>
      </c>
      <c r="AB608" s="3">
        <v>0</v>
      </c>
      <c r="AC608" s="3" t="s">
        <v>68</v>
      </c>
      <c r="AD608" s="3" t="s">
        <v>56</v>
      </c>
      <c r="AE608" s="3"/>
      <c r="AF608" s="3"/>
      <c r="AG608" s="4" t="s">
        <v>2654</v>
      </c>
      <c r="AH608" s="3">
        <v>54634148</v>
      </c>
      <c r="AI608" s="3">
        <v>100</v>
      </c>
      <c r="AJ608" s="3" t="s">
        <v>77</v>
      </c>
      <c r="AK608" s="3" t="s">
        <v>61</v>
      </c>
      <c r="AL608" s="3" t="s">
        <v>72</v>
      </c>
      <c r="AM608" s="3">
        <v>1020783455</v>
      </c>
      <c r="AN608" s="3"/>
      <c r="AO608" s="3" t="s">
        <v>56</v>
      </c>
      <c r="AP608" s="3" t="s">
        <v>56</v>
      </c>
      <c r="AQ608" s="3" t="s">
        <v>2581</v>
      </c>
      <c r="AR608" s="4" t="s">
        <v>2656</v>
      </c>
      <c r="AS608" s="4" t="s">
        <v>56</v>
      </c>
      <c r="AT608" s="3" t="s">
        <v>2657</v>
      </c>
      <c r="AU608" s="6" t="s">
        <v>2527</v>
      </c>
      <c r="AV608" s="6"/>
      <c r="AW608" s="3" t="str">
        <f t="shared" si="274"/>
        <v>2021011010003</v>
      </c>
      <c r="AX608" t="str">
        <f>VLOOKUP(AW608,'447 F23.8  PROYECTOS DE INVE...'!$F$10:$P$694,11,0)</f>
        <v>2022/01/05</v>
      </c>
      <c r="AY608" s="3"/>
      <c r="AZ608" s="3" t="str">
        <f t="shared" si="266"/>
        <v>2023/09/05</v>
      </c>
      <c r="BA608" s="18" t="str">
        <f>VLOOKUP(AW608,'447 F23.8  PROYECTOS DE INVE...'!$JE$10:$JE$68,1,FALSE)</f>
        <v>2021011010003</v>
      </c>
      <c r="BB608" s="3" t="str">
        <f t="shared" si="275"/>
        <v>3 TERMINADO PERO NO LIQUIDADO</v>
      </c>
      <c r="BC608" s="40" t="str">
        <f>VLOOKUP(BA608,'447 F23.8  PROYECTOS DE INVE...'!$F$10:$R$770,13,0)</f>
        <v>3 TERMINADO</v>
      </c>
      <c r="BD608" s="40" t="str">
        <f t="shared" si="276"/>
        <v>3 TERMINADO PERO NO LIQUIDADO3 TERMINADO</v>
      </c>
      <c r="BG608" t="str">
        <f>IFERROR(VLOOKUP('448 F23.9  CONTRATOS REALIZA...'!BD608,Hoja1!$F$2:$G$7,2,0),"ERROR")</f>
        <v>OK</v>
      </c>
      <c r="BH608" s="3" t="str">
        <f t="shared" si="277"/>
        <v>2 FONDO DE DESARROLLO REGIONAL - FDR</v>
      </c>
      <c r="BI608" t="str">
        <f>VLOOKUP(F608,'447 F23.8  PROYECTOS DE INVE...'!$F$10:$U$68,16,0)</f>
        <v>2 FONDO DE DESARROLLO REGIONAL - FDR</v>
      </c>
      <c r="BJ608" t="b">
        <f t="shared" si="267"/>
        <v>1</v>
      </c>
      <c r="BK608" s="4" t="str">
        <f t="shared" si="278"/>
        <v>2023/09/05</v>
      </c>
      <c r="BL608" s="4" t="str">
        <f t="shared" si="279"/>
        <v>2023/09/05</v>
      </c>
      <c r="BM608" s="4" t="str">
        <f t="shared" si="280"/>
        <v>2024/01/30</v>
      </c>
      <c r="BN608" s="4" t="str">
        <f t="shared" si="281"/>
        <v/>
      </c>
      <c r="BO608" s="15" t="str">
        <f t="shared" si="268"/>
        <v>2023/09/05</v>
      </c>
      <c r="BP608" s="15" t="str">
        <f t="shared" si="269"/>
        <v>2023/09/05</v>
      </c>
      <c r="BQ608" s="15" t="str">
        <f t="shared" si="270"/>
        <v>2024/01/30</v>
      </c>
      <c r="BR608" s="15" t="str">
        <f t="shared" si="282"/>
        <v>SIN FECHA LIQUIDACIÓN</v>
      </c>
      <c r="BS608" s="15" t="str">
        <f t="shared" si="283"/>
        <v>OK</v>
      </c>
      <c r="BT608" s="15" t="str">
        <f t="shared" si="284"/>
        <v>OK</v>
      </c>
      <c r="BU608" s="15" t="str">
        <f t="shared" si="285"/>
        <v>OK</v>
      </c>
      <c r="BV608" s="15" t="e">
        <f t="shared" si="286"/>
        <v>#VALUE!</v>
      </c>
      <c r="BW608" s="16">
        <f t="shared" si="271"/>
        <v>0</v>
      </c>
      <c r="BX608" s="16">
        <f t="shared" si="272"/>
        <v>147</v>
      </c>
      <c r="BY608" t="str">
        <f t="shared" si="287"/>
        <v/>
      </c>
      <c r="BZ608" t="str">
        <f t="shared" si="288"/>
        <v>OK</v>
      </c>
      <c r="CA608" t="str">
        <f t="shared" si="289"/>
        <v>OK</v>
      </c>
      <c r="CB608" t="str">
        <f t="shared" si="290"/>
        <v>OK</v>
      </c>
      <c r="CC608" t="str">
        <f t="shared" si="291"/>
        <v>ERROR</v>
      </c>
      <c r="CD608" s="43" t="s">
        <v>2654</v>
      </c>
      <c r="CE608" s="44" t="s">
        <v>2654</v>
      </c>
      <c r="CF608" s="44" t="s">
        <v>2656</v>
      </c>
      <c r="CH608" s="8">
        <f t="shared" si="292"/>
        <v>152</v>
      </c>
      <c r="CI608" s="8">
        <f t="shared" si="293"/>
        <v>45473</v>
      </c>
      <c r="CJ608">
        <f t="shared" si="273"/>
        <v>0</v>
      </c>
    </row>
    <row r="609" spans="1:88" ht="15.75" thickBot="1" x14ac:dyDescent="0.3">
      <c r="A609" s="1">
        <v>599</v>
      </c>
      <c r="B609" t="s">
        <v>2451</v>
      </c>
      <c r="C609" s="3" t="s">
        <v>58</v>
      </c>
      <c r="D609" s="3" t="s">
        <v>56</v>
      </c>
      <c r="E609" s="3" t="s">
        <v>396</v>
      </c>
      <c r="F609" s="3" t="s">
        <v>2522</v>
      </c>
      <c r="G609" s="3" t="s">
        <v>2658</v>
      </c>
      <c r="H609" s="3" t="s">
        <v>132</v>
      </c>
      <c r="I609" s="3">
        <v>607902000</v>
      </c>
      <c r="J609" s="3" t="s">
        <v>267</v>
      </c>
      <c r="K609" s="3" t="s">
        <v>2591</v>
      </c>
      <c r="L609" s="3" t="s">
        <v>288</v>
      </c>
      <c r="M609" s="4" t="s">
        <v>519</v>
      </c>
      <c r="N609" s="3" t="s">
        <v>71</v>
      </c>
      <c r="O609" s="3" t="s">
        <v>62</v>
      </c>
      <c r="P609" s="3"/>
      <c r="Q609" s="3">
        <v>830016004</v>
      </c>
      <c r="R609" s="3" t="s">
        <v>73</v>
      </c>
      <c r="S609" s="3" t="s">
        <v>56</v>
      </c>
      <c r="T609" s="3" t="s">
        <v>2659</v>
      </c>
      <c r="U609" s="3">
        <v>607902000</v>
      </c>
      <c r="V609" s="3" t="s">
        <v>179</v>
      </c>
      <c r="W609" s="3" t="s">
        <v>68</v>
      </c>
      <c r="X609" s="3" t="s">
        <v>56</v>
      </c>
      <c r="Y609" s="3">
        <v>0</v>
      </c>
      <c r="Z609" s="3">
        <v>60</v>
      </c>
      <c r="AA609" s="3" t="s">
        <v>84</v>
      </c>
      <c r="AB609" s="3">
        <v>0</v>
      </c>
      <c r="AC609" s="3" t="s">
        <v>58</v>
      </c>
      <c r="AD609" s="3" t="s">
        <v>76</v>
      </c>
      <c r="AE609" s="3"/>
      <c r="AF609" s="3">
        <v>30</v>
      </c>
      <c r="AG609" s="4">
        <v>45225</v>
      </c>
      <c r="AH609" s="3">
        <v>607902000</v>
      </c>
      <c r="AI609" s="3">
        <v>100</v>
      </c>
      <c r="AJ609" s="3" t="s">
        <v>77</v>
      </c>
      <c r="AK609" s="3" t="s">
        <v>61</v>
      </c>
      <c r="AL609" s="3" t="s">
        <v>72</v>
      </c>
      <c r="AM609" s="3">
        <v>1020783455</v>
      </c>
      <c r="AN609" s="3"/>
      <c r="AO609" s="3" t="s">
        <v>56</v>
      </c>
      <c r="AP609" s="3" t="s">
        <v>56</v>
      </c>
      <c r="AQ609" s="3" t="s">
        <v>2581</v>
      </c>
      <c r="AR609" s="4" t="s">
        <v>430</v>
      </c>
      <c r="AS609" s="4" t="s">
        <v>56</v>
      </c>
      <c r="AT609" s="3" t="s">
        <v>56</v>
      </c>
      <c r="AU609" s="6" t="s">
        <v>2527</v>
      </c>
      <c r="AV609" s="6"/>
      <c r="AW609" s="3" t="str">
        <f t="shared" si="274"/>
        <v>2021011010003</v>
      </c>
      <c r="AX609" t="str">
        <f>VLOOKUP(AW609,'447 F23.8  PROYECTOS DE INVE...'!$F$10:$P$694,11,0)</f>
        <v>2022/01/05</v>
      </c>
      <c r="AY609" s="3"/>
      <c r="AZ609" s="3" t="str">
        <f t="shared" si="266"/>
        <v>2023/09/20</v>
      </c>
      <c r="BA609" s="18" t="str">
        <f>VLOOKUP(AW609,'447 F23.8  PROYECTOS DE INVE...'!$JE$10:$JE$68,1,FALSE)</f>
        <v>2021011010003</v>
      </c>
      <c r="BB609" s="3" t="str">
        <f t="shared" si="275"/>
        <v>3 TERMINADO PERO NO LIQUIDADO</v>
      </c>
      <c r="BC609" s="40" t="str">
        <f>VLOOKUP(BA609,'447 F23.8  PROYECTOS DE INVE...'!$F$10:$R$770,13,0)</f>
        <v>3 TERMINADO</v>
      </c>
      <c r="BD609" s="40" t="str">
        <f t="shared" si="276"/>
        <v>3 TERMINADO PERO NO LIQUIDADO3 TERMINADO</v>
      </c>
      <c r="BG609" t="str">
        <f>IFERROR(VLOOKUP('448 F23.9  CONTRATOS REALIZA...'!BD609,Hoja1!$F$2:$G$7,2,0),"ERROR")</f>
        <v>OK</v>
      </c>
      <c r="BH609" s="3" t="str">
        <f t="shared" si="277"/>
        <v>2 FONDO DE DESARROLLO REGIONAL - FDR</v>
      </c>
      <c r="BI609" t="str">
        <f>VLOOKUP(F609,'447 F23.8  PROYECTOS DE INVE...'!$F$10:$U$68,16,0)</f>
        <v>2 FONDO DE DESARROLLO REGIONAL - FDR</v>
      </c>
      <c r="BJ609" t="b">
        <f t="shared" si="267"/>
        <v>1</v>
      </c>
      <c r="BK609" s="4" t="str">
        <f t="shared" si="278"/>
        <v>2023/09/20</v>
      </c>
      <c r="BL609" s="4">
        <f t="shared" si="279"/>
        <v>45225</v>
      </c>
      <c r="BM609" s="4" t="str">
        <f t="shared" si="280"/>
        <v>2024/01/31</v>
      </c>
      <c r="BN609" s="4" t="str">
        <f t="shared" si="281"/>
        <v/>
      </c>
      <c r="BO609" s="15" t="str">
        <f t="shared" si="268"/>
        <v>2023/09/20</v>
      </c>
      <c r="BP609" s="15" t="str">
        <f t="shared" si="269"/>
        <v>2023/10/26</v>
      </c>
      <c r="BQ609" s="15" t="str">
        <f t="shared" si="270"/>
        <v>2024/01/31</v>
      </c>
      <c r="BR609" s="15" t="str">
        <f t="shared" si="282"/>
        <v>SIN FECHA LIQUIDACIÓN</v>
      </c>
      <c r="BS609" s="15" t="str">
        <f t="shared" si="283"/>
        <v>OK</v>
      </c>
      <c r="BT609" s="15" t="str">
        <f t="shared" si="284"/>
        <v>OK</v>
      </c>
      <c r="BU609" s="15" t="str">
        <f t="shared" si="285"/>
        <v>OK</v>
      </c>
      <c r="BV609" s="15" t="e">
        <f t="shared" si="286"/>
        <v>#VALUE!</v>
      </c>
      <c r="BW609" s="16">
        <f t="shared" si="271"/>
        <v>36</v>
      </c>
      <c r="BX609" s="16">
        <f t="shared" si="272"/>
        <v>97</v>
      </c>
      <c r="BY609" t="str">
        <f t="shared" si="287"/>
        <v/>
      </c>
      <c r="BZ609" t="str">
        <f t="shared" si="288"/>
        <v>OK</v>
      </c>
      <c r="CA609" t="str">
        <f t="shared" si="289"/>
        <v>OK</v>
      </c>
      <c r="CB609" t="str">
        <f t="shared" si="290"/>
        <v>OK</v>
      </c>
      <c r="CC609" t="str">
        <f t="shared" si="291"/>
        <v>ERROR</v>
      </c>
      <c r="CD609" s="43" t="s">
        <v>519</v>
      </c>
      <c r="CE609" s="44" t="s">
        <v>519</v>
      </c>
      <c r="CF609" s="44" t="s">
        <v>430</v>
      </c>
      <c r="CH609" s="8">
        <f t="shared" si="292"/>
        <v>151</v>
      </c>
      <c r="CI609" s="8">
        <f t="shared" si="293"/>
        <v>45473</v>
      </c>
      <c r="CJ609">
        <f t="shared" si="273"/>
        <v>0</v>
      </c>
    </row>
    <row r="610" spans="1:88" ht="15.75" thickBot="1" x14ac:dyDescent="0.3">
      <c r="A610" s="1">
        <v>600</v>
      </c>
      <c r="B610" t="s">
        <v>2452</v>
      </c>
      <c r="C610" s="3" t="s">
        <v>58</v>
      </c>
      <c r="D610" s="3" t="s">
        <v>56</v>
      </c>
      <c r="E610" s="3" t="s">
        <v>396</v>
      </c>
      <c r="F610" s="3" t="s">
        <v>2494</v>
      </c>
      <c r="G610" s="3" t="s">
        <v>2660</v>
      </c>
      <c r="H610" s="3" t="s">
        <v>140</v>
      </c>
      <c r="I610" s="3">
        <v>422144000</v>
      </c>
      <c r="J610" s="3" t="s">
        <v>267</v>
      </c>
      <c r="K610" s="3" t="s">
        <v>2661</v>
      </c>
      <c r="L610" s="3" t="s">
        <v>288</v>
      </c>
      <c r="M610" s="4" t="s">
        <v>1114</v>
      </c>
      <c r="N610" s="3" t="s">
        <v>71</v>
      </c>
      <c r="O610" s="3" t="s">
        <v>62</v>
      </c>
      <c r="P610" s="3"/>
      <c r="Q610" s="3">
        <v>830016004</v>
      </c>
      <c r="R610" s="3" t="s">
        <v>63</v>
      </c>
      <c r="S610" s="3" t="s">
        <v>56</v>
      </c>
      <c r="T610" s="3" t="s">
        <v>2659</v>
      </c>
      <c r="U610" s="3">
        <v>422144000</v>
      </c>
      <c r="V610" s="3" t="s">
        <v>179</v>
      </c>
      <c r="W610" s="3" t="s">
        <v>68</v>
      </c>
      <c r="X610" s="3" t="s">
        <v>56</v>
      </c>
      <c r="Y610" s="3">
        <v>0</v>
      </c>
      <c r="Z610" s="3">
        <v>60</v>
      </c>
      <c r="AA610" s="3" t="s">
        <v>84</v>
      </c>
      <c r="AB610" s="3">
        <v>0</v>
      </c>
      <c r="AC610" s="3" t="s">
        <v>68</v>
      </c>
      <c r="AD610" s="3" t="s">
        <v>56</v>
      </c>
      <c r="AE610" s="3"/>
      <c r="AF610" s="3"/>
      <c r="AG610" s="4" t="s">
        <v>2418</v>
      </c>
      <c r="AH610" s="3">
        <v>401036800</v>
      </c>
      <c r="AI610" s="3">
        <v>95</v>
      </c>
      <c r="AJ610" s="3" t="s">
        <v>77</v>
      </c>
      <c r="AK610" s="3" t="s">
        <v>61</v>
      </c>
      <c r="AL610" s="3" t="s">
        <v>72</v>
      </c>
      <c r="AM610" s="3">
        <v>1020783455</v>
      </c>
      <c r="AN610" s="3"/>
      <c r="AO610" s="3" t="s">
        <v>56</v>
      </c>
      <c r="AP610" s="3" t="s">
        <v>56</v>
      </c>
      <c r="AQ610" s="3" t="s">
        <v>2581</v>
      </c>
      <c r="AR610" s="4" t="s">
        <v>2656</v>
      </c>
      <c r="AS610" s="4" t="s">
        <v>56</v>
      </c>
      <c r="AT610" s="3" t="s">
        <v>56</v>
      </c>
      <c r="AU610" s="6" t="s">
        <v>2527</v>
      </c>
      <c r="AV610" s="6"/>
      <c r="AW610" s="3" t="str">
        <f t="shared" si="274"/>
        <v>2016000050035</v>
      </c>
      <c r="AX610" t="str">
        <f>VLOOKUP(AW610,'447 F23.8  PROYECTOS DE INVE...'!$F$10:$P$694,11,0)</f>
        <v>2018/03/01</v>
      </c>
      <c r="AY610" s="3"/>
      <c r="AZ610" s="3" t="str">
        <f t="shared" si="266"/>
        <v>2023/10/11</v>
      </c>
      <c r="BA610" s="18" t="str">
        <f>VLOOKUP(AW610,'447 F23.8  PROYECTOS DE INVE...'!$JE$10:$JE$68,1,FALSE)</f>
        <v>2016000050035</v>
      </c>
      <c r="BB610" s="3" t="str">
        <f t="shared" si="275"/>
        <v>3 TERMINADO PERO NO LIQUIDADO</v>
      </c>
      <c r="BC610" s="40" t="str">
        <f>VLOOKUP(BA610,'447 F23.8  PROYECTOS DE INVE...'!$F$10:$R$770,13,0)</f>
        <v>3 TERMINADO</v>
      </c>
      <c r="BD610" s="40" t="str">
        <f t="shared" si="276"/>
        <v>3 TERMINADO PERO NO LIQUIDADO3 TERMINADO</v>
      </c>
      <c r="BG610" t="str">
        <f>IFERROR(VLOOKUP('448 F23.9  CONTRATOS REALIZA...'!BD610,Hoja1!$F$2:$G$7,2,0),"ERROR")</f>
        <v>OK</v>
      </c>
      <c r="BH610" s="3" t="str">
        <f t="shared" si="277"/>
        <v>2 FONDO DE DESARROLLO REGIONAL - FDR</v>
      </c>
      <c r="BI610" t="str">
        <f>VLOOKUP(F610,'447 F23.8  PROYECTOS DE INVE...'!$F$10:$U$68,16,0)</f>
        <v>2 FONDO DE DESARROLLO REGIONAL - FDR</v>
      </c>
      <c r="BJ610" t="b">
        <f t="shared" si="267"/>
        <v>1</v>
      </c>
      <c r="BK610" s="4" t="str">
        <f t="shared" si="278"/>
        <v>2023/10/11</v>
      </c>
      <c r="BL610" s="4" t="str">
        <f t="shared" si="279"/>
        <v>2023/10/30</v>
      </c>
      <c r="BM610" s="4" t="str">
        <f t="shared" si="280"/>
        <v>2024/01/30</v>
      </c>
      <c r="BN610" s="4" t="str">
        <f t="shared" si="281"/>
        <v/>
      </c>
      <c r="BO610" s="15" t="str">
        <f t="shared" si="268"/>
        <v>2023/10/11</v>
      </c>
      <c r="BP610" s="15" t="str">
        <f t="shared" si="269"/>
        <v>2023/10/30</v>
      </c>
      <c r="BQ610" s="15" t="str">
        <f t="shared" si="270"/>
        <v>2024/01/30</v>
      </c>
      <c r="BR610" s="15" t="str">
        <f t="shared" si="282"/>
        <v>SIN FECHA LIQUIDACIÓN</v>
      </c>
      <c r="BS610" s="15" t="str">
        <f t="shared" si="283"/>
        <v>OK</v>
      </c>
      <c r="BT610" s="15" t="str">
        <f t="shared" si="284"/>
        <v>OK</v>
      </c>
      <c r="BU610" s="15" t="str">
        <f t="shared" si="285"/>
        <v>OK</v>
      </c>
      <c r="BV610" s="15" t="e">
        <f t="shared" si="286"/>
        <v>#VALUE!</v>
      </c>
      <c r="BW610" s="16">
        <f t="shared" si="271"/>
        <v>19</v>
      </c>
      <c r="BX610" s="16">
        <f t="shared" si="272"/>
        <v>92</v>
      </c>
      <c r="BY610" t="str">
        <f t="shared" si="287"/>
        <v/>
      </c>
      <c r="BZ610" t="str">
        <f t="shared" si="288"/>
        <v>OK</v>
      </c>
      <c r="CA610" t="str">
        <f t="shared" si="289"/>
        <v>OK</v>
      </c>
      <c r="CB610" t="str">
        <f t="shared" si="290"/>
        <v>OK</v>
      </c>
      <c r="CC610" t="str">
        <f t="shared" si="291"/>
        <v>ERROR</v>
      </c>
      <c r="CD610" s="43" t="s">
        <v>1114</v>
      </c>
      <c r="CE610" s="44" t="s">
        <v>2418</v>
      </c>
      <c r="CF610" s="44" t="s">
        <v>2656</v>
      </c>
      <c r="CH610" s="8">
        <f t="shared" si="292"/>
        <v>152</v>
      </c>
      <c r="CI610" s="8">
        <f t="shared" si="293"/>
        <v>45473</v>
      </c>
      <c r="CJ610">
        <f t="shared" si="273"/>
        <v>21107200</v>
      </c>
    </row>
    <row r="611" spans="1:88" ht="15.75" thickBot="1" x14ac:dyDescent="0.3">
      <c r="A611" s="1">
        <v>601</v>
      </c>
      <c r="B611" t="s">
        <v>2453</v>
      </c>
      <c r="C611" s="3" t="s">
        <v>58</v>
      </c>
      <c r="D611" s="3" t="s">
        <v>56</v>
      </c>
      <c r="E611" s="3" t="s">
        <v>396</v>
      </c>
      <c r="F611" s="3" t="s">
        <v>2511</v>
      </c>
      <c r="G611" s="3" t="s">
        <v>2662</v>
      </c>
      <c r="H611" s="3" t="s">
        <v>132</v>
      </c>
      <c r="I611" s="3">
        <v>579080300</v>
      </c>
      <c r="J611" s="3" t="s">
        <v>267</v>
      </c>
      <c r="K611" s="3" t="s">
        <v>2554</v>
      </c>
      <c r="L611" s="3" t="s">
        <v>288</v>
      </c>
      <c r="M611" s="4" t="s">
        <v>2663</v>
      </c>
      <c r="N611" s="3" t="s">
        <v>71</v>
      </c>
      <c r="O611" s="3" t="s">
        <v>62</v>
      </c>
      <c r="P611" s="3"/>
      <c r="Q611" s="3">
        <v>830016004</v>
      </c>
      <c r="R611" s="3" t="s">
        <v>63</v>
      </c>
      <c r="S611" s="3" t="s">
        <v>56</v>
      </c>
      <c r="T611" s="3" t="s">
        <v>2664</v>
      </c>
      <c r="U611" s="3">
        <v>579080300</v>
      </c>
      <c r="V611" s="3" t="s">
        <v>179</v>
      </c>
      <c r="W611" s="3" t="s">
        <v>68</v>
      </c>
      <c r="X611" s="3" t="s">
        <v>56</v>
      </c>
      <c r="Y611" s="3">
        <v>0</v>
      </c>
      <c r="Z611" s="3">
        <v>90</v>
      </c>
      <c r="AA611" s="3" t="s">
        <v>84</v>
      </c>
      <c r="AB611" s="3">
        <v>0</v>
      </c>
      <c r="AC611" s="3" t="s">
        <v>68</v>
      </c>
      <c r="AD611" s="3" t="s">
        <v>56</v>
      </c>
      <c r="AE611" s="3"/>
      <c r="AF611" s="3"/>
      <c r="AG611" s="4" t="s">
        <v>436</v>
      </c>
      <c r="AH611" s="3">
        <v>521172270</v>
      </c>
      <c r="AI611" s="3">
        <v>100</v>
      </c>
      <c r="AJ611" s="3" t="s">
        <v>77</v>
      </c>
      <c r="AK611" s="3" t="s">
        <v>61</v>
      </c>
      <c r="AL611" s="3" t="s">
        <v>72</v>
      </c>
      <c r="AM611" s="3">
        <v>1020783455</v>
      </c>
      <c r="AN611" s="3"/>
      <c r="AO611" s="3" t="s">
        <v>56</v>
      </c>
      <c r="AP611" s="3" t="s">
        <v>56</v>
      </c>
      <c r="AQ611" s="3" t="s">
        <v>2581</v>
      </c>
      <c r="AR611" s="4" t="s">
        <v>587</v>
      </c>
      <c r="AS611" s="4" t="s">
        <v>56</v>
      </c>
      <c r="AT611" s="3" t="s">
        <v>2665</v>
      </c>
      <c r="AU611" s="6" t="s">
        <v>2527</v>
      </c>
      <c r="AV611" s="6"/>
      <c r="AW611" s="3" t="str">
        <f t="shared" si="274"/>
        <v>2017000050019</v>
      </c>
      <c r="AX611" t="str">
        <f>VLOOKUP(AW611,'447 F23.8  PROYECTOS DE INVE...'!$F$10:$P$694,11,0)</f>
        <v>2019/02/01</v>
      </c>
      <c r="AY611" s="3"/>
      <c r="AZ611" s="3" t="str">
        <f t="shared" si="266"/>
        <v>2023/10/04</v>
      </c>
      <c r="BA611" s="18" t="str">
        <f>VLOOKUP(AW611,'447 F23.8  PROYECTOS DE INVE...'!$JE$10:$JE$68,1,FALSE)</f>
        <v>2017000050019</v>
      </c>
      <c r="BB611" s="3" t="str">
        <f t="shared" si="275"/>
        <v>3 TERMINADO PERO NO LIQUIDADO</v>
      </c>
      <c r="BC611" s="40" t="str">
        <f>VLOOKUP(BA611,'447 F23.8  PROYECTOS DE INVE...'!$F$10:$R$770,13,0)</f>
        <v>4 EN EJECUCIÓN</v>
      </c>
      <c r="BD611" s="40" t="str">
        <f t="shared" si="276"/>
        <v>3 TERMINADO PERO NO LIQUIDADO4 EN EJECUCIÓN</v>
      </c>
      <c r="BG611" t="str">
        <f>IFERROR(VLOOKUP('448 F23.9  CONTRATOS REALIZA...'!BD611,Hoja1!$F$2:$G$7,2,0),"ERROR")</f>
        <v>OK</v>
      </c>
      <c r="BH611" s="3" t="str">
        <f t="shared" si="277"/>
        <v>2 FONDO DE DESARROLLO REGIONAL - FDR</v>
      </c>
      <c r="BI611" t="str">
        <f>VLOOKUP(F611,'447 F23.8  PROYECTOS DE INVE...'!$F$10:$U$68,16,0)</f>
        <v>2 FONDO DE DESARROLLO REGIONAL - FDR</v>
      </c>
      <c r="BJ611" t="b">
        <f t="shared" si="267"/>
        <v>1</v>
      </c>
      <c r="BK611" s="4" t="str">
        <f t="shared" si="278"/>
        <v>2023/10/04</v>
      </c>
      <c r="BL611" s="4" t="str">
        <f t="shared" si="279"/>
        <v>2023/10/26</v>
      </c>
      <c r="BM611" s="4" t="str">
        <f t="shared" si="280"/>
        <v>2024/01/25</v>
      </c>
      <c r="BN611" s="4" t="str">
        <f t="shared" si="281"/>
        <v/>
      </c>
      <c r="BO611" s="15" t="str">
        <f t="shared" si="268"/>
        <v>2023/10/04</v>
      </c>
      <c r="BP611" s="15" t="str">
        <f t="shared" si="269"/>
        <v>2023/10/26</v>
      </c>
      <c r="BQ611" s="15" t="str">
        <f t="shared" si="270"/>
        <v>2024/01/25</v>
      </c>
      <c r="BR611" s="15" t="str">
        <f t="shared" si="282"/>
        <v>SIN FECHA LIQUIDACIÓN</v>
      </c>
      <c r="BS611" s="15" t="str">
        <f t="shared" si="283"/>
        <v>OK</v>
      </c>
      <c r="BT611" s="15" t="str">
        <f t="shared" si="284"/>
        <v>OK</v>
      </c>
      <c r="BU611" s="15" t="str">
        <f t="shared" si="285"/>
        <v>OK</v>
      </c>
      <c r="BV611" s="15" t="e">
        <f t="shared" si="286"/>
        <v>#VALUE!</v>
      </c>
      <c r="BW611" s="16">
        <f t="shared" si="271"/>
        <v>22</v>
      </c>
      <c r="BX611" s="16">
        <f t="shared" si="272"/>
        <v>91</v>
      </c>
      <c r="BY611" t="str">
        <f t="shared" si="287"/>
        <v/>
      </c>
      <c r="BZ611" t="str">
        <f t="shared" si="288"/>
        <v>OK</v>
      </c>
      <c r="CA611" t="str">
        <f t="shared" si="289"/>
        <v>OK</v>
      </c>
      <c r="CB611" t="str">
        <f t="shared" si="290"/>
        <v>OK</v>
      </c>
      <c r="CC611" t="str">
        <f t="shared" si="291"/>
        <v>ERROR</v>
      </c>
      <c r="CD611" s="43" t="s">
        <v>517</v>
      </c>
      <c r="CE611" s="44" t="s">
        <v>519</v>
      </c>
      <c r="CF611" s="44" t="s">
        <v>520</v>
      </c>
      <c r="CH611" s="8">
        <f t="shared" si="292"/>
        <v>194</v>
      </c>
      <c r="CI611" s="8">
        <f t="shared" si="293"/>
        <v>45473</v>
      </c>
      <c r="CJ611">
        <f t="shared" si="273"/>
        <v>57908030</v>
      </c>
    </row>
    <row r="612" spans="1:88" ht="15.75" thickBot="1" x14ac:dyDescent="0.3">
      <c r="A612" s="1">
        <v>602</v>
      </c>
      <c r="B612" t="s">
        <v>2454</v>
      </c>
      <c r="C612" s="3" t="s">
        <v>58</v>
      </c>
      <c r="D612" s="3" t="s">
        <v>56</v>
      </c>
      <c r="E612" s="3" t="s">
        <v>396</v>
      </c>
      <c r="F612" s="3" t="s">
        <v>2511</v>
      </c>
      <c r="G612" s="3" t="s">
        <v>2666</v>
      </c>
      <c r="H612" s="3" t="s">
        <v>132</v>
      </c>
      <c r="I612" s="3">
        <v>18400000</v>
      </c>
      <c r="J612" s="3" t="s">
        <v>269</v>
      </c>
      <c r="K612" s="3" t="s">
        <v>2554</v>
      </c>
      <c r="L612" s="3" t="s">
        <v>288</v>
      </c>
      <c r="M612" s="4" t="s">
        <v>524</v>
      </c>
      <c r="N612" s="3" t="s">
        <v>61</v>
      </c>
      <c r="O612" s="3" t="s">
        <v>72</v>
      </c>
      <c r="P612" s="3">
        <v>79272606</v>
      </c>
      <c r="Q612" s="3"/>
      <c r="R612" s="3" t="s">
        <v>56</v>
      </c>
      <c r="S612" s="3" t="s">
        <v>56</v>
      </c>
      <c r="T612" s="3" t="s">
        <v>2667</v>
      </c>
      <c r="U612" s="3">
        <v>18400000</v>
      </c>
      <c r="V612" s="3" t="s">
        <v>179</v>
      </c>
      <c r="W612" s="3" t="s">
        <v>68</v>
      </c>
      <c r="X612" s="3" t="s">
        <v>56</v>
      </c>
      <c r="Y612" s="3">
        <v>0</v>
      </c>
      <c r="Z612" s="3">
        <v>60</v>
      </c>
      <c r="AA612" s="3" t="s">
        <v>84</v>
      </c>
      <c r="AB612" s="3">
        <v>0</v>
      </c>
      <c r="AC612" s="3" t="s">
        <v>68</v>
      </c>
      <c r="AD612" s="3" t="s">
        <v>56</v>
      </c>
      <c r="AE612" s="3"/>
      <c r="AF612" s="3"/>
      <c r="AG612" s="4" t="s">
        <v>520</v>
      </c>
      <c r="AH612" s="3">
        <v>18400000</v>
      </c>
      <c r="AI612" s="3">
        <v>100</v>
      </c>
      <c r="AJ612" s="3" t="s">
        <v>77</v>
      </c>
      <c r="AK612" s="3" t="s">
        <v>61</v>
      </c>
      <c r="AL612" s="3" t="s">
        <v>72</v>
      </c>
      <c r="AM612" s="3">
        <v>1020783455</v>
      </c>
      <c r="AN612" s="3"/>
      <c r="AO612" s="3" t="s">
        <v>56</v>
      </c>
      <c r="AP612" s="3" t="s">
        <v>56</v>
      </c>
      <c r="AQ612" s="3" t="s">
        <v>2581</v>
      </c>
      <c r="AR612" s="4" t="s">
        <v>2668</v>
      </c>
      <c r="AS612" s="4" t="s">
        <v>2668</v>
      </c>
      <c r="AT612" s="3" t="s">
        <v>2669</v>
      </c>
      <c r="AU612" s="6" t="s">
        <v>2527</v>
      </c>
      <c r="AV612" s="6"/>
      <c r="AW612" s="3" t="str">
        <f t="shared" si="274"/>
        <v>2017000050019</v>
      </c>
      <c r="AX612" t="str">
        <f>VLOOKUP(AW612,'447 F23.8  PROYECTOS DE INVE...'!$F$10:$P$694,11,0)</f>
        <v>2019/02/01</v>
      </c>
      <c r="AY612" s="3"/>
      <c r="AZ612" s="3" t="str">
        <f t="shared" si="266"/>
        <v>2023/12/12</v>
      </c>
      <c r="BA612" s="18" t="str">
        <f>VLOOKUP(AW612,'447 F23.8  PROYECTOS DE INVE...'!$JE$10:$JE$68,1,FALSE)</f>
        <v>2017000050019</v>
      </c>
      <c r="BB612" s="3" t="str">
        <f t="shared" si="275"/>
        <v>4 LIQUIDADO</v>
      </c>
      <c r="BC612" s="40" t="str">
        <f>VLOOKUP(BA612,'447 F23.8  PROYECTOS DE INVE...'!$F$10:$R$770,13,0)</f>
        <v>4 EN EJECUCIÓN</v>
      </c>
      <c r="BD612" s="40" t="str">
        <f t="shared" si="276"/>
        <v>4 LIQUIDADO4 EN EJECUCIÓN</v>
      </c>
      <c r="BG612" t="str">
        <f>IFERROR(VLOOKUP('448 F23.9  CONTRATOS REALIZA...'!BD612,Hoja1!$F$2:$G$7,2,0),"ERROR")</f>
        <v>OK</v>
      </c>
      <c r="BH612" s="3" t="str">
        <f t="shared" si="277"/>
        <v>2 FONDO DE DESARROLLO REGIONAL - FDR</v>
      </c>
      <c r="BI612" t="str">
        <f>VLOOKUP(F612,'447 F23.8  PROYECTOS DE INVE...'!$F$10:$U$68,16,0)</f>
        <v>2 FONDO DE DESARROLLO REGIONAL - FDR</v>
      </c>
      <c r="BJ612" t="b">
        <f t="shared" si="267"/>
        <v>1</v>
      </c>
      <c r="BK612" s="4" t="str">
        <f t="shared" si="278"/>
        <v>2023/12/12</v>
      </c>
      <c r="BL612" s="4" t="str">
        <f t="shared" si="279"/>
        <v>2023/12/19</v>
      </c>
      <c r="BM612" s="4" t="str">
        <f t="shared" si="280"/>
        <v>2024/02/18</v>
      </c>
      <c r="BN612" s="4" t="str">
        <f t="shared" si="281"/>
        <v>2024/02/18</v>
      </c>
      <c r="BO612" s="15" t="str">
        <f t="shared" si="268"/>
        <v>2023/12/12</v>
      </c>
      <c r="BP612" s="15" t="str">
        <f t="shared" si="269"/>
        <v>2023/12/19</v>
      </c>
      <c r="BQ612" s="15" t="str">
        <f t="shared" si="270"/>
        <v>2024/02/18</v>
      </c>
      <c r="BR612" s="15" t="str">
        <f t="shared" si="282"/>
        <v>2024/02/18</v>
      </c>
      <c r="BS612" s="15" t="str">
        <f t="shared" si="283"/>
        <v>OK</v>
      </c>
      <c r="BT612" s="15" t="str">
        <f t="shared" si="284"/>
        <v>OK</v>
      </c>
      <c r="BU612" s="15" t="str">
        <f t="shared" si="285"/>
        <v>OK</v>
      </c>
      <c r="BV612" s="15" t="str">
        <f t="shared" si="286"/>
        <v>OK</v>
      </c>
      <c r="BW612" s="16">
        <f t="shared" si="271"/>
        <v>7</v>
      </c>
      <c r="BX612" s="16">
        <f t="shared" si="272"/>
        <v>61</v>
      </c>
      <c r="BY612">
        <f t="shared" si="287"/>
        <v>0</v>
      </c>
      <c r="BZ612" t="str">
        <f t="shared" si="288"/>
        <v>OK</v>
      </c>
      <c r="CA612" t="str">
        <f t="shared" si="289"/>
        <v>OK</v>
      </c>
      <c r="CB612" t="str">
        <f t="shared" si="290"/>
        <v>OK</v>
      </c>
      <c r="CC612" t="str">
        <f t="shared" si="291"/>
        <v>OK</v>
      </c>
      <c r="CD612" s="43" t="s">
        <v>2663</v>
      </c>
      <c r="CE612" s="44" t="s">
        <v>436</v>
      </c>
      <c r="CF612" s="44" t="s">
        <v>587</v>
      </c>
      <c r="CH612" s="8">
        <f t="shared" si="292"/>
        <v>157</v>
      </c>
      <c r="CI612" s="8">
        <f t="shared" si="293"/>
        <v>45473</v>
      </c>
      <c r="CJ612">
        <f t="shared" si="273"/>
        <v>0</v>
      </c>
    </row>
    <row r="613" spans="1:88" ht="15.75" thickBot="1" x14ac:dyDescent="0.3">
      <c r="A613" s="1">
        <v>603</v>
      </c>
      <c r="B613" t="s">
        <v>2455</v>
      </c>
      <c r="C613" s="3" t="s">
        <v>58</v>
      </c>
      <c r="D613" s="3" t="s">
        <v>56</v>
      </c>
      <c r="E613" s="3" t="s">
        <v>449</v>
      </c>
      <c r="F613" s="3" t="s">
        <v>2511</v>
      </c>
      <c r="G613" s="3" t="s">
        <v>2670</v>
      </c>
      <c r="H613" s="3" t="s">
        <v>132</v>
      </c>
      <c r="I613" s="3">
        <v>15000000</v>
      </c>
      <c r="J613" s="3" t="s">
        <v>264</v>
      </c>
      <c r="K613" s="3" t="s">
        <v>2554</v>
      </c>
      <c r="L613" s="3" t="s">
        <v>288</v>
      </c>
      <c r="M613" s="4" t="s">
        <v>2671</v>
      </c>
      <c r="N613" s="3" t="s">
        <v>61</v>
      </c>
      <c r="O613" s="3" t="s">
        <v>72</v>
      </c>
      <c r="P613" s="3">
        <v>53119058</v>
      </c>
      <c r="Q613" s="3"/>
      <c r="R613" s="3" t="s">
        <v>56</v>
      </c>
      <c r="S613" s="3" t="s">
        <v>56</v>
      </c>
      <c r="T613" s="3" t="s">
        <v>2586</v>
      </c>
      <c r="U613" s="3">
        <v>15000000</v>
      </c>
      <c r="V613" s="3" t="s">
        <v>179</v>
      </c>
      <c r="W613" s="3" t="s">
        <v>68</v>
      </c>
      <c r="X613" s="3" t="s">
        <v>56</v>
      </c>
      <c r="Y613" s="3">
        <v>0</v>
      </c>
      <c r="Z613" s="3">
        <v>90</v>
      </c>
      <c r="AA613" s="3" t="s">
        <v>84</v>
      </c>
      <c r="AB613" s="3">
        <v>0</v>
      </c>
      <c r="AC613" s="3" t="s">
        <v>68</v>
      </c>
      <c r="AD613" s="3" t="s">
        <v>56</v>
      </c>
      <c r="AE613" s="3"/>
      <c r="AF613" s="3"/>
      <c r="AG613" s="4" t="s">
        <v>535</v>
      </c>
      <c r="AH613" s="3">
        <v>12166667</v>
      </c>
      <c r="AI613" s="3">
        <v>81</v>
      </c>
      <c r="AJ613" s="3" t="s">
        <v>77</v>
      </c>
      <c r="AK613" s="3" t="s">
        <v>61</v>
      </c>
      <c r="AL613" s="3" t="s">
        <v>72</v>
      </c>
      <c r="AM613" s="3">
        <v>52263569</v>
      </c>
      <c r="AN613" s="3"/>
      <c r="AO613" s="3" t="s">
        <v>56</v>
      </c>
      <c r="AP613" s="3" t="s">
        <v>56</v>
      </c>
      <c r="AQ613" s="3" t="s">
        <v>2672</v>
      </c>
      <c r="AR613" s="4" t="s">
        <v>56</v>
      </c>
      <c r="AS613" s="4" t="s">
        <v>56</v>
      </c>
      <c r="AT613" s="3" t="s">
        <v>3679</v>
      </c>
      <c r="AU613" s="6" t="s">
        <v>2527</v>
      </c>
      <c r="AV613" s="6"/>
      <c r="AW613" s="3" t="str">
        <f t="shared" si="274"/>
        <v>2017000050019</v>
      </c>
      <c r="AX613" t="str">
        <f>VLOOKUP(AW613,'447 F23.8  PROYECTOS DE INVE...'!$F$10:$P$694,11,0)</f>
        <v>2019/02/01</v>
      </c>
      <c r="AY613" s="3"/>
      <c r="AZ613" s="3" t="str">
        <f t="shared" si="266"/>
        <v>2024/04/12</v>
      </c>
      <c r="BA613" s="18" t="str">
        <f>VLOOKUP(AW613,'447 F23.8  PROYECTOS DE INVE...'!$JE$10:$JE$68,1,FALSE)</f>
        <v>2017000050019</v>
      </c>
      <c r="BB613" s="3" t="str">
        <f t="shared" si="275"/>
        <v>1 EN EJECUCIÓN</v>
      </c>
      <c r="BC613" s="40" t="str">
        <f>VLOOKUP(BA613,'447 F23.8  PROYECTOS DE INVE...'!$F$10:$R$770,13,0)</f>
        <v>4 EN EJECUCIÓN</v>
      </c>
      <c r="BD613" s="40" t="str">
        <f t="shared" si="276"/>
        <v>1 EN EJECUCIÓN4 EN EJECUCIÓN</v>
      </c>
      <c r="BG613" t="str">
        <f>IFERROR(VLOOKUP('448 F23.9  CONTRATOS REALIZA...'!BD613,Hoja1!$F$2:$G$7,2,0),"ERROR")</f>
        <v>OK</v>
      </c>
      <c r="BH613" s="3" t="str">
        <f t="shared" si="277"/>
        <v>2 FONDO DE DESARROLLO REGIONAL - FDR</v>
      </c>
      <c r="BI613" t="str">
        <f>VLOOKUP(F613,'447 F23.8  PROYECTOS DE INVE...'!$F$10:$U$68,16,0)</f>
        <v>2 FONDO DE DESARROLLO REGIONAL - FDR</v>
      </c>
      <c r="BJ613" t="b">
        <f t="shared" si="267"/>
        <v>1</v>
      </c>
      <c r="BK613" s="4" t="str">
        <f t="shared" si="278"/>
        <v>2024/04/12</v>
      </c>
      <c r="BL613" s="4" t="str">
        <f t="shared" si="279"/>
        <v>2024/04/18</v>
      </c>
      <c r="BM613" s="4" t="str">
        <f t="shared" si="280"/>
        <v/>
      </c>
      <c r="BN613" s="4" t="str">
        <f t="shared" si="281"/>
        <v/>
      </c>
      <c r="BO613" s="15" t="str">
        <f t="shared" si="268"/>
        <v>2024/04/12</v>
      </c>
      <c r="BP613" s="15" t="str">
        <f t="shared" si="269"/>
        <v>2024/04/18</v>
      </c>
      <c r="BQ613" s="15" t="e">
        <f t="shared" si="270"/>
        <v>#VALUE!</v>
      </c>
      <c r="BR613" s="15" t="str">
        <f t="shared" si="282"/>
        <v>SIN FECHA LIQUIDACIÓN</v>
      </c>
      <c r="BS613" s="15" t="str">
        <f t="shared" si="283"/>
        <v>OK</v>
      </c>
      <c r="BT613" s="15" t="str">
        <f t="shared" si="284"/>
        <v>OK</v>
      </c>
      <c r="BU613" s="15" t="e">
        <f t="shared" si="285"/>
        <v>#VALUE!</v>
      </c>
      <c r="BV613" s="15" t="e">
        <f t="shared" si="286"/>
        <v>#VALUE!</v>
      </c>
      <c r="BW613" s="16">
        <f t="shared" si="271"/>
        <v>6</v>
      </c>
      <c r="BX613" s="16" t="e">
        <f t="shared" si="272"/>
        <v>#VALUE!</v>
      </c>
      <c r="BY613" t="str">
        <f t="shared" si="287"/>
        <v/>
      </c>
      <c r="BZ613" t="str">
        <f t="shared" si="288"/>
        <v>OK</v>
      </c>
      <c r="CA613" t="e">
        <f t="shared" si="289"/>
        <v>#VALUE!</v>
      </c>
      <c r="CB613" t="e">
        <f t="shared" si="290"/>
        <v>#VALUE!</v>
      </c>
      <c r="CC613" t="str">
        <f t="shared" si="291"/>
        <v>ERROR</v>
      </c>
      <c r="CD613" s="43" t="s">
        <v>524</v>
      </c>
      <c r="CE613" s="44" t="s">
        <v>520</v>
      </c>
      <c r="CF613" s="44" t="s">
        <v>2668</v>
      </c>
      <c r="CG613" s="44" t="s">
        <v>2668</v>
      </c>
      <c r="CH613" s="8">
        <f t="shared" si="292"/>
        <v>133</v>
      </c>
      <c r="CI613" s="8"/>
      <c r="CJ613">
        <f t="shared" si="273"/>
        <v>2833333</v>
      </c>
    </row>
    <row r="614" spans="1:88" ht="15.75" thickBot="1" x14ac:dyDescent="0.3">
      <c r="A614" s="1">
        <v>604</v>
      </c>
      <c r="B614" t="s">
        <v>2456</v>
      </c>
      <c r="C614" s="3" t="s">
        <v>58</v>
      </c>
      <c r="D614" s="3" t="s">
        <v>56</v>
      </c>
      <c r="E614" s="3" t="s">
        <v>2552</v>
      </c>
      <c r="F614" s="3" t="s">
        <v>2729</v>
      </c>
      <c r="G614" s="3" t="s">
        <v>2744</v>
      </c>
      <c r="H614" s="3" t="s">
        <v>140</v>
      </c>
      <c r="I614" s="3">
        <v>5498767473</v>
      </c>
      <c r="J614" s="3" t="s">
        <v>267</v>
      </c>
      <c r="K614" s="3" t="s">
        <v>2745</v>
      </c>
      <c r="L614" s="3" t="s">
        <v>283</v>
      </c>
      <c r="M614" s="4" t="s">
        <v>2746</v>
      </c>
      <c r="N614" s="3" t="s">
        <v>71</v>
      </c>
      <c r="O614" s="3" t="s">
        <v>62</v>
      </c>
      <c r="P614" s="3"/>
      <c r="Q614" s="3">
        <v>901034790</v>
      </c>
      <c r="R614" s="3" t="s">
        <v>94</v>
      </c>
      <c r="S614" s="3" t="s">
        <v>56</v>
      </c>
      <c r="T614" s="3" t="s">
        <v>2747</v>
      </c>
      <c r="U614" s="3">
        <v>4170402929</v>
      </c>
      <c r="V614" s="3" t="s">
        <v>199</v>
      </c>
      <c r="W614" s="3" t="s">
        <v>58</v>
      </c>
      <c r="X614" s="3" t="s">
        <v>64</v>
      </c>
      <c r="Y614" s="3">
        <v>1328364544</v>
      </c>
      <c r="Z614" s="3">
        <v>1440</v>
      </c>
      <c r="AA614" s="3" t="s">
        <v>84</v>
      </c>
      <c r="AB614" s="3">
        <v>0</v>
      </c>
      <c r="AC614" s="3" t="s">
        <v>58</v>
      </c>
      <c r="AD614" s="3" t="s">
        <v>85</v>
      </c>
      <c r="AE614" s="3">
        <v>3048228316</v>
      </c>
      <c r="AF614" s="3">
        <v>1027</v>
      </c>
      <c r="AG614" s="4" t="s">
        <v>882</v>
      </c>
      <c r="AH614" s="3">
        <v>5398767473</v>
      </c>
      <c r="AI614" s="3">
        <v>100</v>
      </c>
      <c r="AJ614" s="3" t="s">
        <v>77</v>
      </c>
      <c r="AK614" s="3" t="s">
        <v>61</v>
      </c>
      <c r="AL614" s="3" t="s">
        <v>72</v>
      </c>
      <c r="AM614" s="3">
        <v>35509838</v>
      </c>
      <c r="AN614" s="3"/>
      <c r="AO614" s="3" t="s">
        <v>56</v>
      </c>
      <c r="AP614" s="3" t="s">
        <v>56</v>
      </c>
      <c r="AQ614" s="3" t="s">
        <v>2720</v>
      </c>
      <c r="AR614" s="4" t="s">
        <v>2748</v>
      </c>
      <c r="AS614" s="4" t="s">
        <v>56</v>
      </c>
      <c r="AT614" s="3" t="s">
        <v>56</v>
      </c>
      <c r="AU614" s="6" t="s">
        <v>2743</v>
      </c>
      <c r="AV614" s="6"/>
      <c r="AW614" s="3" t="str">
        <f t="shared" si="274"/>
        <v>2015000100054</v>
      </c>
      <c r="AX614" t="str">
        <f>VLOOKUP(AW614,'447 F23.8  PROYECTOS DE INVE...'!$F$10:$P$694,11,0)</f>
        <v>2017/10/25</v>
      </c>
      <c r="AY614" s="3"/>
      <c r="AZ614" s="3" t="str">
        <f t="shared" si="266"/>
        <v>2017/10/10</v>
      </c>
      <c r="BA614" s="18" t="str">
        <f>VLOOKUP(AW614,'447 F23.8  PROYECTOS DE INVE...'!$JE$10:$JE$68,1,FALSE)</f>
        <v>2015000100054</v>
      </c>
      <c r="BB614" s="3" t="str">
        <f t="shared" si="275"/>
        <v>3 TERMINADO PERO NO LIQUIDADO</v>
      </c>
      <c r="BC614" s="40" t="str">
        <f>VLOOKUP(BA614,'447 F23.8  PROYECTOS DE INVE...'!$F$10:$R$770,13,0)</f>
        <v>3 TERMINADO</v>
      </c>
      <c r="BD614" s="40" t="str">
        <f t="shared" si="276"/>
        <v>3 TERMINADO PERO NO LIQUIDADO3 TERMINADO</v>
      </c>
      <c r="BG614" t="str">
        <f>IFERROR(VLOOKUP('448 F23.9  CONTRATOS REALIZA...'!BD614,Hoja1!$F$2:$G$7,2,0),"ERROR")</f>
        <v>OK</v>
      </c>
      <c r="BH614" s="3" t="str">
        <f t="shared" si="277"/>
        <v>10 ASIGNACIÓN CIENCIA TECNOLOGIA E INNOVACIÓN</v>
      </c>
      <c r="BI614" t="str">
        <f>VLOOKUP(F614,'447 F23.8  PROYECTOS DE INVE...'!$F$10:$U$68,16,0)</f>
        <v>10 ASIGNACIÓN CIENCIA TECNOLOGIA E INNOVACIÓN</v>
      </c>
      <c r="BJ614" t="b">
        <f t="shared" si="267"/>
        <v>1</v>
      </c>
      <c r="BK614" s="4" t="str">
        <f t="shared" si="278"/>
        <v>2017/10/10</v>
      </c>
      <c r="BL614" s="4" t="str">
        <f t="shared" si="279"/>
        <v>2017/10/25</v>
      </c>
      <c r="BM614" s="4" t="str">
        <f t="shared" si="280"/>
        <v>2021/12/31</v>
      </c>
      <c r="BN614" s="4" t="str">
        <f t="shared" si="281"/>
        <v/>
      </c>
      <c r="BO614" s="15" t="str">
        <f t="shared" si="268"/>
        <v>2017/10/10</v>
      </c>
      <c r="BP614" s="15" t="str">
        <f t="shared" si="269"/>
        <v>2017/10/25</v>
      </c>
      <c r="BQ614" s="15" t="str">
        <f t="shared" si="270"/>
        <v>2021/12/31</v>
      </c>
      <c r="BR614" s="15" t="str">
        <f t="shared" si="282"/>
        <v>SIN FECHA LIQUIDACIÓN</v>
      </c>
      <c r="BS614" s="15" t="str">
        <f t="shared" si="283"/>
        <v>OK</v>
      </c>
      <c r="BT614" s="15" t="str">
        <f t="shared" si="284"/>
        <v>OK</v>
      </c>
      <c r="BU614" s="15" t="str">
        <f t="shared" si="285"/>
        <v>OK</v>
      </c>
      <c r="BV614" s="15" t="e">
        <f t="shared" si="286"/>
        <v>#VALUE!</v>
      </c>
      <c r="BW614" s="16">
        <f t="shared" si="271"/>
        <v>15</v>
      </c>
      <c r="BX614" s="16">
        <f t="shared" si="272"/>
        <v>1528</v>
      </c>
      <c r="BY614" t="str">
        <f t="shared" si="287"/>
        <v/>
      </c>
      <c r="BZ614" t="str">
        <f t="shared" si="288"/>
        <v>OK</v>
      </c>
      <c r="CA614" t="str">
        <f t="shared" si="289"/>
        <v>OK</v>
      </c>
      <c r="CB614" t="str">
        <f t="shared" si="290"/>
        <v>OK</v>
      </c>
      <c r="CC614" t="str">
        <f t="shared" si="291"/>
        <v>ERROR</v>
      </c>
      <c r="CD614" s="43" t="s">
        <v>2671</v>
      </c>
      <c r="CE614" s="44" t="s">
        <v>535</v>
      </c>
      <c r="CF614" s="44" t="e">
        <v>#VALUE!</v>
      </c>
      <c r="CH614" s="8" t="e">
        <f t="shared" si="292"/>
        <v>#VALUE!</v>
      </c>
      <c r="CI614" s="8">
        <f t="shared" ref="CI614:CI634" si="294">$CH$7-CG614</f>
        <v>45473</v>
      </c>
      <c r="CJ614">
        <f t="shared" si="273"/>
        <v>3148228316</v>
      </c>
    </row>
    <row r="615" spans="1:88" ht="15.75" thickBot="1" x14ac:dyDescent="0.3">
      <c r="A615" s="1">
        <v>605</v>
      </c>
      <c r="B615" t="s">
        <v>2673</v>
      </c>
      <c r="C615" s="3" t="s">
        <v>58</v>
      </c>
      <c r="D615" s="3" t="s">
        <v>56</v>
      </c>
      <c r="E615" s="3" t="s">
        <v>2749</v>
      </c>
      <c r="F615" s="3" t="s">
        <v>2733</v>
      </c>
      <c r="G615" s="3" t="s">
        <v>2750</v>
      </c>
      <c r="H615" s="3" t="s">
        <v>105</v>
      </c>
      <c r="I615" s="3">
        <v>11797684566</v>
      </c>
      <c r="J615" s="3" t="s">
        <v>267</v>
      </c>
      <c r="K615" s="3" t="s">
        <v>2751</v>
      </c>
      <c r="L615" s="3" t="s">
        <v>283</v>
      </c>
      <c r="M615" s="4" t="s">
        <v>2752</v>
      </c>
      <c r="N615" s="3" t="s">
        <v>71</v>
      </c>
      <c r="O615" s="3" t="s">
        <v>62</v>
      </c>
      <c r="P615" s="3"/>
      <c r="Q615" s="3">
        <v>901034790</v>
      </c>
      <c r="R615" s="3" t="s">
        <v>94</v>
      </c>
      <c r="S615" s="3" t="s">
        <v>56</v>
      </c>
      <c r="T615" s="3" t="s">
        <v>2747</v>
      </c>
      <c r="U615" s="3">
        <v>9940959382</v>
      </c>
      <c r="V615" s="3" t="s">
        <v>199</v>
      </c>
      <c r="W615" s="3" t="s">
        <v>58</v>
      </c>
      <c r="X615" s="3" t="s">
        <v>64</v>
      </c>
      <c r="Y615" s="3">
        <v>2443515422</v>
      </c>
      <c r="Z615" s="3">
        <v>1560</v>
      </c>
      <c r="AA615" s="3" t="s">
        <v>84</v>
      </c>
      <c r="AB615" s="3">
        <v>0</v>
      </c>
      <c r="AC615" s="3" t="s">
        <v>58</v>
      </c>
      <c r="AD615" s="3" t="s">
        <v>66</v>
      </c>
      <c r="AE615" s="3">
        <v>1759461318</v>
      </c>
      <c r="AF615" s="3"/>
      <c r="AG615" s="4" t="s">
        <v>2735</v>
      </c>
      <c r="AH615" s="3">
        <v>10434213176</v>
      </c>
      <c r="AI615" s="3">
        <v>100</v>
      </c>
      <c r="AJ615" s="3" t="s">
        <v>77</v>
      </c>
      <c r="AK615" s="3" t="s">
        <v>61</v>
      </c>
      <c r="AL615" s="3" t="s">
        <v>72</v>
      </c>
      <c r="AM615" s="3">
        <v>35509838</v>
      </c>
      <c r="AN615" s="3"/>
      <c r="AO615" s="3" t="s">
        <v>56</v>
      </c>
      <c r="AP615" s="3" t="s">
        <v>56</v>
      </c>
      <c r="AQ615" s="3" t="s">
        <v>2720</v>
      </c>
      <c r="AR615" s="4" t="s">
        <v>2543</v>
      </c>
      <c r="AS615" s="4" t="s">
        <v>56</v>
      </c>
      <c r="AT615" s="3" t="s">
        <v>56</v>
      </c>
      <c r="AU615" s="6" t="s">
        <v>2743</v>
      </c>
      <c r="AV615" s="6"/>
      <c r="AW615" s="3" t="str">
        <f t="shared" si="274"/>
        <v>2016000100035</v>
      </c>
      <c r="AX615" t="str">
        <f>VLOOKUP(AW615,'447 F23.8  PROYECTOS DE INVE...'!$F$10:$P$694,11,0)</f>
        <v>2018/08/27</v>
      </c>
      <c r="AY615" s="3"/>
      <c r="AZ615" s="3" t="str">
        <f t="shared" si="266"/>
        <v>2018/08/03</v>
      </c>
      <c r="BA615" s="18" t="str">
        <f>VLOOKUP(AW615,'447 F23.8  PROYECTOS DE INVE...'!$JE$10:$JE$68,1,FALSE)</f>
        <v>2016000100035</v>
      </c>
      <c r="BB615" s="3" t="str">
        <f t="shared" si="275"/>
        <v>3 TERMINADO PERO NO LIQUIDADO</v>
      </c>
      <c r="BC615" s="40" t="str">
        <f>VLOOKUP(BA615,'447 F23.8  PROYECTOS DE INVE...'!$F$10:$R$770,13,0)</f>
        <v>3 TERMINADO</v>
      </c>
      <c r="BD615" s="40" t="str">
        <f t="shared" si="276"/>
        <v>3 TERMINADO PERO NO LIQUIDADO3 TERMINADO</v>
      </c>
      <c r="BG615" t="str">
        <f>IFERROR(VLOOKUP('448 F23.9  CONTRATOS REALIZA...'!BD615,Hoja1!$F$2:$G$7,2,0),"ERROR")</f>
        <v>OK</v>
      </c>
      <c r="BH615" s="3" t="str">
        <f t="shared" si="277"/>
        <v>10 ASIGNACIÓN CIENCIA TECNOLOGIA E INNOVACIÓN</v>
      </c>
      <c r="BI615" t="str">
        <f>VLOOKUP(F615,'447 F23.8  PROYECTOS DE INVE...'!$F$10:$U$68,16,0)</f>
        <v>10 ASIGNACIÓN CIENCIA TECNOLOGIA E INNOVACIÓN</v>
      </c>
      <c r="BJ615" t="b">
        <f t="shared" si="267"/>
        <v>1</v>
      </c>
      <c r="BK615" s="4" t="str">
        <f t="shared" si="278"/>
        <v>2018/08/03</v>
      </c>
      <c r="BL615" s="4" t="str">
        <f t="shared" si="279"/>
        <v>2018/08/27</v>
      </c>
      <c r="BM615" s="4" t="str">
        <f t="shared" si="280"/>
        <v>2022/12/26</v>
      </c>
      <c r="BN615" s="4" t="str">
        <f t="shared" si="281"/>
        <v/>
      </c>
      <c r="BO615" s="15" t="str">
        <f t="shared" si="268"/>
        <v>2018/08/03</v>
      </c>
      <c r="BP615" s="15" t="str">
        <f t="shared" si="269"/>
        <v>2018/08/27</v>
      </c>
      <c r="BQ615" s="15" t="str">
        <f t="shared" si="270"/>
        <v>2022/12/26</v>
      </c>
      <c r="BR615" s="15" t="str">
        <f t="shared" si="282"/>
        <v>SIN FECHA LIQUIDACIÓN</v>
      </c>
      <c r="BS615" s="15" t="str">
        <f t="shared" si="283"/>
        <v>OK</v>
      </c>
      <c r="BT615" s="15" t="str">
        <f t="shared" si="284"/>
        <v>OK</v>
      </c>
      <c r="BU615" s="15" t="str">
        <f t="shared" si="285"/>
        <v>OK</v>
      </c>
      <c r="BV615" s="15" t="e">
        <f t="shared" si="286"/>
        <v>#VALUE!</v>
      </c>
      <c r="BW615" s="16">
        <f t="shared" si="271"/>
        <v>24</v>
      </c>
      <c r="BX615" s="16">
        <f t="shared" si="272"/>
        <v>1582</v>
      </c>
      <c r="BY615" t="str">
        <f t="shared" si="287"/>
        <v/>
      </c>
      <c r="BZ615" t="str">
        <f t="shared" si="288"/>
        <v>OK</v>
      </c>
      <c r="CA615" t="str">
        <f t="shared" si="289"/>
        <v>OK</v>
      </c>
      <c r="CB615" t="str">
        <f t="shared" si="290"/>
        <v>OK</v>
      </c>
      <c r="CC615" t="str">
        <f t="shared" si="291"/>
        <v>ERROR</v>
      </c>
      <c r="CD615" s="43" t="s">
        <v>2746</v>
      </c>
      <c r="CE615" s="44" t="s">
        <v>882</v>
      </c>
      <c r="CF615" s="44" t="s">
        <v>2748</v>
      </c>
      <c r="CH615" s="8">
        <f t="shared" si="292"/>
        <v>912</v>
      </c>
      <c r="CI615" s="8">
        <f t="shared" si="294"/>
        <v>45473</v>
      </c>
      <c r="CJ615">
        <f t="shared" si="273"/>
        <v>3122932708</v>
      </c>
    </row>
    <row r="616" spans="1:88" ht="15.75" thickBot="1" x14ac:dyDescent="0.3">
      <c r="A616" s="1">
        <v>606</v>
      </c>
      <c r="B616" t="s">
        <v>2674</v>
      </c>
      <c r="C616" s="3" t="s">
        <v>58</v>
      </c>
      <c r="D616" s="3" t="s">
        <v>56</v>
      </c>
      <c r="E616" s="3" t="s">
        <v>2749</v>
      </c>
      <c r="F616" s="3" t="s">
        <v>2738</v>
      </c>
      <c r="G616" s="3" t="s">
        <v>2753</v>
      </c>
      <c r="H616" s="3" t="s">
        <v>140</v>
      </c>
      <c r="I616" s="3">
        <v>5847915975</v>
      </c>
      <c r="J616" s="3" t="s">
        <v>267</v>
      </c>
      <c r="K616" s="3" t="s">
        <v>2754</v>
      </c>
      <c r="L616" s="3" t="s">
        <v>283</v>
      </c>
      <c r="M616" s="4" t="s">
        <v>2755</v>
      </c>
      <c r="N616" s="3" t="s">
        <v>71</v>
      </c>
      <c r="O616" s="3" t="s">
        <v>62</v>
      </c>
      <c r="P616" s="3"/>
      <c r="Q616" s="3">
        <v>860035992</v>
      </c>
      <c r="R616" s="3" t="s">
        <v>82</v>
      </c>
      <c r="S616" s="3" t="s">
        <v>56</v>
      </c>
      <c r="T616" s="3" t="s">
        <v>2756</v>
      </c>
      <c r="U616" s="3">
        <v>1330569471.4000001</v>
      </c>
      <c r="V616" s="3" t="s">
        <v>199</v>
      </c>
      <c r="W616" s="3" t="s">
        <v>58</v>
      </c>
      <c r="X616" s="3" t="s">
        <v>133</v>
      </c>
      <c r="Y616" s="3">
        <v>847104998</v>
      </c>
      <c r="Z616" s="3">
        <v>1620</v>
      </c>
      <c r="AA616" s="3" t="s">
        <v>84</v>
      </c>
      <c r="AB616" s="3">
        <v>0</v>
      </c>
      <c r="AC616" s="3" t="s">
        <v>58</v>
      </c>
      <c r="AD616" s="3" t="s">
        <v>85</v>
      </c>
      <c r="AE616" s="3">
        <v>3670241505.5999999</v>
      </c>
      <c r="AF616" s="3">
        <v>1260</v>
      </c>
      <c r="AG616" s="4" t="s">
        <v>2757</v>
      </c>
      <c r="AH616" s="3">
        <v>5000810976.3999996</v>
      </c>
      <c r="AI616" s="3">
        <v>100</v>
      </c>
      <c r="AJ616" s="3" t="s">
        <v>77</v>
      </c>
      <c r="AK616" s="3" t="s">
        <v>61</v>
      </c>
      <c r="AL616" s="3" t="s">
        <v>72</v>
      </c>
      <c r="AM616" s="3">
        <v>35509838</v>
      </c>
      <c r="AN616" s="3"/>
      <c r="AO616" s="3" t="s">
        <v>56</v>
      </c>
      <c r="AP616" s="3" t="s">
        <v>56</v>
      </c>
      <c r="AQ616" s="3" t="s">
        <v>2720</v>
      </c>
      <c r="AR616" s="4" t="s">
        <v>2758</v>
      </c>
      <c r="AS616" s="4" t="s">
        <v>56</v>
      </c>
      <c r="AT616" s="3" t="s">
        <v>56</v>
      </c>
      <c r="AU616" s="6" t="s">
        <v>2743</v>
      </c>
      <c r="AV616" s="6"/>
      <c r="AW616" s="3" t="str">
        <f t="shared" si="274"/>
        <v>2016000100037</v>
      </c>
      <c r="AX616" t="str">
        <f>VLOOKUP(AW616,'447 F23.8  PROYECTOS DE INVE...'!$F$10:$P$694,11,0)</f>
        <v>2018/12/17</v>
      </c>
      <c r="AY616" s="3"/>
      <c r="AZ616" s="3" t="str">
        <f t="shared" si="266"/>
        <v>2018/11/16</v>
      </c>
      <c r="BA616" s="18" t="str">
        <f>VLOOKUP(AW616,'447 F23.8  PROYECTOS DE INVE...'!$JE$10:$JE$68,1,FALSE)</f>
        <v>2016000100037</v>
      </c>
      <c r="BB616" s="3" t="str">
        <f t="shared" si="275"/>
        <v>3 TERMINADO PERO NO LIQUIDADO</v>
      </c>
      <c r="BC616" s="40" t="str">
        <f>VLOOKUP(BA616,'447 F23.8  PROYECTOS DE INVE...'!$F$10:$R$770,13,0)</f>
        <v>3 TERMINADO</v>
      </c>
      <c r="BD616" s="40" t="str">
        <f t="shared" si="276"/>
        <v>3 TERMINADO PERO NO LIQUIDADO3 TERMINADO</v>
      </c>
      <c r="BG616" t="str">
        <f>IFERROR(VLOOKUP('448 F23.9  CONTRATOS REALIZA...'!BD616,Hoja1!$F$2:$G$7,2,0),"ERROR")</f>
        <v>OK</v>
      </c>
      <c r="BH616" s="3" t="str">
        <f t="shared" si="277"/>
        <v>10 ASIGNACIÓN CIENCIA TECNOLOGIA E INNOVACIÓN</v>
      </c>
      <c r="BI616" t="str">
        <f>VLOOKUP(F616,'447 F23.8  PROYECTOS DE INVE...'!$F$10:$U$68,16,0)</f>
        <v>10 ASIGNACIÓN CIENCIA TECNOLOGIA E INNOVACIÓN</v>
      </c>
      <c r="BJ616" t="b">
        <f t="shared" si="267"/>
        <v>1</v>
      </c>
      <c r="BK616" s="4" t="str">
        <f t="shared" si="278"/>
        <v>2018/11/16</v>
      </c>
      <c r="BL616" s="4" t="str">
        <f t="shared" si="279"/>
        <v>2018/12/19</v>
      </c>
      <c r="BM616" s="4" t="str">
        <f t="shared" si="280"/>
        <v>2024/03/16</v>
      </c>
      <c r="BN616" s="4" t="str">
        <f t="shared" si="281"/>
        <v/>
      </c>
      <c r="BO616" s="15" t="str">
        <f t="shared" si="268"/>
        <v>2018/11/16</v>
      </c>
      <c r="BP616" s="15" t="str">
        <f t="shared" si="269"/>
        <v>2018/12/19</v>
      </c>
      <c r="BQ616" s="15" t="str">
        <f t="shared" si="270"/>
        <v>2024/03/16</v>
      </c>
      <c r="BR616" s="15" t="str">
        <f t="shared" si="282"/>
        <v>SIN FECHA LIQUIDACIÓN</v>
      </c>
      <c r="BS616" s="15" t="str">
        <f t="shared" si="283"/>
        <v>OK</v>
      </c>
      <c r="BT616" s="15" t="str">
        <f t="shared" si="284"/>
        <v>OK</v>
      </c>
      <c r="BU616" s="15" t="str">
        <f t="shared" si="285"/>
        <v>OK</v>
      </c>
      <c r="BV616" s="15" t="e">
        <f t="shared" si="286"/>
        <v>#VALUE!</v>
      </c>
      <c r="BW616" s="16">
        <f t="shared" si="271"/>
        <v>33</v>
      </c>
      <c r="BX616" s="16">
        <f t="shared" si="272"/>
        <v>1914</v>
      </c>
      <c r="BY616" t="str">
        <f t="shared" si="287"/>
        <v/>
      </c>
      <c r="BZ616" t="str">
        <f t="shared" si="288"/>
        <v>OK</v>
      </c>
      <c r="CA616" t="str">
        <f t="shared" si="289"/>
        <v>OK</v>
      </c>
      <c r="CB616" t="str">
        <f t="shared" si="290"/>
        <v>OK</v>
      </c>
      <c r="CC616" t="str">
        <f t="shared" si="291"/>
        <v>ERROR</v>
      </c>
      <c r="CD616" s="43" t="s">
        <v>2752</v>
      </c>
      <c r="CE616" s="44" t="s">
        <v>2735</v>
      </c>
      <c r="CF616" s="44" t="s">
        <v>2543</v>
      </c>
      <c r="CH616" s="8">
        <f t="shared" si="292"/>
        <v>552</v>
      </c>
      <c r="CI616" s="8">
        <f t="shared" si="294"/>
        <v>45473</v>
      </c>
      <c r="CJ616">
        <f t="shared" si="273"/>
        <v>4517346504.2000008</v>
      </c>
    </row>
    <row r="617" spans="1:88" ht="15.75" thickBot="1" x14ac:dyDescent="0.3">
      <c r="A617" s="1">
        <v>607</v>
      </c>
      <c r="B617" t="s">
        <v>2675</v>
      </c>
      <c r="C617" s="3" t="s">
        <v>58</v>
      </c>
      <c r="D617" s="3" t="s">
        <v>56</v>
      </c>
      <c r="E617" s="3" t="s">
        <v>2281</v>
      </c>
      <c r="F617" s="3" t="s">
        <v>2738</v>
      </c>
      <c r="G617" s="3" t="s">
        <v>2759</v>
      </c>
      <c r="H617" s="3" t="s">
        <v>120</v>
      </c>
      <c r="I617" s="3">
        <v>304254000</v>
      </c>
      <c r="J617" s="3" t="s">
        <v>267</v>
      </c>
      <c r="K617" s="3" t="s">
        <v>2760</v>
      </c>
      <c r="L617" s="3" t="s">
        <v>283</v>
      </c>
      <c r="M617" s="4" t="s">
        <v>2761</v>
      </c>
      <c r="N617" s="3" t="s">
        <v>71</v>
      </c>
      <c r="O617" s="3" t="s">
        <v>62</v>
      </c>
      <c r="P617" s="3"/>
      <c r="Q617" s="3">
        <v>800121665</v>
      </c>
      <c r="R617" s="3" t="s">
        <v>106</v>
      </c>
      <c r="S617" s="3" t="s">
        <v>56</v>
      </c>
      <c r="T617" s="3" t="s">
        <v>2762</v>
      </c>
      <c r="U617" s="3">
        <v>304254000</v>
      </c>
      <c r="V617" s="3" t="s">
        <v>199</v>
      </c>
      <c r="W617" s="3" t="s">
        <v>68</v>
      </c>
      <c r="X617" s="3" t="s">
        <v>56</v>
      </c>
      <c r="Y617" s="3">
        <v>0</v>
      </c>
      <c r="Z617" s="3">
        <v>900</v>
      </c>
      <c r="AA617" s="3" t="s">
        <v>84</v>
      </c>
      <c r="AB617" s="3">
        <v>0</v>
      </c>
      <c r="AC617" s="3" t="s">
        <v>68</v>
      </c>
      <c r="AD617" s="3" t="s">
        <v>56</v>
      </c>
      <c r="AE617" s="3"/>
      <c r="AF617" s="3"/>
      <c r="AG617" s="4" t="s">
        <v>2763</v>
      </c>
      <c r="AH617" s="3">
        <v>289041300</v>
      </c>
      <c r="AI617" s="3">
        <v>95</v>
      </c>
      <c r="AJ617" s="3" t="s">
        <v>77</v>
      </c>
      <c r="AK617" s="3" t="s">
        <v>61</v>
      </c>
      <c r="AL617" s="3" t="s">
        <v>72</v>
      </c>
      <c r="AM617" s="3">
        <v>35509838</v>
      </c>
      <c r="AN617" s="3"/>
      <c r="AO617" s="3" t="s">
        <v>56</v>
      </c>
      <c r="AP617" s="3" t="s">
        <v>56</v>
      </c>
      <c r="AQ617" s="3" t="s">
        <v>2720</v>
      </c>
      <c r="AR617" s="4" t="s">
        <v>641</v>
      </c>
      <c r="AS617" s="4" t="s">
        <v>56</v>
      </c>
      <c r="AT617" s="3" t="s">
        <v>56</v>
      </c>
      <c r="AU617" s="6" t="s">
        <v>2743</v>
      </c>
      <c r="AV617" s="6"/>
      <c r="AW617" s="3" t="str">
        <f t="shared" si="274"/>
        <v>2016000100037</v>
      </c>
      <c r="AX617" t="str">
        <f>VLOOKUP(AW617,'447 F23.8  PROYECTOS DE INVE...'!$F$10:$P$694,11,0)</f>
        <v>2018/12/17</v>
      </c>
      <c r="AY617" s="3"/>
      <c r="AZ617" s="3" t="str">
        <f t="shared" si="266"/>
        <v>2021/08/10</v>
      </c>
      <c r="BA617" s="18" t="str">
        <f>VLOOKUP(AW617,'447 F23.8  PROYECTOS DE INVE...'!$JE$10:$JE$68,1,FALSE)</f>
        <v>2016000100037</v>
      </c>
      <c r="BB617" s="3" t="str">
        <f t="shared" si="275"/>
        <v>3 TERMINADO PERO NO LIQUIDADO</v>
      </c>
      <c r="BC617" s="40" t="str">
        <f>VLOOKUP(BA617,'447 F23.8  PROYECTOS DE INVE...'!$F$10:$R$770,13,0)</f>
        <v>3 TERMINADO</v>
      </c>
      <c r="BD617" s="40" t="str">
        <f t="shared" si="276"/>
        <v>3 TERMINADO PERO NO LIQUIDADO3 TERMINADO</v>
      </c>
      <c r="BG617" t="str">
        <f>IFERROR(VLOOKUP('448 F23.9  CONTRATOS REALIZA...'!BD617,Hoja1!$F$2:$G$7,2,0),"ERROR")</f>
        <v>OK</v>
      </c>
      <c r="BH617" s="3" t="str">
        <f t="shared" si="277"/>
        <v>10 ASIGNACIÓN CIENCIA TECNOLOGIA E INNOVACIÓN</v>
      </c>
      <c r="BI617" t="str">
        <f>VLOOKUP(F617,'447 F23.8  PROYECTOS DE INVE...'!$F$10:$U$68,16,0)</f>
        <v>10 ASIGNACIÓN CIENCIA TECNOLOGIA E INNOVACIÓN</v>
      </c>
      <c r="BJ617" t="b">
        <f t="shared" si="267"/>
        <v>1</v>
      </c>
      <c r="BK617" s="4" t="str">
        <f t="shared" si="278"/>
        <v>2021/08/10</v>
      </c>
      <c r="BL617" s="4" t="str">
        <f t="shared" si="279"/>
        <v>2021/09/02</v>
      </c>
      <c r="BM617" s="4" t="str">
        <f t="shared" si="280"/>
        <v>2024/03/01</v>
      </c>
      <c r="BN617" s="4" t="str">
        <f t="shared" si="281"/>
        <v/>
      </c>
      <c r="BO617" s="15" t="str">
        <f t="shared" si="268"/>
        <v>2021/08/10</v>
      </c>
      <c r="BP617" s="15" t="str">
        <f t="shared" si="269"/>
        <v>2021/09/02</v>
      </c>
      <c r="BQ617" s="15" t="str">
        <f t="shared" si="270"/>
        <v>2024/03/01</v>
      </c>
      <c r="BR617" s="15" t="str">
        <f t="shared" si="282"/>
        <v>SIN FECHA LIQUIDACIÓN</v>
      </c>
      <c r="BS617" s="15" t="str">
        <f t="shared" si="283"/>
        <v>OK</v>
      </c>
      <c r="BT617" s="15" t="str">
        <f t="shared" si="284"/>
        <v>OK</v>
      </c>
      <c r="BU617" s="15" t="str">
        <f t="shared" si="285"/>
        <v>OK</v>
      </c>
      <c r="BV617" s="15" t="e">
        <f t="shared" si="286"/>
        <v>#VALUE!</v>
      </c>
      <c r="BW617" s="16">
        <f t="shared" si="271"/>
        <v>23</v>
      </c>
      <c r="BX617" s="16">
        <f t="shared" si="272"/>
        <v>911</v>
      </c>
      <c r="BY617" t="str">
        <f t="shared" si="287"/>
        <v/>
      </c>
      <c r="BZ617" t="str">
        <f t="shared" si="288"/>
        <v>OK</v>
      </c>
      <c r="CA617" t="str">
        <f t="shared" si="289"/>
        <v>OK</v>
      </c>
      <c r="CB617" t="str">
        <f t="shared" si="290"/>
        <v>OK</v>
      </c>
      <c r="CC617" t="str">
        <f t="shared" si="291"/>
        <v>ERROR</v>
      </c>
      <c r="CD617" s="43" t="s">
        <v>2755</v>
      </c>
      <c r="CE617" s="44" t="s">
        <v>2757</v>
      </c>
      <c r="CF617" s="44" t="s">
        <v>2758</v>
      </c>
      <c r="CH617" s="8">
        <f t="shared" si="292"/>
        <v>106</v>
      </c>
      <c r="CI617" s="8">
        <f t="shared" si="294"/>
        <v>45473</v>
      </c>
      <c r="CJ617">
        <f t="shared" si="273"/>
        <v>15212700</v>
      </c>
    </row>
    <row r="618" spans="1:88" ht="15.75" thickBot="1" x14ac:dyDescent="0.3">
      <c r="A618" s="1">
        <v>608</v>
      </c>
      <c r="B618" t="s">
        <v>2676</v>
      </c>
      <c r="C618" s="3" t="s">
        <v>58</v>
      </c>
      <c r="D618" s="3" t="s">
        <v>56</v>
      </c>
      <c r="E618" s="3" t="s">
        <v>839</v>
      </c>
      <c r="F618" s="3" t="s">
        <v>2768</v>
      </c>
      <c r="G618" s="3" t="s">
        <v>2775</v>
      </c>
      <c r="H618" s="3" t="s">
        <v>140</v>
      </c>
      <c r="I618" s="3">
        <v>39413667300</v>
      </c>
      <c r="J618" s="3" t="s">
        <v>264</v>
      </c>
      <c r="K618" s="3" t="s">
        <v>2776</v>
      </c>
      <c r="L618" s="3" t="s">
        <v>271</v>
      </c>
      <c r="M618" s="4" t="s">
        <v>2772</v>
      </c>
      <c r="N618" s="3" t="s">
        <v>71</v>
      </c>
      <c r="O618" s="3" t="s">
        <v>62</v>
      </c>
      <c r="P618" s="3"/>
      <c r="Q618" s="3">
        <v>899999115</v>
      </c>
      <c r="R618" s="3" t="s">
        <v>103</v>
      </c>
      <c r="S618" s="3" t="s">
        <v>56</v>
      </c>
      <c r="T618" s="3" t="s">
        <v>2777</v>
      </c>
      <c r="U618" s="3">
        <v>39413667300</v>
      </c>
      <c r="V618" s="3" t="s">
        <v>220</v>
      </c>
      <c r="W618" s="3" t="s">
        <v>68</v>
      </c>
      <c r="X618" s="3" t="s">
        <v>56</v>
      </c>
      <c r="Y618" s="3">
        <v>0</v>
      </c>
      <c r="Z618" s="3">
        <v>1187</v>
      </c>
      <c r="AA618" s="3" t="s">
        <v>84</v>
      </c>
      <c r="AB618" s="3">
        <v>0</v>
      </c>
      <c r="AC618" s="3" t="s">
        <v>68</v>
      </c>
      <c r="AD618" s="3" t="s">
        <v>56</v>
      </c>
      <c r="AE618" s="3"/>
      <c r="AF618" s="3"/>
      <c r="AG618" s="4" t="s">
        <v>2778</v>
      </c>
      <c r="AH618" s="3">
        <v>5452188041</v>
      </c>
      <c r="AI618" s="3">
        <v>52.73</v>
      </c>
      <c r="AJ618" s="3" t="s">
        <v>67</v>
      </c>
      <c r="AK618" s="3" t="s">
        <v>80</v>
      </c>
      <c r="AL618" s="3" t="s">
        <v>62</v>
      </c>
      <c r="AM618" s="3"/>
      <c r="AN618" s="3">
        <v>901611391</v>
      </c>
      <c r="AO618" s="3" t="s">
        <v>94</v>
      </c>
      <c r="AP618" s="3" t="s">
        <v>56</v>
      </c>
      <c r="AQ618" s="3" t="s">
        <v>2779</v>
      </c>
      <c r="AR618" s="4" t="s">
        <v>2780</v>
      </c>
      <c r="AS618" s="4" t="s">
        <v>56</v>
      </c>
      <c r="AT618" s="3" t="s">
        <v>2781</v>
      </c>
      <c r="AU618" s="6" t="s">
        <v>3680</v>
      </c>
      <c r="AV618" s="6"/>
      <c r="AW618" s="3" t="str">
        <f t="shared" si="274"/>
        <v>2021011010005</v>
      </c>
      <c r="AX618" t="str">
        <f>VLOOKUP(AW618,'447 F23.8  PROYECTOS DE INVE...'!$F$10:$P$694,11,0)</f>
        <v>2022/07/13</v>
      </c>
      <c r="AY618" s="3"/>
      <c r="AZ618" s="3" t="str">
        <f t="shared" si="266"/>
        <v>2022/07/13</v>
      </c>
      <c r="BA618" s="18" t="str">
        <f>VLOOKUP(AW618,'447 F23.8  PROYECTOS DE INVE...'!$JE$10:$JE$68,1,FALSE)</f>
        <v>2021011010005</v>
      </c>
      <c r="BB618" s="3" t="str">
        <f t="shared" si="275"/>
        <v>1 EN EJECUCIÓN</v>
      </c>
      <c r="BC618" s="40" t="str">
        <f>VLOOKUP(BA618,'447 F23.8  PROYECTOS DE INVE...'!$F$10:$R$770,13,0)</f>
        <v>4 EN EJECUCIÓN</v>
      </c>
      <c r="BD618" s="40" t="str">
        <f t="shared" si="276"/>
        <v>1 EN EJECUCIÓN4 EN EJECUCIÓN</v>
      </c>
      <c r="BG618" t="str">
        <f>IFERROR(VLOOKUP('448 F23.9  CONTRATOS REALIZA...'!BD618,Hoja1!$F$2:$G$7,2,0),"ERROR")</f>
        <v>OK</v>
      </c>
      <c r="BH618" s="3" t="str">
        <f t="shared" si="277"/>
        <v>20 ASIGNACION PARA LA INVERSION REGIONAL -  REGIONES</v>
      </c>
      <c r="BI618" t="str">
        <f>VLOOKUP(F618,'447 F23.8  PROYECTOS DE INVE...'!$F$10:$U$68,16,0)</f>
        <v>20 ASIGNACION PARA LA INVERSION REGIONAL -  REGIONES</v>
      </c>
      <c r="BJ618" t="b">
        <f t="shared" si="267"/>
        <v>1</v>
      </c>
      <c r="BK618" s="4" t="str">
        <f t="shared" si="278"/>
        <v>2022/07/13</v>
      </c>
      <c r="BL618" s="4" t="str">
        <f t="shared" si="279"/>
        <v>2022/07/18</v>
      </c>
      <c r="BM618" s="4" t="str">
        <f t="shared" si="280"/>
        <v>2025/10/17</v>
      </c>
      <c r="BN618" s="4" t="str">
        <f t="shared" si="281"/>
        <v/>
      </c>
      <c r="BO618" s="15" t="str">
        <f t="shared" si="268"/>
        <v>2022/07/13</v>
      </c>
      <c r="BP618" s="15" t="str">
        <f t="shared" si="269"/>
        <v>2022/07/18</v>
      </c>
      <c r="BQ618" s="15" t="str">
        <f t="shared" si="270"/>
        <v>2025/10/17</v>
      </c>
      <c r="BR618" s="15" t="str">
        <f t="shared" si="282"/>
        <v>SIN FECHA LIQUIDACIÓN</v>
      </c>
      <c r="BS618" s="15" t="str">
        <f t="shared" si="283"/>
        <v>OK</v>
      </c>
      <c r="BT618" s="15" t="str">
        <f t="shared" si="284"/>
        <v>OK</v>
      </c>
      <c r="BU618" s="15" t="str">
        <f t="shared" si="285"/>
        <v>OK</v>
      </c>
      <c r="BV618" s="15" t="e">
        <f t="shared" si="286"/>
        <v>#VALUE!</v>
      </c>
      <c r="BW618" s="16">
        <f t="shared" si="271"/>
        <v>5</v>
      </c>
      <c r="BX618" s="16">
        <f t="shared" si="272"/>
        <v>1187</v>
      </c>
      <c r="BY618" t="str">
        <f t="shared" si="287"/>
        <v/>
      </c>
      <c r="BZ618" t="str">
        <f t="shared" si="288"/>
        <v>OK</v>
      </c>
      <c r="CA618" t="str">
        <f t="shared" si="289"/>
        <v>OK</v>
      </c>
      <c r="CB618" t="str">
        <f t="shared" si="290"/>
        <v>OK</v>
      </c>
      <c r="CC618" t="str">
        <f t="shared" si="291"/>
        <v>ERROR</v>
      </c>
      <c r="CD618" s="43" t="s">
        <v>2761</v>
      </c>
      <c r="CE618" s="44" t="s">
        <v>2763</v>
      </c>
      <c r="CF618" s="44" t="s">
        <v>641</v>
      </c>
      <c r="CH618" s="8">
        <f t="shared" si="292"/>
        <v>121</v>
      </c>
      <c r="CI618" s="8">
        <f t="shared" si="294"/>
        <v>45473</v>
      </c>
      <c r="CJ618">
        <f t="shared" si="273"/>
        <v>33961479259</v>
      </c>
    </row>
    <row r="619" spans="1:88" ht="15.75" thickBot="1" x14ac:dyDescent="0.3">
      <c r="A619" s="1">
        <v>609</v>
      </c>
      <c r="B619" t="s">
        <v>2677</v>
      </c>
      <c r="C619" s="3" t="s">
        <v>58</v>
      </c>
      <c r="D619" s="3" t="s">
        <v>56</v>
      </c>
      <c r="E619" s="3" t="s">
        <v>839</v>
      </c>
      <c r="F619" s="3" t="s">
        <v>2768</v>
      </c>
      <c r="G619" s="3" t="s">
        <v>2782</v>
      </c>
      <c r="H619" s="3" t="s">
        <v>120</v>
      </c>
      <c r="I619" s="3">
        <v>1997093758</v>
      </c>
      <c r="J619" s="3" t="s">
        <v>264</v>
      </c>
      <c r="K619" s="3" t="s">
        <v>2776</v>
      </c>
      <c r="L619" s="3" t="s">
        <v>271</v>
      </c>
      <c r="M619" s="4" t="s">
        <v>2783</v>
      </c>
      <c r="N619" s="3" t="s">
        <v>71</v>
      </c>
      <c r="O619" s="3" t="s">
        <v>62</v>
      </c>
      <c r="P619" s="3"/>
      <c r="Q619" s="3">
        <v>901611391</v>
      </c>
      <c r="R619" s="3" t="s">
        <v>94</v>
      </c>
      <c r="S619" s="3" t="s">
        <v>56</v>
      </c>
      <c r="T619" s="3" t="s">
        <v>2779</v>
      </c>
      <c r="U619" s="3">
        <v>1997093758</v>
      </c>
      <c r="V619" s="3" t="s">
        <v>220</v>
      </c>
      <c r="W619" s="3" t="s">
        <v>68</v>
      </c>
      <c r="X619" s="3" t="s">
        <v>56</v>
      </c>
      <c r="Y619" s="3">
        <v>0</v>
      </c>
      <c r="Z619" s="3">
        <v>365</v>
      </c>
      <c r="AA619" s="3" t="s">
        <v>84</v>
      </c>
      <c r="AB619" s="3">
        <v>0</v>
      </c>
      <c r="AC619" s="3" t="s">
        <v>58</v>
      </c>
      <c r="AD619" s="3" t="s">
        <v>85</v>
      </c>
      <c r="AE619" s="3">
        <v>969798292</v>
      </c>
      <c r="AF619" s="3">
        <v>390</v>
      </c>
      <c r="AG619" s="4" t="s">
        <v>2784</v>
      </c>
      <c r="AH619" s="3">
        <v>2170612620</v>
      </c>
      <c r="AI619" s="3">
        <v>86.06</v>
      </c>
      <c r="AJ619" s="3" t="s">
        <v>77</v>
      </c>
      <c r="AK619" s="3" t="s">
        <v>61</v>
      </c>
      <c r="AL619" s="3" t="s">
        <v>72</v>
      </c>
      <c r="AM619" s="3">
        <v>63523533</v>
      </c>
      <c r="AN619" s="3"/>
      <c r="AO619" s="3" t="s">
        <v>56</v>
      </c>
      <c r="AP619" s="3" t="s">
        <v>56</v>
      </c>
      <c r="AQ619" s="3" t="s">
        <v>3578</v>
      </c>
      <c r="AR619" s="4" t="s">
        <v>2785</v>
      </c>
      <c r="AS619" s="4" t="s">
        <v>56</v>
      </c>
      <c r="AT619" s="3" t="s">
        <v>56</v>
      </c>
      <c r="AU619" s="6" t="s">
        <v>3680</v>
      </c>
      <c r="AV619" s="6"/>
      <c r="AW619" s="3" t="str">
        <f t="shared" si="274"/>
        <v>2021011010005</v>
      </c>
      <c r="AX619" t="str">
        <f>VLOOKUP(AW619,'447 F23.8  PROYECTOS DE INVE...'!$F$10:$P$694,11,0)</f>
        <v>2022/07/13</v>
      </c>
      <c r="AY619" s="3"/>
      <c r="AZ619" s="3" t="str">
        <f t="shared" si="266"/>
        <v>2022/07/19</v>
      </c>
      <c r="BA619" s="18" t="str">
        <f>VLOOKUP(AW619,'447 F23.8  PROYECTOS DE INVE...'!$JE$10:$JE$68,1,FALSE)</f>
        <v>2021011010005</v>
      </c>
      <c r="BB619" s="3" t="str">
        <f t="shared" si="275"/>
        <v>1 EN EJECUCIÓN</v>
      </c>
      <c r="BC619" s="40" t="str">
        <f>VLOOKUP(BA619,'447 F23.8  PROYECTOS DE INVE...'!$F$10:$R$770,13,0)</f>
        <v>4 EN EJECUCIÓN</v>
      </c>
      <c r="BD619" s="40" t="str">
        <f t="shared" si="276"/>
        <v>1 EN EJECUCIÓN4 EN EJECUCIÓN</v>
      </c>
      <c r="BG619" t="str">
        <f>IFERROR(VLOOKUP('448 F23.9  CONTRATOS REALIZA...'!BD619,Hoja1!$F$2:$G$7,2,0),"ERROR")</f>
        <v>OK</v>
      </c>
      <c r="BH619" s="3" t="str">
        <f t="shared" si="277"/>
        <v>20 ASIGNACION PARA LA INVERSION REGIONAL -  REGIONES</v>
      </c>
      <c r="BI619" t="str">
        <f>VLOOKUP(F619,'447 F23.8  PROYECTOS DE INVE...'!$F$10:$U$68,16,0)</f>
        <v>20 ASIGNACION PARA LA INVERSION REGIONAL -  REGIONES</v>
      </c>
      <c r="BJ619" t="b">
        <f t="shared" si="267"/>
        <v>1</v>
      </c>
      <c r="BK619" s="4" t="str">
        <f t="shared" si="278"/>
        <v>2022/07/19</v>
      </c>
      <c r="BL619" s="4" t="str">
        <f t="shared" si="279"/>
        <v>2022/08/03</v>
      </c>
      <c r="BM619" s="4" t="str">
        <f t="shared" si="280"/>
        <v>2024/09/16</v>
      </c>
      <c r="BN619" s="4" t="str">
        <f t="shared" si="281"/>
        <v/>
      </c>
      <c r="BO619" s="15" t="str">
        <f t="shared" si="268"/>
        <v>2022/07/19</v>
      </c>
      <c r="BP619" s="15" t="str">
        <f t="shared" si="269"/>
        <v>2022/08/03</v>
      </c>
      <c r="BQ619" s="15" t="str">
        <f t="shared" si="270"/>
        <v>2024/09/16</v>
      </c>
      <c r="BR619" s="15" t="str">
        <f t="shared" si="282"/>
        <v>SIN FECHA LIQUIDACIÓN</v>
      </c>
      <c r="BS619" s="15" t="str">
        <f t="shared" si="283"/>
        <v>OK</v>
      </c>
      <c r="BT619" s="15" t="str">
        <f t="shared" si="284"/>
        <v>OK</v>
      </c>
      <c r="BU619" s="15" t="str">
        <f t="shared" si="285"/>
        <v>OK</v>
      </c>
      <c r="BV619" s="15" t="e">
        <f t="shared" si="286"/>
        <v>#VALUE!</v>
      </c>
      <c r="BW619" s="16">
        <f t="shared" si="271"/>
        <v>15</v>
      </c>
      <c r="BX619" s="16">
        <f t="shared" si="272"/>
        <v>775</v>
      </c>
      <c r="BY619" t="str">
        <f t="shared" si="287"/>
        <v/>
      </c>
      <c r="BZ619" t="str">
        <f t="shared" si="288"/>
        <v>OK</v>
      </c>
      <c r="CA619" t="str">
        <f t="shared" si="289"/>
        <v>OK</v>
      </c>
      <c r="CB619" t="str">
        <f t="shared" si="290"/>
        <v>OK</v>
      </c>
      <c r="CC619" t="str">
        <f t="shared" si="291"/>
        <v>ERROR</v>
      </c>
      <c r="CD619" s="43" t="s">
        <v>2772</v>
      </c>
      <c r="CE619" s="44" t="s">
        <v>2778</v>
      </c>
      <c r="CF619" s="44" t="s">
        <v>2780</v>
      </c>
      <c r="CH619" s="8">
        <f t="shared" si="292"/>
        <v>-474</v>
      </c>
      <c r="CI619" s="8">
        <f t="shared" si="294"/>
        <v>45473</v>
      </c>
      <c r="CJ619">
        <f t="shared" si="273"/>
        <v>796279430</v>
      </c>
    </row>
    <row r="620" spans="1:88" ht="15.75" thickBot="1" x14ac:dyDescent="0.3">
      <c r="A620" s="1">
        <v>610</v>
      </c>
      <c r="B620" t="s">
        <v>2678</v>
      </c>
      <c r="C620" s="3" t="s">
        <v>58</v>
      </c>
      <c r="D620" s="3" t="s">
        <v>56</v>
      </c>
      <c r="E620" s="3" t="s">
        <v>839</v>
      </c>
      <c r="F620" s="3" t="s">
        <v>2768</v>
      </c>
      <c r="G620" s="3" t="s">
        <v>2786</v>
      </c>
      <c r="H620" s="3" t="s">
        <v>139</v>
      </c>
      <c r="I620" s="3">
        <v>277200000</v>
      </c>
      <c r="J620" s="3" t="s">
        <v>264</v>
      </c>
      <c r="K620" s="3" t="s">
        <v>2776</v>
      </c>
      <c r="L620" s="3" t="s">
        <v>271</v>
      </c>
      <c r="M620" s="4" t="s">
        <v>2627</v>
      </c>
      <c r="N620" s="3" t="s">
        <v>80</v>
      </c>
      <c r="O620" s="3" t="s">
        <v>62</v>
      </c>
      <c r="P620" s="3"/>
      <c r="Q620" s="3">
        <v>901619761</v>
      </c>
      <c r="R620" s="3" t="s">
        <v>88</v>
      </c>
      <c r="S620" s="3" t="s">
        <v>56</v>
      </c>
      <c r="T620" s="3" t="s">
        <v>2787</v>
      </c>
      <c r="U620" s="3">
        <v>277200000</v>
      </c>
      <c r="V620" s="3" t="s">
        <v>220</v>
      </c>
      <c r="W620" s="3" t="s">
        <v>68</v>
      </c>
      <c r="X620" s="3" t="s">
        <v>56</v>
      </c>
      <c r="Y620" s="3">
        <v>0</v>
      </c>
      <c r="Z620" s="3">
        <v>1095</v>
      </c>
      <c r="AA620" s="3" t="s">
        <v>84</v>
      </c>
      <c r="AB620" s="3">
        <v>0</v>
      </c>
      <c r="AC620" s="3" t="s">
        <v>68</v>
      </c>
      <c r="AD620" s="3" t="s">
        <v>56</v>
      </c>
      <c r="AE620" s="3"/>
      <c r="AF620" s="3"/>
      <c r="AG620" s="4" t="s">
        <v>2788</v>
      </c>
      <c r="AH620" s="3">
        <v>74216486</v>
      </c>
      <c r="AI620" s="3">
        <v>34.25</v>
      </c>
      <c r="AJ620" s="3" t="s">
        <v>77</v>
      </c>
      <c r="AK620" s="3" t="s">
        <v>61</v>
      </c>
      <c r="AL620" s="3" t="s">
        <v>72</v>
      </c>
      <c r="AM620" s="3">
        <v>63523533</v>
      </c>
      <c r="AN620" s="3"/>
      <c r="AO620" s="3" t="s">
        <v>56</v>
      </c>
      <c r="AP620" s="3" t="s">
        <v>56</v>
      </c>
      <c r="AQ620" s="3" t="s">
        <v>3578</v>
      </c>
      <c r="AR620" s="4" t="s">
        <v>2789</v>
      </c>
      <c r="AS620" s="4" t="s">
        <v>56</v>
      </c>
      <c r="AT620" s="3" t="s">
        <v>56</v>
      </c>
      <c r="AU620" s="6" t="s">
        <v>3680</v>
      </c>
      <c r="AV620" s="6"/>
      <c r="AW620" s="3" t="str">
        <f t="shared" si="274"/>
        <v>2021011010005</v>
      </c>
      <c r="AX620" t="str">
        <f>VLOOKUP(AW620,'447 F23.8  PROYECTOS DE INVE...'!$F$10:$P$694,11,0)</f>
        <v>2022/07/13</v>
      </c>
      <c r="AY620" s="3"/>
      <c r="AZ620" s="3" t="str">
        <f t="shared" si="266"/>
        <v>2022/08/11</v>
      </c>
      <c r="BA620" s="18" t="str">
        <f>VLOOKUP(AW620,'447 F23.8  PROYECTOS DE INVE...'!$JE$10:$JE$68,1,FALSE)</f>
        <v>2021011010005</v>
      </c>
      <c r="BB620" s="3" t="str">
        <f t="shared" si="275"/>
        <v>1 EN EJECUCIÓN</v>
      </c>
      <c r="BC620" s="40" t="str">
        <f>VLOOKUP(BA620,'447 F23.8  PROYECTOS DE INVE...'!$F$10:$R$770,13,0)</f>
        <v>4 EN EJECUCIÓN</v>
      </c>
      <c r="BD620" s="40" t="str">
        <f t="shared" si="276"/>
        <v>1 EN EJECUCIÓN4 EN EJECUCIÓN</v>
      </c>
      <c r="BG620" t="str">
        <f>IFERROR(VLOOKUP('448 F23.9  CONTRATOS REALIZA...'!BD620,Hoja1!$F$2:$G$7,2,0),"ERROR")</f>
        <v>OK</v>
      </c>
      <c r="BH620" s="3" t="str">
        <f t="shared" si="277"/>
        <v>20 ASIGNACION PARA LA INVERSION REGIONAL -  REGIONES</v>
      </c>
      <c r="BI620" t="str">
        <f>VLOOKUP(F620,'447 F23.8  PROYECTOS DE INVE...'!$F$10:$U$68,16,0)</f>
        <v>20 ASIGNACION PARA LA INVERSION REGIONAL -  REGIONES</v>
      </c>
      <c r="BJ620" t="b">
        <f t="shared" si="267"/>
        <v>1</v>
      </c>
      <c r="BK620" s="4" t="str">
        <f t="shared" si="278"/>
        <v>2022/08/11</v>
      </c>
      <c r="BL620" s="4" t="str">
        <f t="shared" si="279"/>
        <v>2022/08/16</v>
      </c>
      <c r="BM620" s="4" t="str">
        <f t="shared" si="280"/>
        <v>2025/08/15</v>
      </c>
      <c r="BN620" s="4" t="str">
        <f t="shared" si="281"/>
        <v/>
      </c>
      <c r="BO620" s="15" t="str">
        <f t="shared" si="268"/>
        <v>2022/08/11</v>
      </c>
      <c r="BP620" s="15" t="str">
        <f t="shared" si="269"/>
        <v>2022/08/16</v>
      </c>
      <c r="BQ620" s="15" t="str">
        <f t="shared" si="270"/>
        <v>2025/08/15</v>
      </c>
      <c r="BR620" s="15" t="str">
        <f t="shared" si="282"/>
        <v>SIN FECHA LIQUIDACIÓN</v>
      </c>
      <c r="BS620" s="15" t="str">
        <f t="shared" si="283"/>
        <v>OK</v>
      </c>
      <c r="BT620" s="15" t="str">
        <f t="shared" si="284"/>
        <v>OK</v>
      </c>
      <c r="BU620" s="15" t="str">
        <f t="shared" si="285"/>
        <v>OK</v>
      </c>
      <c r="BV620" s="15" t="e">
        <f t="shared" si="286"/>
        <v>#VALUE!</v>
      </c>
      <c r="BW620" s="16">
        <f t="shared" si="271"/>
        <v>5</v>
      </c>
      <c r="BX620" s="16">
        <f t="shared" si="272"/>
        <v>1095</v>
      </c>
      <c r="BY620" t="str">
        <f t="shared" si="287"/>
        <v/>
      </c>
      <c r="BZ620" t="str">
        <f t="shared" si="288"/>
        <v>OK</v>
      </c>
      <c r="CA620" t="str">
        <f t="shared" si="289"/>
        <v>OK</v>
      </c>
      <c r="CB620" t="str">
        <f t="shared" si="290"/>
        <v>OK</v>
      </c>
      <c r="CC620" t="str">
        <f t="shared" si="291"/>
        <v>ERROR</v>
      </c>
      <c r="CD620" s="43" t="s">
        <v>2783</v>
      </c>
      <c r="CE620" s="44" t="s">
        <v>2784</v>
      </c>
      <c r="CF620" s="44" t="s">
        <v>2785</v>
      </c>
      <c r="CH620" s="8">
        <f t="shared" si="292"/>
        <v>-78</v>
      </c>
      <c r="CI620" s="8">
        <f t="shared" si="294"/>
        <v>45473</v>
      </c>
      <c r="CJ620">
        <f t="shared" si="273"/>
        <v>202983514</v>
      </c>
    </row>
    <row r="621" spans="1:88" ht="15.75" thickBot="1" x14ac:dyDescent="0.3">
      <c r="A621" s="1">
        <v>611</v>
      </c>
      <c r="B621" t="s">
        <v>2679</v>
      </c>
      <c r="C621" s="3" t="s">
        <v>58</v>
      </c>
      <c r="D621" s="3" t="s">
        <v>56</v>
      </c>
      <c r="E621" s="3" t="s">
        <v>839</v>
      </c>
      <c r="F621" s="3" t="s">
        <v>2768</v>
      </c>
      <c r="G621" s="3" t="s">
        <v>2790</v>
      </c>
      <c r="H621" s="3" t="s">
        <v>132</v>
      </c>
      <c r="I621" s="3">
        <v>142745700</v>
      </c>
      <c r="J621" s="3" t="s">
        <v>269</v>
      </c>
      <c r="K621" s="3" t="s">
        <v>2776</v>
      </c>
      <c r="L621" s="3" t="s">
        <v>271</v>
      </c>
      <c r="M621" s="4" t="s">
        <v>2791</v>
      </c>
      <c r="N621" s="3" t="s">
        <v>61</v>
      </c>
      <c r="O621" s="3" t="s">
        <v>72</v>
      </c>
      <c r="P621" s="3">
        <v>80871177</v>
      </c>
      <c r="Q621" s="3"/>
      <c r="R621" s="3" t="s">
        <v>56</v>
      </c>
      <c r="S621" s="3" t="s">
        <v>56</v>
      </c>
      <c r="T621" s="3" t="s">
        <v>2792</v>
      </c>
      <c r="U621" s="3">
        <v>142745700</v>
      </c>
      <c r="V621" s="3" t="s">
        <v>220</v>
      </c>
      <c r="W621" s="3" t="s">
        <v>68</v>
      </c>
      <c r="X621" s="3" t="s">
        <v>56</v>
      </c>
      <c r="Y621" s="3">
        <v>0</v>
      </c>
      <c r="Z621" s="3">
        <v>365</v>
      </c>
      <c r="AA621" s="3" t="s">
        <v>84</v>
      </c>
      <c r="AB621" s="3">
        <v>0</v>
      </c>
      <c r="AC621" s="3" t="s">
        <v>58</v>
      </c>
      <c r="AD621" s="3" t="s">
        <v>85</v>
      </c>
      <c r="AE621" s="3">
        <v>71372850</v>
      </c>
      <c r="AF621" s="3">
        <v>180</v>
      </c>
      <c r="AG621" s="4" t="s">
        <v>2791</v>
      </c>
      <c r="AH621" s="3">
        <v>214118550</v>
      </c>
      <c r="AI621" s="3">
        <v>100</v>
      </c>
      <c r="AJ621" s="3" t="s">
        <v>77</v>
      </c>
      <c r="AK621" s="3" t="s">
        <v>61</v>
      </c>
      <c r="AL621" s="3" t="s">
        <v>72</v>
      </c>
      <c r="AM621" s="3">
        <v>63523533</v>
      </c>
      <c r="AN621" s="3"/>
      <c r="AO621" s="3" t="s">
        <v>56</v>
      </c>
      <c r="AP621" s="3" t="s">
        <v>56</v>
      </c>
      <c r="AQ621" s="3" t="s">
        <v>3578</v>
      </c>
      <c r="AR621" s="4" t="s">
        <v>2793</v>
      </c>
      <c r="AS621" s="4" t="s">
        <v>3681</v>
      </c>
      <c r="AT621" s="3" t="s">
        <v>56</v>
      </c>
      <c r="AU621" s="6" t="s">
        <v>3680</v>
      </c>
      <c r="AV621" s="6"/>
      <c r="AW621" s="3" t="str">
        <f t="shared" si="274"/>
        <v>2021011010005</v>
      </c>
      <c r="AX621" t="str">
        <f>VLOOKUP(AW621,'447 F23.8  PROYECTOS DE INVE...'!$F$10:$P$694,11,0)</f>
        <v>2022/07/13</v>
      </c>
      <c r="AY621" s="3"/>
      <c r="AZ621" s="3" t="str">
        <f t="shared" si="266"/>
        <v>2022/12/20</v>
      </c>
      <c r="BA621" s="18" t="str">
        <f>VLOOKUP(AW621,'447 F23.8  PROYECTOS DE INVE...'!$JE$10:$JE$68,1,FALSE)</f>
        <v>2021011010005</v>
      </c>
      <c r="BB621" s="3" t="str">
        <f t="shared" si="275"/>
        <v>4 LIQUIDADO</v>
      </c>
      <c r="BC621" s="40" t="str">
        <f>VLOOKUP(BA621,'447 F23.8  PROYECTOS DE INVE...'!$F$10:$R$770,13,0)</f>
        <v>4 EN EJECUCIÓN</v>
      </c>
      <c r="BD621" s="40" t="str">
        <f t="shared" si="276"/>
        <v>4 LIQUIDADO4 EN EJECUCIÓN</v>
      </c>
      <c r="BG621" t="str">
        <f>IFERROR(VLOOKUP('448 F23.9  CONTRATOS REALIZA...'!BD621,Hoja1!$F$2:$G$7,2,0),"ERROR")</f>
        <v>OK</v>
      </c>
      <c r="BH621" s="3" t="str">
        <f t="shared" si="277"/>
        <v>20 ASIGNACION PARA LA INVERSION REGIONAL -  REGIONES</v>
      </c>
      <c r="BI621" t="str">
        <f>VLOOKUP(F621,'447 F23.8  PROYECTOS DE INVE...'!$F$10:$U$68,16,0)</f>
        <v>20 ASIGNACION PARA LA INVERSION REGIONAL -  REGIONES</v>
      </c>
      <c r="BJ621" t="b">
        <f t="shared" si="267"/>
        <v>1</v>
      </c>
      <c r="BK621" s="4" t="str">
        <f t="shared" si="278"/>
        <v>2022/12/20</v>
      </c>
      <c r="BL621" s="4" t="str">
        <f t="shared" si="279"/>
        <v>2022/12/20</v>
      </c>
      <c r="BM621" s="4" t="str">
        <f t="shared" si="280"/>
        <v>2024/06/19</v>
      </c>
      <c r="BN621" s="4" t="str">
        <f t="shared" si="281"/>
        <v>2024/07/19</v>
      </c>
      <c r="BO621" s="15" t="str">
        <f t="shared" si="268"/>
        <v>2022/12/20</v>
      </c>
      <c r="BP621" s="15" t="str">
        <f t="shared" si="269"/>
        <v>2022/12/20</v>
      </c>
      <c r="BQ621" s="15" t="str">
        <f t="shared" si="270"/>
        <v>2024/06/19</v>
      </c>
      <c r="BR621" s="15" t="str">
        <f t="shared" si="282"/>
        <v>2024/07/19</v>
      </c>
      <c r="BS621" s="15" t="str">
        <f t="shared" si="283"/>
        <v>OK</v>
      </c>
      <c r="BT621" s="15" t="str">
        <f t="shared" si="284"/>
        <v>OK</v>
      </c>
      <c r="BU621" s="15" t="str">
        <f t="shared" si="285"/>
        <v>OK</v>
      </c>
      <c r="BV621" s="15" t="str">
        <f t="shared" si="286"/>
        <v>OK</v>
      </c>
      <c r="BW621" s="16">
        <f t="shared" si="271"/>
        <v>0</v>
      </c>
      <c r="BX621" s="16">
        <f t="shared" si="272"/>
        <v>547</v>
      </c>
      <c r="BY621">
        <f t="shared" si="287"/>
        <v>30</v>
      </c>
      <c r="BZ621" t="str">
        <f t="shared" si="288"/>
        <v>OK</v>
      </c>
      <c r="CA621" t="str">
        <f t="shared" si="289"/>
        <v>OK</v>
      </c>
      <c r="CB621" t="str">
        <f t="shared" si="290"/>
        <v>OK</v>
      </c>
      <c r="CC621" t="str">
        <f t="shared" si="291"/>
        <v>OK</v>
      </c>
      <c r="CD621" s="43" t="s">
        <v>2627</v>
      </c>
      <c r="CE621" s="44" t="s">
        <v>2788</v>
      </c>
      <c r="CF621" s="44" t="s">
        <v>2789</v>
      </c>
      <c r="CH621" s="8">
        <f t="shared" si="292"/>
        <v>-411</v>
      </c>
      <c r="CI621" s="8">
        <f t="shared" si="294"/>
        <v>45473</v>
      </c>
      <c r="CJ621">
        <f t="shared" si="273"/>
        <v>0</v>
      </c>
    </row>
    <row r="622" spans="1:88" ht="15.75" thickBot="1" x14ac:dyDescent="0.3">
      <c r="A622" s="1">
        <v>612</v>
      </c>
      <c r="B622" t="s">
        <v>2680</v>
      </c>
      <c r="C622" s="3" t="s">
        <v>58</v>
      </c>
      <c r="D622" s="3" t="s">
        <v>56</v>
      </c>
      <c r="E622" s="3" t="s">
        <v>396</v>
      </c>
      <c r="F622" s="3" t="s">
        <v>2768</v>
      </c>
      <c r="G622" s="3" t="s">
        <v>2794</v>
      </c>
      <c r="H622" s="3" t="s">
        <v>132</v>
      </c>
      <c r="I622" s="3">
        <v>95163804</v>
      </c>
      <c r="J622" s="3" t="s">
        <v>267</v>
      </c>
      <c r="K622" s="3" t="s">
        <v>2776</v>
      </c>
      <c r="L622" s="3" t="s">
        <v>271</v>
      </c>
      <c r="M622" s="4" t="s">
        <v>2795</v>
      </c>
      <c r="N622" s="3" t="s">
        <v>61</v>
      </c>
      <c r="O622" s="3" t="s">
        <v>72</v>
      </c>
      <c r="P622" s="3">
        <v>1013591275</v>
      </c>
      <c r="Q622" s="3"/>
      <c r="R622" s="3" t="s">
        <v>56</v>
      </c>
      <c r="S622" s="3" t="s">
        <v>56</v>
      </c>
      <c r="T622" s="3" t="s">
        <v>2796</v>
      </c>
      <c r="U622" s="3">
        <v>95163804</v>
      </c>
      <c r="V622" s="3" t="s">
        <v>220</v>
      </c>
      <c r="W622" s="3" t="s">
        <v>68</v>
      </c>
      <c r="X622" s="3" t="s">
        <v>56</v>
      </c>
      <c r="Y622" s="3">
        <v>0</v>
      </c>
      <c r="Z622" s="3">
        <v>365</v>
      </c>
      <c r="AA622" s="3" t="s">
        <v>84</v>
      </c>
      <c r="AB622" s="3">
        <v>0</v>
      </c>
      <c r="AC622" s="3" t="s">
        <v>58</v>
      </c>
      <c r="AD622" s="3" t="s">
        <v>85</v>
      </c>
      <c r="AE622" s="3">
        <v>31721268</v>
      </c>
      <c r="AF622" s="3">
        <v>120</v>
      </c>
      <c r="AG622" s="4" t="s">
        <v>2797</v>
      </c>
      <c r="AH622" s="3">
        <v>118954755</v>
      </c>
      <c r="AI622" s="3">
        <v>100</v>
      </c>
      <c r="AJ622" s="3" t="s">
        <v>77</v>
      </c>
      <c r="AK622" s="3" t="s">
        <v>61</v>
      </c>
      <c r="AL622" s="3" t="s">
        <v>72</v>
      </c>
      <c r="AM622" s="3">
        <v>63523533</v>
      </c>
      <c r="AN622" s="3"/>
      <c r="AO622" s="3" t="s">
        <v>56</v>
      </c>
      <c r="AP622" s="3" t="s">
        <v>56</v>
      </c>
      <c r="AQ622" s="3" t="s">
        <v>3578</v>
      </c>
      <c r="AR622" s="4" t="s">
        <v>400</v>
      </c>
      <c r="AS622" s="4" t="s">
        <v>56</v>
      </c>
      <c r="AT622" s="3" t="s">
        <v>56</v>
      </c>
      <c r="AU622" s="6" t="s">
        <v>3680</v>
      </c>
      <c r="AV622" s="6"/>
      <c r="AW622" s="3" t="str">
        <f t="shared" si="274"/>
        <v>2021011010005</v>
      </c>
      <c r="AX622" t="str">
        <f>VLOOKUP(AW622,'447 F23.8  PROYECTOS DE INVE...'!$F$10:$P$694,11,0)</f>
        <v>2022/07/13</v>
      </c>
      <c r="AY622" s="3"/>
      <c r="AZ622" s="3" t="str">
        <f t="shared" si="266"/>
        <v>2023/03/30</v>
      </c>
      <c r="BA622" s="18" t="str">
        <f>VLOOKUP(AW622,'447 F23.8  PROYECTOS DE INVE...'!$JE$10:$JE$68,1,FALSE)</f>
        <v>2021011010005</v>
      </c>
      <c r="BB622" s="3" t="str">
        <f t="shared" si="275"/>
        <v>3 TERMINADO PERO NO LIQUIDADO</v>
      </c>
      <c r="BC622" s="40" t="str">
        <f>VLOOKUP(BA622,'447 F23.8  PROYECTOS DE INVE...'!$F$10:$R$770,13,0)</f>
        <v>4 EN EJECUCIÓN</v>
      </c>
      <c r="BD622" s="40" t="str">
        <f t="shared" si="276"/>
        <v>3 TERMINADO PERO NO LIQUIDADO4 EN EJECUCIÓN</v>
      </c>
      <c r="BG622" t="str">
        <f>IFERROR(VLOOKUP('448 F23.9  CONTRATOS REALIZA...'!BD622,Hoja1!$F$2:$G$7,2,0),"ERROR")</f>
        <v>OK</v>
      </c>
      <c r="BH622" s="3" t="str">
        <f t="shared" si="277"/>
        <v>20 ASIGNACION PARA LA INVERSION REGIONAL -  REGIONES</v>
      </c>
      <c r="BI622" t="str">
        <f>VLOOKUP(F622,'447 F23.8  PROYECTOS DE INVE...'!$F$10:$U$68,16,0)</f>
        <v>20 ASIGNACION PARA LA INVERSION REGIONAL -  REGIONES</v>
      </c>
      <c r="BJ622" t="b">
        <f t="shared" si="267"/>
        <v>1</v>
      </c>
      <c r="BK622" s="4" t="str">
        <f t="shared" si="278"/>
        <v>2023/03/30</v>
      </c>
      <c r="BL622" s="4" t="str">
        <f t="shared" si="279"/>
        <v>2023/04/01</v>
      </c>
      <c r="BM622" s="4" t="str">
        <f t="shared" si="280"/>
        <v>2024/07/31</v>
      </c>
      <c r="BN622" s="4" t="str">
        <f t="shared" si="281"/>
        <v/>
      </c>
      <c r="BO622" s="15" t="str">
        <f t="shared" si="268"/>
        <v>2023/03/30</v>
      </c>
      <c r="BP622" s="15" t="str">
        <f t="shared" si="269"/>
        <v>2023/04/01</v>
      </c>
      <c r="BQ622" s="15" t="str">
        <f t="shared" si="270"/>
        <v>2024/07/31</v>
      </c>
      <c r="BR622" s="15" t="str">
        <f t="shared" si="282"/>
        <v>SIN FECHA LIQUIDACIÓN</v>
      </c>
      <c r="BS622" s="15" t="str">
        <f t="shared" si="283"/>
        <v>OK</v>
      </c>
      <c r="BT622" s="15" t="str">
        <f t="shared" si="284"/>
        <v>OK</v>
      </c>
      <c r="BU622" s="15" t="str">
        <f t="shared" si="285"/>
        <v>OK</v>
      </c>
      <c r="BV622" s="15" t="e">
        <f t="shared" si="286"/>
        <v>#VALUE!</v>
      </c>
      <c r="BW622" s="16">
        <f t="shared" si="271"/>
        <v>2</v>
      </c>
      <c r="BX622" s="16">
        <f t="shared" si="272"/>
        <v>487</v>
      </c>
      <c r="BY622" t="str">
        <f t="shared" si="287"/>
        <v/>
      </c>
      <c r="BZ622" t="str">
        <f t="shared" si="288"/>
        <v>OK</v>
      </c>
      <c r="CA622" t="str">
        <f t="shared" si="289"/>
        <v>OK</v>
      </c>
      <c r="CB622" t="str">
        <f t="shared" si="290"/>
        <v>OK</v>
      </c>
      <c r="CC622" t="str">
        <f t="shared" si="291"/>
        <v>ERROR</v>
      </c>
      <c r="CD622" s="43" t="s">
        <v>522</v>
      </c>
      <c r="CE622" s="44" t="s">
        <v>522</v>
      </c>
      <c r="CF622" s="44" t="s">
        <v>524</v>
      </c>
      <c r="CH622" s="8">
        <f t="shared" si="292"/>
        <v>201</v>
      </c>
      <c r="CI622" s="8">
        <f t="shared" si="294"/>
        <v>45473</v>
      </c>
      <c r="CJ622">
        <f t="shared" si="273"/>
        <v>7930317</v>
      </c>
    </row>
    <row r="623" spans="1:88" ht="15.75" thickBot="1" x14ac:dyDescent="0.3">
      <c r="A623" s="1">
        <v>613</v>
      </c>
      <c r="B623" t="s">
        <v>2681</v>
      </c>
      <c r="C623" s="3" t="s">
        <v>58</v>
      </c>
      <c r="D623" s="3" t="s">
        <v>56</v>
      </c>
      <c r="E623" s="3" t="s">
        <v>396</v>
      </c>
      <c r="F623" s="3" t="s">
        <v>2768</v>
      </c>
      <c r="G623" s="3" t="s">
        <v>2798</v>
      </c>
      <c r="H623" s="3" t="s">
        <v>132</v>
      </c>
      <c r="I623" s="3">
        <v>95163804</v>
      </c>
      <c r="J623" s="3" t="s">
        <v>267</v>
      </c>
      <c r="K623" s="3" t="s">
        <v>2776</v>
      </c>
      <c r="L623" s="3" t="s">
        <v>271</v>
      </c>
      <c r="M623" s="4" t="s">
        <v>2410</v>
      </c>
      <c r="N623" s="3" t="s">
        <v>61</v>
      </c>
      <c r="O623" s="3" t="s">
        <v>72</v>
      </c>
      <c r="P623" s="3">
        <v>80010432</v>
      </c>
      <c r="Q623" s="3"/>
      <c r="R623" s="3" t="s">
        <v>56</v>
      </c>
      <c r="S623" s="3" t="s">
        <v>56</v>
      </c>
      <c r="T623" s="3" t="s">
        <v>2799</v>
      </c>
      <c r="U623" s="3">
        <v>95163804</v>
      </c>
      <c r="V623" s="3" t="s">
        <v>220</v>
      </c>
      <c r="W623" s="3" t="s">
        <v>68</v>
      </c>
      <c r="X623" s="3" t="s">
        <v>56</v>
      </c>
      <c r="Y623" s="3">
        <v>0</v>
      </c>
      <c r="Z623" s="3">
        <v>365</v>
      </c>
      <c r="AA623" s="3" t="s">
        <v>84</v>
      </c>
      <c r="AB623" s="3">
        <v>0</v>
      </c>
      <c r="AC623" s="3" t="s">
        <v>58</v>
      </c>
      <c r="AD623" s="3" t="s">
        <v>85</v>
      </c>
      <c r="AE623" s="3">
        <v>26434390</v>
      </c>
      <c r="AF623" s="3">
        <v>100</v>
      </c>
      <c r="AG623" s="4" t="s">
        <v>2800</v>
      </c>
      <c r="AH623" s="3">
        <v>113932221</v>
      </c>
      <c r="AI623" s="3">
        <v>100</v>
      </c>
      <c r="AJ623" s="3" t="s">
        <v>77</v>
      </c>
      <c r="AK623" s="3" t="s">
        <v>61</v>
      </c>
      <c r="AL623" s="3" t="s">
        <v>72</v>
      </c>
      <c r="AM623" s="3">
        <v>63523533</v>
      </c>
      <c r="AN623" s="3"/>
      <c r="AO623" s="3" t="s">
        <v>56</v>
      </c>
      <c r="AP623" s="3" t="s">
        <v>56</v>
      </c>
      <c r="AQ623" s="3" t="s">
        <v>3578</v>
      </c>
      <c r="AR623" s="4" t="s">
        <v>400</v>
      </c>
      <c r="AS623" s="4" t="s">
        <v>56</v>
      </c>
      <c r="AT623" s="3" t="s">
        <v>56</v>
      </c>
      <c r="AU623" s="6" t="s">
        <v>3680</v>
      </c>
      <c r="AV623" s="6"/>
      <c r="AW623" s="3" t="str">
        <f t="shared" si="274"/>
        <v>2021011010005</v>
      </c>
      <c r="AX623" t="str">
        <f>VLOOKUP(AW623,'447 F23.8  PROYECTOS DE INVE...'!$F$10:$P$694,11,0)</f>
        <v>2022/07/13</v>
      </c>
      <c r="AY623" s="3"/>
      <c r="AZ623" s="3" t="str">
        <f t="shared" si="266"/>
        <v>2023/04/03</v>
      </c>
      <c r="BA623" s="18" t="str">
        <f>VLOOKUP(AW623,'447 F23.8  PROYECTOS DE INVE...'!$JE$10:$JE$68,1,FALSE)</f>
        <v>2021011010005</v>
      </c>
      <c r="BB623" s="3" t="str">
        <f t="shared" si="275"/>
        <v>3 TERMINADO PERO NO LIQUIDADO</v>
      </c>
      <c r="BC623" s="40" t="str">
        <f>VLOOKUP(BA623,'447 F23.8  PROYECTOS DE INVE...'!$F$10:$R$770,13,0)</f>
        <v>4 EN EJECUCIÓN</v>
      </c>
      <c r="BD623" s="40" t="str">
        <f t="shared" si="276"/>
        <v>3 TERMINADO PERO NO LIQUIDADO4 EN EJECUCIÓN</v>
      </c>
      <c r="BG623" t="str">
        <f>IFERROR(VLOOKUP('448 F23.9  CONTRATOS REALIZA...'!BD623,Hoja1!$F$2:$G$7,2,0),"ERROR")</f>
        <v>OK</v>
      </c>
      <c r="BH623" s="3" t="str">
        <f t="shared" si="277"/>
        <v>20 ASIGNACION PARA LA INVERSION REGIONAL -  REGIONES</v>
      </c>
      <c r="BI623" t="str">
        <f>VLOOKUP(F623,'447 F23.8  PROYECTOS DE INVE...'!$F$10:$U$68,16,0)</f>
        <v>20 ASIGNACION PARA LA INVERSION REGIONAL -  REGIONES</v>
      </c>
      <c r="BJ623" t="b">
        <f t="shared" si="267"/>
        <v>1</v>
      </c>
      <c r="BK623" s="4" t="str">
        <f t="shared" si="278"/>
        <v>2023/04/03</v>
      </c>
      <c r="BL623" s="4" t="str">
        <f t="shared" si="279"/>
        <v>2023/04/12</v>
      </c>
      <c r="BM623" s="4" t="str">
        <f t="shared" si="280"/>
        <v>2024/07/31</v>
      </c>
      <c r="BN623" s="4" t="str">
        <f t="shared" si="281"/>
        <v/>
      </c>
      <c r="BO623" s="15" t="str">
        <f t="shared" si="268"/>
        <v>2023/04/03</v>
      </c>
      <c r="BP623" s="15" t="str">
        <f t="shared" si="269"/>
        <v>2023/04/12</v>
      </c>
      <c r="BQ623" s="15" t="str">
        <f t="shared" si="270"/>
        <v>2024/07/31</v>
      </c>
      <c r="BR623" s="15" t="str">
        <f t="shared" si="282"/>
        <v>SIN FECHA LIQUIDACIÓN</v>
      </c>
      <c r="BS623" s="15" t="str">
        <f t="shared" si="283"/>
        <v>OK</v>
      </c>
      <c r="BT623" s="15" t="str">
        <f t="shared" si="284"/>
        <v>OK</v>
      </c>
      <c r="BU623" s="15" t="str">
        <f t="shared" si="285"/>
        <v>OK</v>
      </c>
      <c r="BV623" s="15" t="e">
        <f t="shared" si="286"/>
        <v>#VALUE!</v>
      </c>
      <c r="BW623" s="16">
        <f t="shared" si="271"/>
        <v>9</v>
      </c>
      <c r="BX623" s="16">
        <f t="shared" si="272"/>
        <v>476</v>
      </c>
      <c r="BY623" t="str">
        <f t="shared" si="287"/>
        <v/>
      </c>
      <c r="BZ623" t="str">
        <f t="shared" si="288"/>
        <v>OK</v>
      </c>
      <c r="CA623" t="str">
        <f t="shared" si="289"/>
        <v>OK</v>
      </c>
      <c r="CB623" t="str">
        <f t="shared" si="290"/>
        <v>OK</v>
      </c>
      <c r="CC623" t="str">
        <f t="shared" si="291"/>
        <v>ERROR</v>
      </c>
      <c r="CD623" s="43" t="s">
        <v>2791</v>
      </c>
      <c r="CE623" s="44" t="s">
        <v>2791</v>
      </c>
      <c r="CF623" s="44" t="s">
        <v>2793</v>
      </c>
      <c r="CH623" s="8">
        <f t="shared" si="292"/>
        <v>11</v>
      </c>
      <c r="CI623" s="8">
        <f t="shared" si="294"/>
        <v>45473</v>
      </c>
      <c r="CJ623">
        <f t="shared" si="273"/>
        <v>7665973</v>
      </c>
    </row>
    <row r="624" spans="1:88" ht="15.75" thickBot="1" x14ac:dyDescent="0.3">
      <c r="A624" s="1">
        <v>614</v>
      </c>
      <c r="B624" t="s">
        <v>2682</v>
      </c>
      <c r="C624" s="3" t="s">
        <v>58</v>
      </c>
      <c r="D624" s="3" t="s">
        <v>56</v>
      </c>
      <c r="E624" s="3" t="s">
        <v>396</v>
      </c>
      <c r="F624" s="3" t="s">
        <v>2768</v>
      </c>
      <c r="G624" s="3" t="s">
        <v>2801</v>
      </c>
      <c r="H624" s="3" t="s">
        <v>132</v>
      </c>
      <c r="I624" s="3">
        <v>243564440</v>
      </c>
      <c r="J624" s="3" t="s">
        <v>267</v>
      </c>
      <c r="K624" s="3" t="s">
        <v>2776</v>
      </c>
      <c r="L624" s="3" t="s">
        <v>271</v>
      </c>
      <c r="M624" s="4" t="s">
        <v>2802</v>
      </c>
      <c r="N624" s="3" t="s">
        <v>61</v>
      </c>
      <c r="O624" s="3" t="s">
        <v>72</v>
      </c>
      <c r="P624" s="3">
        <v>79671168</v>
      </c>
      <c r="Q624" s="3"/>
      <c r="R624" s="3" t="s">
        <v>56</v>
      </c>
      <c r="S624" s="3" t="s">
        <v>56</v>
      </c>
      <c r="T624" s="3" t="s">
        <v>2803</v>
      </c>
      <c r="U624" s="3">
        <v>243564440</v>
      </c>
      <c r="V624" s="3" t="s">
        <v>220</v>
      </c>
      <c r="W624" s="3" t="s">
        <v>68</v>
      </c>
      <c r="X624" s="3" t="s">
        <v>56</v>
      </c>
      <c r="Y624" s="3">
        <v>0</v>
      </c>
      <c r="Z624" s="3">
        <v>426</v>
      </c>
      <c r="AA624" s="3" t="s">
        <v>84</v>
      </c>
      <c r="AB624" s="3">
        <v>0</v>
      </c>
      <c r="AC624" s="3" t="s">
        <v>58</v>
      </c>
      <c r="AD624" s="3" t="s">
        <v>85</v>
      </c>
      <c r="AE624" s="3">
        <v>8698730</v>
      </c>
      <c r="AF624" s="3">
        <v>15</v>
      </c>
      <c r="AG624" s="4" t="s">
        <v>2804</v>
      </c>
      <c r="AH624" s="3">
        <v>234865710</v>
      </c>
      <c r="AI624" s="3">
        <v>100</v>
      </c>
      <c r="AJ624" s="3" t="s">
        <v>77</v>
      </c>
      <c r="AK624" s="3" t="s">
        <v>61</v>
      </c>
      <c r="AL624" s="3" t="s">
        <v>72</v>
      </c>
      <c r="AM624" s="3">
        <v>63523533</v>
      </c>
      <c r="AN624" s="3"/>
      <c r="AO624" s="3" t="s">
        <v>56</v>
      </c>
      <c r="AP624" s="3" t="s">
        <v>56</v>
      </c>
      <c r="AQ624" s="3" t="s">
        <v>3578</v>
      </c>
      <c r="AR624" s="4" t="s">
        <v>400</v>
      </c>
      <c r="AS624" s="4" t="s">
        <v>56</v>
      </c>
      <c r="AT624" s="3" t="s">
        <v>56</v>
      </c>
      <c r="AU624" s="6" t="s">
        <v>3680</v>
      </c>
      <c r="AV624" s="6"/>
      <c r="AW624" s="3" t="str">
        <f t="shared" si="274"/>
        <v>2021011010005</v>
      </c>
      <c r="AX624" t="str">
        <f>VLOOKUP(AW624,'447 F23.8  PROYECTOS DE INVE...'!$F$10:$P$694,11,0)</f>
        <v>2022/07/13</v>
      </c>
      <c r="AY624" s="3"/>
      <c r="AZ624" s="3" t="str">
        <f t="shared" si="266"/>
        <v>2023/05/15</v>
      </c>
      <c r="BA624" s="18" t="str">
        <f>VLOOKUP(AW624,'447 F23.8  PROYECTOS DE INVE...'!$JE$10:$JE$68,1,FALSE)</f>
        <v>2021011010005</v>
      </c>
      <c r="BB624" s="3" t="str">
        <f t="shared" si="275"/>
        <v>3 TERMINADO PERO NO LIQUIDADO</v>
      </c>
      <c r="BC624" s="40" t="str">
        <f>VLOOKUP(BA624,'447 F23.8  PROYECTOS DE INVE...'!$F$10:$R$770,13,0)</f>
        <v>4 EN EJECUCIÓN</v>
      </c>
      <c r="BD624" s="40" t="str">
        <f t="shared" si="276"/>
        <v>3 TERMINADO PERO NO LIQUIDADO4 EN EJECUCIÓN</v>
      </c>
      <c r="BG624" t="str">
        <f>IFERROR(VLOOKUP('448 F23.9  CONTRATOS REALIZA...'!BD624,Hoja1!$F$2:$G$7,2,0),"ERROR")</f>
        <v>OK</v>
      </c>
      <c r="BH624" s="3" t="str">
        <f t="shared" si="277"/>
        <v>20 ASIGNACION PARA LA INVERSION REGIONAL -  REGIONES</v>
      </c>
      <c r="BI624" t="str">
        <f>VLOOKUP(F624,'447 F23.8  PROYECTOS DE INVE...'!$F$10:$U$68,16,0)</f>
        <v>20 ASIGNACION PARA LA INVERSION REGIONAL -  REGIONES</v>
      </c>
      <c r="BJ624" t="b">
        <f t="shared" si="267"/>
        <v>1</v>
      </c>
      <c r="BK624" s="4" t="str">
        <f t="shared" si="278"/>
        <v>2023/05/15</v>
      </c>
      <c r="BL624" s="4" t="str">
        <f t="shared" si="279"/>
        <v>2023/05/16</v>
      </c>
      <c r="BM624" s="4" t="str">
        <f t="shared" si="280"/>
        <v>2024/07/31</v>
      </c>
      <c r="BN624" s="4" t="str">
        <f t="shared" si="281"/>
        <v/>
      </c>
      <c r="BO624" s="15" t="str">
        <f t="shared" si="268"/>
        <v>2023/05/15</v>
      </c>
      <c r="BP624" s="15" t="str">
        <f t="shared" si="269"/>
        <v>2023/05/16</v>
      </c>
      <c r="BQ624" s="15" t="str">
        <f t="shared" si="270"/>
        <v>2024/07/31</v>
      </c>
      <c r="BR624" s="15" t="str">
        <f t="shared" si="282"/>
        <v>SIN FECHA LIQUIDACIÓN</v>
      </c>
      <c r="BS624" s="15" t="str">
        <f t="shared" si="283"/>
        <v>OK</v>
      </c>
      <c r="BT624" s="15" t="str">
        <f t="shared" si="284"/>
        <v>OK</v>
      </c>
      <c r="BU624" s="15" t="str">
        <f t="shared" si="285"/>
        <v>OK</v>
      </c>
      <c r="BV624" s="15" t="e">
        <f t="shared" si="286"/>
        <v>#VALUE!</v>
      </c>
      <c r="BW624" s="16">
        <f t="shared" si="271"/>
        <v>1</v>
      </c>
      <c r="BX624" s="16">
        <f t="shared" si="272"/>
        <v>442</v>
      </c>
      <c r="BY624" t="str">
        <f t="shared" si="287"/>
        <v/>
      </c>
      <c r="BZ624" t="str">
        <f t="shared" si="288"/>
        <v>OK</v>
      </c>
      <c r="CA624" t="str">
        <f t="shared" si="289"/>
        <v>OK</v>
      </c>
      <c r="CB624" t="str">
        <f t="shared" si="290"/>
        <v>OK</v>
      </c>
      <c r="CC624" t="str">
        <f t="shared" si="291"/>
        <v>ERROR</v>
      </c>
      <c r="CD624" s="43" t="s">
        <v>2795</v>
      </c>
      <c r="CE624" s="44" t="s">
        <v>2797</v>
      </c>
      <c r="CF624" s="44" t="s">
        <v>427</v>
      </c>
      <c r="CH624" s="8">
        <f t="shared" si="292"/>
        <v>0</v>
      </c>
      <c r="CI624" s="8">
        <f t="shared" si="294"/>
        <v>45473</v>
      </c>
      <c r="CJ624">
        <f t="shared" si="273"/>
        <v>17397460</v>
      </c>
    </row>
    <row r="625" spans="1:88" ht="15.75" thickBot="1" x14ac:dyDescent="0.3">
      <c r="A625" s="1">
        <v>615</v>
      </c>
      <c r="B625" t="s">
        <v>2683</v>
      </c>
      <c r="C625" s="3" t="s">
        <v>58</v>
      </c>
      <c r="D625" s="3" t="s">
        <v>56</v>
      </c>
      <c r="E625" s="3" t="s">
        <v>396</v>
      </c>
      <c r="F625" s="3" t="s">
        <v>2768</v>
      </c>
      <c r="G625" s="3" t="s">
        <v>2807</v>
      </c>
      <c r="H625" s="3" t="s">
        <v>132</v>
      </c>
      <c r="I625" s="3">
        <v>104680176</v>
      </c>
      <c r="J625" s="3" t="s">
        <v>269</v>
      </c>
      <c r="K625" s="3" t="s">
        <v>2776</v>
      </c>
      <c r="L625" s="3" t="s">
        <v>271</v>
      </c>
      <c r="M625" s="4" t="s">
        <v>2415</v>
      </c>
      <c r="N625" s="3" t="s">
        <v>61</v>
      </c>
      <c r="O625" s="3" t="s">
        <v>72</v>
      </c>
      <c r="P625" s="3">
        <v>80833667</v>
      </c>
      <c r="Q625" s="3"/>
      <c r="R625" s="3" t="s">
        <v>56</v>
      </c>
      <c r="S625" s="3" t="s">
        <v>56</v>
      </c>
      <c r="T625" s="3" t="s">
        <v>2808</v>
      </c>
      <c r="U625" s="3">
        <v>104680176</v>
      </c>
      <c r="V625" s="3" t="s">
        <v>220</v>
      </c>
      <c r="W625" s="3" t="s">
        <v>68</v>
      </c>
      <c r="X625" s="3" t="s">
        <v>56</v>
      </c>
      <c r="Y625" s="3">
        <v>0</v>
      </c>
      <c r="Z625" s="3">
        <v>365</v>
      </c>
      <c r="AA625" s="3" t="s">
        <v>84</v>
      </c>
      <c r="AB625" s="3">
        <v>0</v>
      </c>
      <c r="AC625" s="3" t="s">
        <v>68</v>
      </c>
      <c r="AD625" s="3" t="s">
        <v>56</v>
      </c>
      <c r="AE625" s="3"/>
      <c r="AF625" s="3"/>
      <c r="AG625" s="4" t="s">
        <v>2809</v>
      </c>
      <c r="AH625" s="3">
        <v>104680176</v>
      </c>
      <c r="AI625" s="3">
        <v>100</v>
      </c>
      <c r="AJ625" s="3" t="s">
        <v>77</v>
      </c>
      <c r="AK625" s="3" t="s">
        <v>61</v>
      </c>
      <c r="AL625" s="3" t="s">
        <v>72</v>
      </c>
      <c r="AM625" s="3">
        <v>63523533</v>
      </c>
      <c r="AN625" s="3"/>
      <c r="AO625" s="3" t="s">
        <v>56</v>
      </c>
      <c r="AP625" s="3" t="s">
        <v>56</v>
      </c>
      <c r="AQ625" s="3" t="s">
        <v>3578</v>
      </c>
      <c r="AR625" s="4" t="s">
        <v>2810</v>
      </c>
      <c r="AS625" s="4" t="s">
        <v>3681</v>
      </c>
      <c r="AT625" s="3" t="s">
        <v>56</v>
      </c>
      <c r="AU625" s="6" t="s">
        <v>3680</v>
      </c>
      <c r="AV625" s="6"/>
      <c r="AW625" s="3" t="str">
        <f t="shared" si="274"/>
        <v>2021011010005</v>
      </c>
      <c r="AX625" t="str">
        <f>VLOOKUP(AW625,'447 F23.8  PROYECTOS DE INVE...'!$F$10:$P$694,11,0)</f>
        <v>2022/07/13</v>
      </c>
      <c r="AY625" s="3"/>
      <c r="AZ625" s="3" t="str">
        <f t="shared" si="266"/>
        <v>2023/05/24</v>
      </c>
      <c r="BA625" s="18" t="str">
        <f>VLOOKUP(AW625,'447 F23.8  PROYECTOS DE INVE...'!$JE$10:$JE$68,1,FALSE)</f>
        <v>2021011010005</v>
      </c>
      <c r="BB625" s="3" t="str">
        <f t="shared" si="275"/>
        <v>4 LIQUIDADO</v>
      </c>
      <c r="BC625" s="40" t="str">
        <f>VLOOKUP(BA625,'447 F23.8  PROYECTOS DE INVE...'!$F$10:$R$770,13,0)</f>
        <v>4 EN EJECUCIÓN</v>
      </c>
      <c r="BD625" s="40" t="str">
        <f t="shared" si="276"/>
        <v>4 LIQUIDADO4 EN EJECUCIÓN</v>
      </c>
      <c r="BG625" t="str">
        <f>IFERROR(VLOOKUP('448 F23.9  CONTRATOS REALIZA...'!BD625,Hoja1!$F$2:$G$7,2,0),"ERROR")</f>
        <v>OK</v>
      </c>
      <c r="BH625" s="3" t="str">
        <f t="shared" si="277"/>
        <v>20 ASIGNACION PARA LA INVERSION REGIONAL -  REGIONES</v>
      </c>
      <c r="BI625" t="str">
        <f>VLOOKUP(F625,'447 F23.8  PROYECTOS DE INVE...'!$F$10:$U$68,16,0)</f>
        <v>20 ASIGNACION PARA LA INVERSION REGIONAL -  REGIONES</v>
      </c>
      <c r="BJ625" t="b">
        <f t="shared" si="267"/>
        <v>1</v>
      </c>
      <c r="BK625" s="4" t="str">
        <f t="shared" si="278"/>
        <v>2023/05/24</v>
      </c>
      <c r="BL625" s="4" t="str">
        <f t="shared" si="279"/>
        <v>2023/05/26</v>
      </c>
      <c r="BM625" s="4" t="str">
        <f t="shared" si="280"/>
        <v>2024/05/25</v>
      </c>
      <c r="BN625" s="4" t="str">
        <f t="shared" si="281"/>
        <v>2024/07/19</v>
      </c>
      <c r="BO625" s="15" t="str">
        <f t="shared" si="268"/>
        <v>2023/05/24</v>
      </c>
      <c r="BP625" s="15" t="str">
        <f t="shared" si="269"/>
        <v>2023/05/26</v>
      </c>
      <c r="BQ625" s="15" t="str">
        <f t="shared" si="270"/>
        <v>2024/05/25</v>
      </c>
      <c r="BR625" s="15" t="str">
        <f t="shared" si="282"/>
        <v>2024/07/19</v>
      </c>
      <c r="BS625" s="15" t="str">
        <f t="shared" si="283"/>
        <v>OK</v>
      </c>
      <c r="BT625" s="15" t="str">
        <f t="shared" si="284"/>
        <v>OK</v>
      </c>
      <c r="BU625" s="15" t="str">
        <f t="shared" si="285"/>
        <v>OK</v>
      </c>
      <c r="BV625" s="15" t="str">
        <f t="shared" si="286"/>
        <v>OK</v>
      </c>
      <c r="BW625" s="16">
        <f t="shared" si="271"/>
        <v>2</v>
      </c>
      <c r="BX625" s="16">
        <f t="shared" si="272"/>
        <v>365</v>
      </c>
      <c r="BY625">
        <f t="shared" si="287"/>
        <v>55</v>
      </c>
      <c r="BZ625" t="str">
        <f t="shared" si="288"/>
        <v>OK</v>
      </c>
      <c r="CA625" t="str">
        <f t="shared" si="289"/>
        <v>OK</v>
      </c>
      <c r="CB625" t="str">
        <f t="shared" si="290"/>
        <v>OK</v>
      </c>
      <c r="CC625" t="str">
        <f t="shared" si="291"/>
        <v>OK</v>
      </c>
      <c r="CD625" s="43" t="s">
        <v>2410</v>
      </c>
      <c r="CE625" s="44" t="s">
        <v>2800</v>
      </c>
      <c r="CF625" s="44" t="s">
        <v>427</v>
      </c>
      <c r="CH625" s="8">
        <f t="shared" si="292"/>
        <v>0</v>
      </c>
      <c r="CI625" s="8">
        <f t="shared" si="294"/>
        <v>45473</v>
      </c>
      <c r="CJ625">
        <f t="shared" si="273"/>
        <v>0</v>
      </c>
    </row>
    <row r="626" spans="1:88" ht="15.75" thickBot="1" x14ac:dyDescent="0.3">
      <c r="A626" s="1">
        <v>616</v>
      </c>
      <c r="B626" t="s">
        <v>2684</v>
      </c>
      <c r="C626" s="3" t="s">
        <v>58</v>
      </c>
      <c r="D626" s="3" t="s">
        <v>56</v>
      </c>
      <c r="E626" s="3" t="s">
        <v>396</v>
      </c>
      <c r="F626" s="3" t="s">
        <v>2768</v>
      </c>
      <c r="G626" s="3" t="s">
        <v>2811</v>
      </c>
      <c r="H626" s="3" t="s">
        <v>132</v>
      </c>
      <c r="I626" s="3">
        <v>85647420</v>
      </c>
      <c r="J626" s="3" t="s">
        <v>267</v>
      </c>
      <c r="K626" s="3" t="s">
        <v>2776</v>
      </c>
      <c r="L626" s="3" t="s">
        <v>271</v>
      </c>
      <c r="M626" s="4" t="s">
        <v>2812</v>
      </c>
      <c r="N626" s="3" t="s">
        <v>61</v>
      </c>
      <c r="O626" s="3" t="s">
        <v>72</v>
      </c>
      <c r="P626" s="3">
        <v>1010237047</v>
      </c>
      <c r="Q626" s="3"/>
      <c r="R626" s="3" t="s">
        <v>56</v>
      </c>
      <c r="S626" s="3" t="s">
        <v>56</v>
      </c>
      <c r="T626" s="3" t="s">
        <v>2813</v>
      </c>
      <c r="U626" s="3">
        <v>85647420</v>
      </c>
      <c r="V626" s="3" t="s">
        <v>220</v>
      </c>
      <c r="W626" s="3" t="s">
        <v>68</v>
      </c>
      <c r="X626" s="3" t="s">
        <v>56</v>
      </c>
      <c r="Y626" s="3">
        <v>0</v>
      </c>
      <c r="Z626" s="3">
        <v>365</v>
      </c>
      <c r="AA626" s="3" t="s">
        <v>84</v>
      </c>
      <c r="AB626" s="3">
        <v>0</v>
      </c>
      <c r="AC626" s="3" t="s">
        <v>58</v>
      </c>
      <c r="AD626" s="3" t="s">
        <v>85</v>
      </c>
      <c r="AE626" s="3">
        <v>14274570</v>
      </c>
      <c r="AF626" s="3">
        <v>60</v>
      </c>
      <c r="AG626" s="4" t="s">
        <v>2814</v>
      </c>
      <c r="AH626" s="3">
        <v>92784705</v>
      </c>
      <c r="AI626" s="3">
        <v>100</v>
      </c>
      <c r="AJ626" s="3" t="s">
        <v>77</v>
      </c>
      <c r="AK626" s="3" t="s">
        <v>61</v>
      </c>
      <c r="AL626" s="3" t="s">
        <v>72</v>
      </c>
      <c r="AM626" s="3">
        <v>63523533</v>
      </c>
      <c r="AN626" s="3"/>
      <c r="AO626" s="3" t="s">
        <v>56</v>
      </c>
      <c r="AP626" s="3" t="s">
        <v>56</v>
      </c>
      <c r="AQ626" s="3" t="s">
        <v>3578</v>
      </c>
      <c r="AR626" s="4" t="s">
        <v>400</v>
      </c>
      <c r="AS626" s="4" t="s">
        <v>56</v>
      </c>
      <c r="AT626" s="3" t="s">
        <v>56</v>
      </c>
      <c r="AU626" s="6" t="s">
        <v>3680</v>
      </c>
      <c r="AV626" s="6"/>
      <c r="AW626" s="3" t="str">
        <f t="shared" si="274"/>
        <v>2021011010005</v>
      </c>
      <c r="AX626" t="str">
        <f>VLOOKUP(AW626,'447 F23.8  PROYECTOS DE INVE...'!$F$10:$P$694,11,0)</f>
        <v>2022/07/13</v>
      </c>
      <c r="AY626" s="3"/>
      <c r="AZ626" s="3" t="str">
        <f t="shared" si="266"/>
        <v>2023/05/31</v>
      </c>
      <c r="BA626" s="18" t="str">
        <f>VLOOKUP(AW626,'447 F23.8  PROYECTOS DE INVE...'!$JE$10:$JE$68,1,FALSE)</f>
        <v>2021011010005</v>
      </c>
      <c r="BB626" s="3" t="str">
        <f t="shared" si="275"/>
        <v>3 TERMINADO PERO NO LIQUIDADO</v>
      </c>
      <c r="BC626" s="40" t="str">
        <f>VLOOKUP(BA626,'447 F23.8  PROYECTOS DE INVE...'!$F$10:$R$770,13,0)</f>
        <v>4 EN EJECUCIÓN</v>
      </c>
      <c r="BD626" s="40" t="str">
        <f t="shared" si="276"/>
        <v>3 TERMINADO PERO NO LIQUIDADO4 EN EJECUCIÓN</v>
      </c>
      <c r="BG626" t="str">
        <f>IFERROR(VLOOKUP('448 F23.9  CONTRATOS REALIZA...'!BD626,Hoja1!$F$2:$G$7,2,0),"ERROR")</f>
        <v>OK</v>
      </c>
      <c r="BH626" s="3" t="str">
        <f t="shared" si="277"/>
        <v>20 ASIGNACION PARA LA INVERSION REGIONAL -  REGIONES</v>
      </c>
      <c r="BI626" t="str">
        <f>VLOOKUP(F626,'447 F23.8  PROYECTOS DE INVE...'!$F$10:$U$68,16,0)</f>
        <v>20 ASIGNACION PARA LA INVERSION REGIONAL -  REGIONES</v>
      </c>
      <c r="BJ626" t="b">
        <f t="shared" si="267"/>
        <v>1</v>
      </c>
      <c r="BK626" s="4" t="str">
        <f t="shared" si="278"/>
        <v>2023/05/31</v>
      </c>
      <c r="BL626" s="4" t="str">
        <f t="shared" si="279"/>
        <v>2023/06/01</v>
      </c>
      <c r="BM626" s="4" t="str">
        <f t="shared" si="280"/>
        <v>2024/07/31</v>
      </c>
      <c r="BN626" s="4" t="str">
        <f t="shared" si="281"/>
        <v/>
      </c>
      <c r="BO626" s="15" t="str">
        <f t="shared" si="268"/>
        <v>2023/05/31</v>
      </c>
      <c r="BP626" s="15" t="str">
        <f t="shared" si="269"/>
        <v>2023/06/01</v>
      </c>
      <c r="BQ626" s="15" t="str">
        <f t="shared" si="270"/>
        <v>2024/07/31</v>
      </c>
      <c r="BR626" s="15" t="str">
        <f t="shared" si="282"/>
        <v>SIN FECHA LIQUIDACIÓN</v>
      </c>
      <c r="BS626" s="15" t="str">
        <f t="shared" si="283"/>
        <v>OK</v>
      </c>
      <c r="BT626" s="15" t="str">
        <f t="shared" si="284"/>
        <v>OK</v>
      </c>
      <c r="BU626" s="15" t="str">
        <f t="shared" si="285"/>
        <v>OK</v>
      </c>
      <c r="BV626" s="15" t="e">
        <f t="shared" si="286"/>
        <v>#VALUE!</v>
      </c>
      <c r="BW626" s="16">
        <f t="shared" si="271"/>
        <v>1</v>
      </c>
      <c r="BX626" s="16">
        <f t="shared" si="272"/>
        <v>426</v>
      </c>
      <c r="BY626" t="str">
        <f t="shared" si="287"/>
        <v/>
      </c>
      <c r="BZ626" t="str">
        <f t="shared" si="288"/>
        <v>OK</v>
      </c>
      <c r="CA626" t="str">
        <f t="shared" si="289"/>
        <v>OK</v>
      </c>
      <c r="CB626" t="str">
        <f t="shared" si="290"/>
        <v>OK</v>
      </c>
      <c r="CC626" t="str">
        <f t="shared" si="291"/>
        <v>ERROR</v>
      </c>
      <c r="CD626" s="43" t="s">
        <v>2802</v>
      </c>
      <c r="CE626" s="44" t="s">
        <v>2804</v>
      </c>
      <c r="CF626" s="44" t="s">
        <v>2805</v>
      </c>
      <c r="CH626" s="8">
        <f t="shared" si="292"/>
        <v>-15</v>
      </c>
      <c r="CI626" s="8">
        <f t="shared" si="294"/>
        <v>45473</v>
      </c>
      <c r="CJ626">
        <f t="shared" si="273"/>
        <v>7137285</v>
      </c>
    </row>
    <row r="627" spans="1:88" ht="15.75" thickBot="1" x14ac:dyDescent="0.3">
      <c r="A627" s="1">
        <v>617</v>
      </c>
      <c r="B627" t="s">
        <v>2685</v>
      </c>
      <c r="C627" s="3" t="s">
        <v>58</v>
      </c>
      <c r="D627" s="3" t="s">
        <v>56</v>
      </c>
      <c r="E627" s="3" t="s">
        <v>449</v>
      </c>
      <c r="F627" s="3" t="s">
        <v>2768</v>
      </c>
      <c r="G627" s="3" t="s">
        <v>3579</v>
      </c>
      <c r="H627" s="3" t="s">
        <v>132</v>
      </c>
      <c r="I627" s="3">
        <v>24504678</v>
      </c>
      <c r="J627" s="3" t="s">
        <v>264</v>
      </c>
      <c r="K627" s="3" t="s">
        <v>2776</v>
      </c>
      <c r="L627" s="3" t="s">
        <v>271</v>
      </c>
      <c r="M627" s="4" t="s">
        <v>3580</v>
      </c>
      <c r="N627" s="3" t="s">
        <v>61</v>
      </c>
      <c r="O627" s="3" t="s">
        <v>72</v>
      </c>
      <c r="P627" s="3">
        <v>80833667</v>
      </c>
      <c r="Q627" s="3"/>
      <c r="R627" s="3" t="s">
        <v>56</v>
      </c>
      <c r="S627" s="3" t="s">
        <v>56</v>
      </c>
      <c r="T627" s="3" t="s">
        <v>2808</v>
      </c>
      <c r="U627" s="3">
        <v>24504678</v>
      </c>
      <c r="V627" s="3" t="s">
        <v>220</v>
      </c>
      <c r="W627" s="3" t="s">
        <v>68</v>
      </c>
      <c r="X627" s="3" t="s">
        <v>56</v>
      </c>
      <c r="Y627" s="3">
        <v>0</v>
      </c>
      <c r="Z627" s="3">
        <v>60</v>
      </c>
      <c r="AA627" s="3" t="s">
        <v>84</v>
      </c>
      <c r="AB627" s="3">
        <v>0</v>
      </c>
      <c r="AC627" s="3" t="s">
        <v>68</v>
      </c>
      <c r="AD627" s="3" t="s">
        <v>56</v>
      </c>
      <c r="AE627" s="3"/>
      <c r="AF627" s="3"/>
      <c r="AG627" s="4" t="s">
        <v>3560</v>
      </c>
      <c r="AH627" s="3">
        <v>7759815</v>
      </c>
      <c r="AI627" s="3">
        <v>80</v>
      </c>
      <c r="AJ627" s="3" t="s">
        <v>77</v>
      </c>
      <c r="AK627" s="3" t="s">
        <v>61</v>
      </c>
      <c r="AL627" s="3" t="s">
        <v>72</v>
      </c>
      <c r="AM627" s="3">
        <v>63523533</v>
      </c>
      <c r="AN627" s="3"/>
      <c r="AO627" s="3" t="s">
        <v>56</v>
      </c>
      <c r="AP627" s="3" t="s">
        <v>56</v>
      </c>
      <c r="AQ627" s="3" t="s">
        <v>3578</v>
      </c>
      <c r="AR627" s="4" t="s">
        <v>3581</v>
      </c>
      <c r="AS627" s="4" t="s">
        <v>56</v>
      </c>
      <c r="AT627" s="3" t="s">
        <v>56</v>
      </c>
      <c r="AU627" s="6" t="s">
        <v>3680</v>
      </c>
      <c r="AV627" s="6"/>
      <c r="AW627" s="3" t="str">
        <f t="shared" si="274"/>
        <v>2021011010005</v>
      </c>
      <c r="AX627" t="str">
        <f>VLOOKUP(AW627,'447 F23.8  PROYECTOS DE INVE...'!$F$10:$P$694,11,0)</f>
        <v>2022/07/13</v>
      </c>
      <c r="AY627" s="3"/>
      <c r="AZ627" s="3" t="str">
        <f t="shared" si="266"/>
        <v>2024/06/06</v>
      </c>
      <c r="BA627" s="18" t="str">
        <f>VLOOKUP(AW627,'447 F23.8  PROYECTOS DE INVE...'!$JE$10:$JE$68,1,FALSE)</f>
        <v>2021011010005</v>
      </c>
      <c r="BB627" s="3" t="str">
        <f t="shared" si="275"/>
        <v>1 EN EJECUCIÓN</v>
      </c>
      <c r="BC627" s="40" t="str">
        <f>VLOOKUP(BA627,'447 F23.8  PROYECTOS DE INVE...'!$F$10:$R$770,13,0)</f>
        <v>4 EN EJECUCIÓN</v>
      </c>
      <c r="BD627" s="40" t="str">
        <f t="shared" si="276"/>
        <v>1 EN EJECUCIÓN4 EN EJECUCIÓN</v>
      </c>
      <c r="BG627" t="str">
        <f>IFERROR(VLOOKUP('448 F23.9  CONTRATOS REALIZA...'!BD627,Hoja1!$F$2:$G$7,2,0),"ERROR")</f>
        <v>OK</v>
      </c>
      <c r="BH627" s="3" t="str">
        <f t="shared" si="277"/>
        <v>20 ASIGNACION PARA LA INVERSION REGIONAL -  REGIONES</v>
      </c>
      <c r="BI627" t="str">
        <f>VLOOKUP(F627,'447 F23.8  PROYECTOS DE INVE...'!$F$10:$U$68,16,0)</f>
        <v>20 ASIGNACION PARA LA INVERSION REGIONAL -  REGIONES</v>
      </c>
      <c r="BJ627" t="b">
        <f t="shared" si="267"/>
        <v>1</v>
      </c>
      <c r="BK627" s="4" t="str">
        <f t="shared" si="278"/>
        <v>2024/06/06</v>
      </c>
      <c r="BL627" s="4" t="str">
        <f t="shared" si="279"/>
        <v>2024/06/12</v>
      </c>
      <c r="BM627" s="4" t="str">
        <f t="shared" si="280"/>
        <v>2024/08/11</v>
      </c>
      <c r="BN627" s="4" t="str">
        <f t="shared" si="281"/>
        <v/>
      </c>
      <c r="BO627" s="15" t="str">
        <f t="shared" si="268"/>
        <v>2024/06/06</v>
      </c>
      <c r="BP627" s="15" t="str">
        <f t="shared" si="269"/>
        <v>2024/06/12</v>
      </c>
      <c r="BQ627" s="15" t="str">
        <f t="shared" si="270"/>
        <v>2024/08/11</v>
      </c>
      <c r="BR627" s="15" t="str">
        <f t="shared" si="282"/>
        <v>SIN FECHA LIQUIDACIÓN</v>
      </c>
      <c r="BS627" s="15" t="str">
        <f t="shared" si="283"/>
        <v>OK</v>
      </c>
      <c r="BT627" s="15" t="str">
        <f t="shared" si="284"/>
        <v>OK</v>
      </c>
      <c r="BU627" s="15" t="str">
        <f t="shared" si="285"/>
        <v>OK</v>
      </c>
      <c r="BV627" s="15" t="e">
        <f t="shared" si="286"/>
        <v>#VALUE!</v>
      </c>
      <c r="BW627" s="16">
        <f t="shared" si="271"/>
        <v>6</v>
      </c>
      <c r="BX627" s="16">
        <f t="shared" si="272"/>
        <v>60</v>
      </c>
      <c r="BY627" t="str">
        <f t="shared" si="287"/>
        <v/>
      </c>
      <c r="BZ627" t="str">
        <f t="shared" si="288"/>
        <v>OK</v>
      </c>
      <c r="CA627" t="str">
        <f t="shared" si="289"/>
        <v>OK</v>
      </c>
      <c r="CB627" t="str">
        <f t="shared" si="290"/>
        <v>OK</v>
      </c>
      <c r="CC627" t="str">
        <f t="shared" si="291"/>
        <v>ERROR</v>
      </c>
      <c r="CD627" s="43" t="s">
        <v>2806</v>
      </c>
      <c r="CE627" s="44" t="s">
        <v>2806</v>
      </c>
      <c r="CF627" s="44" t="s">
        <v>462</v>
      </c>
      <c r="CH627" s="8">
        <f t="shared" si="292"/>
        <v>91</v>
      </c>
      <c r="CI627" s="8">
        <f t="shared" si="294"/>
        <v>45473</v>
      </c>
      <c r="CJ627">
        <f t="shared" si="273"/>
        <v>16744863</v>
      </c>
    </row>
    <row r="628" spans="1:88" ht="15.75" thickBot="1" x14ac:dyDescent="0.3">
      <c r="A628" s="1">
        <v>618</v>
      </c>
      <c r="B628" t="s">
        <v>2686</v>
      </c>
      <c r="C628" s="3" t="s">
        <v>58</v>
      </c>
      <c r="D628" s="3" t="s">
        <v>56</v>
      </c>
      <c r="E628" s="3" t="s">
        <v>449</v>
      </c>
      <c r="F628" s="3" t="s">
        <v>2768</v>
      </c>
      <c r="G628" s="3" t="s">
        <v>3682</v>
      </c>
      <c r="H628" s="3" t="s">
        <v>132</v>
      </c>
      <c r="I628" s="3">
        <v>12252339</v>
      </c>
      <c r="J628" s="3" t="s">
        <v>264</v>
      </c>
      <c r="K628" s="3" t="s">
        <v>2776</v>
      </c>
      <c r="L628" s="3" t="s">
        <v>271</v>
      </c>
      <c r="M628" s="4" t="s">
        <v>3683</v>
      </c>
      <c r="N628" s="3" t="s">
        <v>61</v>
      </c>
      <c r="O628" s="3" t="s">
        <v>72</v>
      </c>
      <c r="P628" s="3">
        <v>80871177</v>
      </c>
      <c r="Q628" s="3"/>
      <c r="R628" s="3" t="s">
        <v>56</v>
      </c>
      <c r="S628" s="3" t="s">
        <v>56</v>
      </c>
      <c r="T628" s="3" t="s">
        <v>2792</v>
      </c>
      <c r="U628" s="3">
        <v>12252339</v>
      </c>
      <c r="V628" s="3" t="s">
        <v>220</v>
      </c>
      <c r="W628" s="3" t="s">
        <v>68</v>
      </c>
      <c r="X628" s="3" t="s">
        <v>56</v>
      </c>
      <c r="Y628" s="3">
        <v>0</v>
      </c>
      <c r="Z628" s="3">
        <v>30</v>
      </c>
      <c r="AA628" s="3" t="s">
        <v>84</v>
      </c>
      <c r="AB628" s="3">
        <v>0</v>
      </c>
      <c r="AC628" s="3" t="s">
        <v>68</v>
      </c>
      <c r="AD628" s="3" t="s">
        <v>56</v>
      </c>
      <c r="AE628" s="3"/>
      <c r="AF628" s="3"/>
      <c r="AG628" s="4" t="s">
        <v>3684</v>
      </c>
      <c r="AH628" s="3">
        <v>0</v>
      </c>
      <c r="AI628" s="3">
        <v>70</v>
      </c>
      <c r="AJ628" s="3" t="s">
        <v>77</v>
      </c>
      <c r="AK628" s="3" t="s">
        <v>61</v>
      </c>
      <c r="AL628" s="3" t="s">
        <v>72</v>
      </c>
      <c r="AM628" s="3">
        <v>63523533</v>
      </c>
      <c r="AN628" s="3"/>
      <c r="AO628" s="3" t="s">
        <v>56</v>
      </c>
      <c r="AP628" s="3" t="s">
        <v>56</v>
      </c>
      <c r="AQ628" s="3" t="s">
        <v>3578</v>
      </c>
      <c r="AR628" s="4" t="s">
        <v>3546</v>
      </c>
      <c r="AS628" s="4" t="s">
        <v>56</v>
      </c>
      <c r="AT628" s="3" t="s">
        <v>56</v>
      </c>
      <c r="AU628" s="6" t="s">
        <v>3680</v>
      </c>
      <c r="AV628" s="6"/>
      <c r="AW628" s="3" t="str">
        <f t="shared" si="274"/>
        <v>2021011010005</v>
      </c>
      <c r="AX628" t="str">
        <f>VLOOKUP(AW628,'447 F23.8  PROYECTOS DE INVE...'!$F$10:$P$694,11,0)</f>
        <v>2022/07/13</v>
      </c>
      <c r="AY628" s="3"/>
      <c r="AZ628" s="3" t="str">
        <f t="shared" si="266"/>
        <v>2024/07/08</v>
      </c>
      <c r="BA628" s="18" t="str">
        <f>VLOOKUP(AW628,'447 F23.8  PROYECTOS DE INVE...'!$JE$10:$JE$68,1,FALSE)</f>
        <v>2021011010005</v>
      </c>
      <c r="BB628" s="3" t="str">
        <f t="shared" si="275"/>
        <v>1 EN EJECUCIÓN</v>
      </c>
      <c r="BC628" s="40" t="str">
        <f>VLOOKUP(BA628,'447 F23.8  PROYECTOS DE INVE...'!$F$10:$R$770,13,0)</f>
        <v>4 EN EJECUCIÓN</v>
      </c>
      <c r="BD628" s="40" t="str">
        <f t="shared" si="276"/>
        <v>1 EN EJECUCIÓN4 EN EJECUCIÓN</v>
      </c>
      <c r="BG628" t="str">
        <f>IFERROR(VLOOKUP('448 F23.9  CONTRATOS REALIZA...'!BD628,Hoja1!$F$2:$G$7,2,0),"ERROR")</f>
        <v>OK</v>
      </c>
      <c r="BH628" s="3" t="str">
        <f t="shared" si="277"/>
        <v>20 ASIGNACION PARA LA INVERSION REGIONAL -  REGIONES</v>
      </c>
      <c r="BI628" t="str">
        <f>VLOOKUP(F628,'447 F23.8  PROYECTOS DE INVE...'!$F$10:$U$68,16,0)</f>
        <v>20 ASIGNACION PARA LA INVERSION REGIONAL -  REGIONES</v>
      </c>
      <c r="BJ628" t="b">
        <f t="shared" si="267"/>
        <v>1</v>
      </c>
      <c r="BK628" s="4" t="str">
        <f t="shared" si="278"/>
        <v>2024/07/08</v>
      </c>
      <c r="BL628" s="4" t="str">
        <f t="shared" si="279"/>
        <v>2024/07/09</v>
      </c>
      <c r="BM628" s="4" t="str">
        <f t="shared" si="280"/>
        <v>2024/08/08</v>
      </c>
      <c r="BN628" s="4" t="str">
        <f t="shared" si="281"/>
        <v/>
      </c>
      <c r="BO628" s="15" t="str">
        <f t="shared" si="268"/>
        <v>2024/07/08</v>
      </c>
      <c r="BP628" s="15" t="str">
        <f t="shared" si="269"/>
        <v>2024/07/09</v>
      </c>
      <c r="BQ628" s="15" t="str">
        <f t="shared" si="270"/>
        <v>2024/08/08</v>
      </c>
      <c r="BR628" s="15" t="str">
        <f t="shared" si="282"/>
        <v>SIN FECHA LIQUIDACIÓN</v>
      </c>
      <c r="BS628" s="15" t="str">
        <f t="shared" si="283"/>
        <v>OK</v>
      </c>
      <c r="BT628" s="15" t="str">
        <f t="shared" si="284"/>
        <v>OK</v>
      </c>
      <c r="BU628" s="15" t="str">
        <f t="shared" si="285"/>
        <v>OK</v>
      </c>
      <c r="BV628" s="15" t="e">
        <f t="shared" si="286"/>
        <v>#VALUE!</v>
      </c>
      <c r="BW628" s="16">
        <f t="shared" si="271"/>
        <v>1</v>
      </c>
      <c r="BX628" s="16">
        <f t="shared" si="272"/>
        <v>30</v>
      </c>
      <c r="BY628" t="str">
        <f t="shared" si="287"/>
        <v/>
      </c>
      <c r="BZ628" t="str">
        <f t="shared" si="288"/>
        <v>OK</v>
      </c>
      <c r="CA628" t="str">
        <f t="shared" si="289"/>
        <v>OK</v>
      </c>
      <c r="CB628" t="str">
        <f t="shared" si="290"/>
        <v>OK</v>
      </c>
      <c r="CC628" t="str">
        <f t="shared" si="291"/>
        <v>ERROR</v>
      </c>
      <c r="CD628" s="43" t="s">
        <v>2415</v>
      </c>
      <c r="CE628" s="44" t="s">
        <v>2809</v>
      </c>
      <c r="CF628" s="44" t="s">
        <v>2810</v>
      </c>
      <c r="CH628" s="8">
        <f t="shared" si="292"/>
        <v>36</v>
      </c>
      <c r="CI628" s="8">
        <f t="shared" si="294"/>
        <v>45473</v>
      </c>
      <c r="CJ628">
        <f t="shared" si="273"/>
        <v>12252339</v>
      </c>
    </row>
    <row r="629" spans="1:88" ht="15.75" thickBot="1" x14ac:dyDescent="0.3">
      <c r="A629" s="1">
        <v>619</v>
      </c>
      <c r="B629" t="s">
        <v>2687</v>
      </c>
      <c r="C629" s="3" t="s">
        <v>58</v>
      </c>
      <c r="D629" s="3" t="s">
        <v>56</v>
      </c>
      <c r="E629" s="3" t="s">
        <v>396</v>
      </c>
      <c r="F629" s="3" t="s">
        <v>2825</v>
      </c>
      <c r="G629" s="3" t="s">
        <v>2848</v>
      </c>
      <c r="H629" s="3" t="s">
        <v>140</v>
      </c>
      <c r="I629" s="3">
        <v>1689878935</v>
      </c>
      <c r="J629" s="3" t="s">
        <v>178</v>
      </c>
      <c r="K629" s="3" t="s">
        <v>2849</v>
      </c>
      <c r="L629" s="3" t="s">
        <v>288</v>
      </c>
      <c r="M629" s="4" t="s">
        <v>2850</v>
      </c>
      <c r="N629" s="3" t="s">
        <v>71</v>
      </c>
      <c r="O629" s="3" t="s">
        <v>62</v>
      </c>
      <c r="P629" s="3"/>
      <c r="Q629" s="3">
        <v>800116217</v>
      </c>
      <c r="R629" s="3" t="s">
        <v>82</v>
      </c>
      <c r="S629" s="3" t="s">
        <v>56</v>
      </c>
      <c r="T629" s="3" t="s">
        <v>2851</v>
      </c>
      <c r="U629" s="3">
        <v>1240000000</v>
      </c>
      <c r="V629" s="3" t="s">
        <v>199</v>
      </c>
      <c r="W629" s="3" t="s">
        <v>58</v>
      </c>
      <c r="X629" s="3" t="s">
        <v>95</v>
      </c>
      <c r="Y629" s="3">
        <v>449878935</v>
      </c>
      <c r="Z629" s="3">
        <v>450</v>
      </c>
      <c r="AA629" s="3" t="s">
        <v>84</v>
      </c>
      <c r="AB629" s="3">
        <v>0</v>
      </c>
      <c r="AC629" s="3" t="s">
        <v>68</v>
      </c>
      <c r="AD629" s="3" t="s">
        <v>56</v>
      </c>
      <c r="AE629" s="3"/>
      <c r="AF629" s="3"/>
      <c r="AG629" s="4" t="s">
        <v>2852</v>
      </c>
      <c r="AH629" s="3">
        <v>464628360</v>
      </c>
      <c r="AI629" s="3">
        <v>26.38</v>
      </c>
      <c r="AJ629" s="3" t="s">
        <v>77</v>
      </c>
      <c r="AK629" s="3" t="s">
        <v>61</v>
      </c>
      <c r="AL629" s="3" t="s">
        <v>72</v>
      </c>
      <c r="AM629" s="3">
        <v>52831606</v>
      </c>
      <c r="AN629" s="3"/>
      <c r="AO629" s="3" t="s">
        <v>56</v>
      </c>
      <c r="AP629" s="3" t="s">
        <v>56</v>
      </c>
      <c r="AQ629" s="3" t="s">
        <v>2853</v>
      </c>
      <c r="AR629" s="4" t="s">
        <v>2854</v>
      </c>
      <c r="AS629" s="4" t="s">
        <v>56</v>
      </c>
      <c r="AT629" s="3" t="s">
        <v>3685</v>
      </c>
      <c r="AU629" s="6" t="s">
        <v>2847</v>
      </c>
      <c r="AV629" s="6"/>
      <c r="AW629" s="3" t="str">
        <f t="shared" si="274"/>
        <v>2021000100298</v>
      </c>
      <c r="AX629" t="str">
        <f>VLOOKUP(AW629,'447 F23.8  PROYECTOS DE INVE...'!$F$10:$P$694,11,0)</f>
        <v>2022/11/03</v>
      </c>
      <c r="AY629" s="3"/>
      <c r="AZ629" s="3" t="str">
        <f t="shared" si="266"/>
        <v>2023/04/14</v>
      </c>
      <c r="BA629" s="18" t="str">
        <f>VLOOKUP(AW629,'447 F23.8  PROYECTOS DE INVE...'!$JE$10:$JE$68,1,FALSE)</f>
        <v>2021000100298</v>
      </c>
      <c r="BB629" s="3" t="str">
        <f t="shared" si="275"/>
        <v>2 SUSPENDIDO</v>
      </c>
      <c r="BC629" s="40" t="str">
        <f>VLOOKUP(BA629,'447 F23.8  PROYECTOS DE INVE...'!$F$10:$R$770,13,0)</f>
        <v>2 SUSPENDIDO</v>
      </c>
      <c r="BD629" s="40" t="str">
        <f t="shared" si="276"/>
        <v>2 SUSPENDIDO2 SUSPENDIDO</v>
      </c>
      <c r="BG629" t="str">
        <f>IFERROR(VLOOKUP('448 F23.9  CONTRATOS REALIZA...'!BD629,Hoja1!$F$2:$G$7,2,0),"ERROR")</f>
        <v>OK</v>
      </c>
      <c r="BH629" s="3" t="str">
        <f t="shared" si="277"/>
        <v>10 ASIGNACIÓN CIENCIA TECNOLOGIA E INNOVACIÓN</v>
      </c>
      <c r="BI629" t="str">
        <f>VLOOKUP(F629,'447 F23.8  PROYECTOS DE INVE...'!$F$10:$U$68,16,0)</f>
        <v>10 ASIGNACIÓN CIENCIA TECNOLOGIA E INNOVACIÓN</v>
      </c>
      <c r="BJ629" t="b">
        <f t="shared" si="267"/>
        <v>1</v>
      </c>
      <c r="BK629" s="4" t="str">
        <f t="shared" si="278"/>
        <v>2023/04/14</v>
      </c>
      <c r="BL629" s="4" t="str">
        <f t="shared" si="279"/>
        <v>2023/05/05</v>
      </c>
      <c r="BM629" s="4" t="str">
        <f t="shared" si="280"/>
        <v>2024/08/04</v>
      </c>
      <c r="BN629" s="4" t="str">
        <f t="shared" si="281"/>
        <v/>
      </c>
      <c r="BO629" s="15" t="str">
        <f t="shared" si="268"/>
        <v>2023/04/14</v>
      </c>
      <c r="BP629" s="15" t="str">
        <f t="shared" si="269"/>
        <v>2023/05/05</v>
      </c>
      <c r="BQ629" s="15" t="str">
        <f t="shared" si="270"/>
        <v>2024/08/04</v>
      </c>
      <c r="BR629" s="15" t="str">
        <f t="shared" si="282"/>
        <v>SIN FECHA LIQUIDACIÓN</v>
      </c>
      <c r="BS629" s="15" t="str">
        <f t="shared" si="283"/>
        <v>OK</v>
      </c>
      <c r="BT629" s="15" t="str">
        <f t="shared" si="284"/>
        <v>OK</v>
      </c>
      <c r="BU629" s="15" t="str">
        <f t="shared" si="285"/>
        <v>OK</v>
      </c>
      <c r="BV629" s="15" t="e">
        <f t="shared" si="286"/>
        <v>#VALUE!</v>
      </c>
      <c r="BW629" s="16">
        <f t="shared" si="271"/>
        <v>21</v>
      </c>
      <c r="BX629" s="16">
        <f t="shared" si="272"/>
        <v>457</v>
      </c>
      <c r="BY629" t="str">
        <f t="shared" si="287"/>
        <v/>
      </c>
      <c r="BZ629" t="str">
        <f t="shared" si="288"/>
        <v>OK</v>
      </c>
      <c r="CA629" t="str">
        <f t="shared" si="289"/>
        <v>OK</v>
      </c>
      <c r="CB629" t="str">
        <f t="shared" si="290"/>
        <v>OK</v>
      </c>
      <c r="CC629" t="str">
        <f t="shared" si="291"/>
        <v>ERROR</v>
      </c>
      <c r="CD629" s="43" t="s">
        <v>2812</v>
      </c>
      <c r="CE629" s="44" t="s">
        <v>2814</v>
      </c>
      <c r="CF629" s="44" t="s">
        <v>427</v>
      </c>
      <c r="CH629" s="8">
        <f t="shared" si="292"/>
        <v>0</v>
      </c>
      <c r="CI629" s="8">
        <f t="shared" si="294"/>
        <v>45473</v>
      </c>
      <c r="CJ629">
        <f t="shared" si="273"/>
        <v>1225250575</v>
      </c>
    </row>
    <row r="630" spans="1:88" ht="15.75" thickBot="1" x14ac:dyDescent="0.3">
      <c r="A630" s="1">
        <v>620</v>
      </c>
      <c r="B630" t="s">
        <v>2688</v>
      </c>
      <c r="C630" s="3" t="s">
        <v>58</v>
      </c>
      <c r="D630" s="3" t="s">
        <v>56</v>
      </c>
      <c r="E630" s="3" t="s">
        <v>396</v>
      </c>
      <c r="F630" s="3" t="s">
        <v>2833</v>
      </c>
      <c r="G630" s="3" t="s">
        <v>2855</v>
      </c>
      <c r="H630" s="3" t="s">
        <v>140</v>
      </c>
      <c r="I630" s="3">
        <v>828816026</v>
      </c>
      <c r="J630" s="3" t="s">
        <v>267</v>
      </c>
      <c r="K630" s="3" t="s">
        <v>2856</v>
      </c>
      <c r="L630" s="3" t="s">
        <v>288</v>
      </c>
      <c r="M630" s="4" t="s">
        <v>2857</v>
      </c>
      <c r="N630" s="3" t="s">
        <v>71</v>
      </c>
      <c r="O630" s="3" t="s">
        <v>62</v>
      </c>
      <c r="P630" s="3"/>
      <c r="Q630" s="3">
        <v>800116217</v>
      </c>
      <c r="R630" s="3" t="s">
        <v>82</v>
      </c>
      <c r="S630" s="3" t="s">
        <v>56</v>
      </c>
      <c r="T630" s="3" t="s">
        <v>2851</v>
      </c>
      <c r="U630" s="3">
        <v>605110270</v>
      </c>
      <c r="V630" s="3" t="s">
        <v>199</v>
      </c>
      <c r="W630" s="3" t="s">
        <v>58</v>
      </c>
      <c r="X630" s="3" t="s">
        <v>95</v>
      </c>
      <c r="Y630" s="3">
        <v>223705756</v>
      </c>
      <c r="Z630" s="3">
        <v>365</v>
      </c>
      <c r="AA630" s="3" t="s">
        <v>84</v>
      </c>
      <c r="AB630" s="3">
        <v>0</v>
      </c>
      <c r="AC630" s="3" t="s">
        <v>68</v>
      </c>
      <c r="AD630" s="3" t="s">
        <v>56</v>
      </c>
      <c r="AE630" s="3"/>
      <c r="AF630" s="3"/>
      <c r="AG630" s="4" t="s">
        <v>2858</v>
      </c>
      <c r="AH630" s="3">
        <v>828816026</v>
      </c>
      <c r="AI630" s="3">
        <v>100</v>
      </c>
      <c r="AJ630" s="3" t="s">
        <v>77</v>
      </c>
      <c r="AK630" s="3" t="s">
        <v>61</v>
      </c>
      <c r="AL630" s="3" t="s">
        <v>72</v>
      </c>
      <c r="AM630" s="3">
        <v>52831606</v>
      </c>
      <c r="AN630" s="3"/>
      <c r="AO630" s="3" t="s">
        <v>56</v>
      </c>
      <c r="AP630" s="3" t="s">
        <v>56</v>
      </c>
      <c r="AQ630" s="3" t="s">
        <v>2853</v>
      </c>
      <c r="AR630" s="4" t="s">
        <v>2837</v>
      </c>
      <c r="AS630" s="4" t="s">
        <v>56</v>
      </c>
      <c r="AT630" s="3" t="s">
        <v>3686</v>
      </c>
      <c r="AU630" s="6" t="s">
        <v>2847</v>
      </c>
      <c r="AV630" s="6"/>
      <c r="AW630" s="3" t="str">
        <f t="shared" si="274"/>
        <v>2021000100398</v>
      </c>
      <c r="AX630" t="str">
        <f>VLOOKUP(AW630,'447 F23.8  PROYECTOS DE INVE...'!$F$10:$P$694,11,0)</f>
        <v>2022/11/08</v>
      </c>
      <c r="AY630" s="3"/>
      <c r="AZ630" s="3" t="str">
        <f t="shared" si="266"/>
        <v>2023/04/19</v>
      </c>
      <c r="BA630" s="18" t="str">
        <f>VLOOKUP(AW630,'447 F23.8  PROYECTOS DE INVE...'!$JE$10:$JE$68,1,FALSE)</f>
        <v>2021000100398</v>
      </c>
      <c r="BB630" s="3" t="str">
        <f t="shared" si="275"/>
        <v>3 TERMINADO PERO NO LIQUIDADO</v>
      </c>
      <c r="BC630" s="40" t="str">
        <f>VLOOKUP(BA630,'447 F23.8  PROYECTOS DE INVE...'!$F$10:$R$770,13,0)</f>
        <v>3 TERMINADO</v>
      </c>
      <c r="BD630" s="40" t="str">
        <f t="shared" si="276"/>
        <v>3 TERMINADO PERO NO LIQUIDADO3 TERMINADO</v>
      </c>
      <c r="BG630" t="str">
        <f>IFERROR(VLOOKUP('448 F23.9  CONTRATOS REALIZA...'!BD630,Hoja1!$F$2:$G$7,2,0),"ERROR")</f>
        <v>OK</v>
      </c>
      <c r="BH630" s="3" t="str">
        <f t="shared" si="277"/>
        <v>10 ASIGNACIÓN CIENCIA TECNOLOGIA E INNOVACIÓN</v>
      </c>
      <c r="BI630" t="str">
        <f>VLOOKUP(F630,'447 F23.8  PROYECTOS DE INVE...'!$F$10:$U$68,16,0)</f>
        <v>10 ASIGNACIÓN CIENCIA TECNOLOGIA E INNOVACIÓN</v>
      </c>
      <c r="BJ630" t="b">
        <f t="shared" si="267"/>
        <v>1</v>
      </c>
      <c r="BK630" s="4" t="str">
        <f t="shared" si="278"/>
        <v>2023/04/19</v>
      </c>
      <c r="BL630" s="4" t="str">
        <f t="shared" si="279"/>
        <v>2023/05/08</v>
      </c>
      <c r="BM630" s="4" t="str">
        <f t="shared" si="280"/>
        <v>2024/05/07</v>
      </c>
      <c r="BN630" s="4" t="str">
        <f t="shared" si="281"/>
        <v/>
      </c>
      <c r="BO630" s="15" t="str">
        <f t="shared" si="268"/>
        <v>2023/04/19</v>
      </c>
      <c r="BP630" s="15" t="str">
        <f t="shared" si="269"/>
        <v>2023/05/08</v>
      </c>
      <c r="BQ630" s="15" t="str">
        <f t="shared" si="270"/>
        <v>2024/05/07</v>
      </c>
      <c r="BR630" s="15" t="str">
        <f t="shared" si="282"/>
        <v>SIN FECHA LIQUIDACIÓN</v>
      </c>
      <c r="BS630" s="15" t="str">
        <f t="shared" si="283"/>
        <v>OK</v>
      </c>
      <c r="BT630" s="15" t="str">
        <f t="shared" si="284"/>
        <v>OK</v>
      </c>
      <c r="BU630" s="15" t="str">
        <f t="shared" si="285"/>
        <v>OK</v>
      </c>
      <c r="BV630" s="15" t="e">
        <f t="shared" si="286"/>
        <v>#VALUE!</v>
      </c>
      <c r="BW630" s="16">
        <f t="shared" si="271"/>
        <v>19</v>
      </c>
      <c r="BX630" s="16">
        <f t="shared" si="272"/>
        <v>365</v>
      </c>
      <c r="BY630" t="str">
        <f t="shared" si="287"/>
        <v/>
      </c>
      <c r="BZ630" t="str">
        <f t="shared" si="288"/>
        <v>OK</v>
      </c>
      <c r="CA630" t="str">
        <f t="shared" si="289"/>
        <v>OK</v>
      </c>
      <c r="CB630" t="str">
        <f t="shared" si="290"/>
        <v>OK</v>
      </c>
      <c r="CC630" t="str">
        <f t="shared" si="291"/>
        <v>ERROR</v>
      </c>
      <c r="CD630" s="43" t="s">
        <v>2850</v>
      </c>
      <c r="CE630" s="44" t="s">
        <v>2852</v>
      </c>
      <c r="CF630" s="44" t="s">
        <v>2854</v>
      </c>
      <c r="CH630" s="8">
        <f t="shared" si="292"/>
        <v>-35</v>
      </c>
      <c r="CI630" s="8">
        <f t="shared" si="294"/>
        <v>45473</v>
      </c>
      <c r="CJ630">
        <f t="shared" si="273"/>
        <v>0</v>
      </c>
    </row>
    <row r="631" spans="1:88" ht="15.75" thickBot="1" x14ac:dyDescent="0.3">
      <c r="A631" s="1">
        <v>621</v>
      </c>
      <c r="B631" t="s">
        <v>2689</v>
      </c>
      <c r="C631" s="3" t="s">
        <v>58</v>
      </c>
      <c r="D631" s="3" t="s">
        <v>56</v>
      </c>
      <c r="E631" s="3" t="s">
        <v>2281</v>
      </c>
      <c r="F631" s="3" t="s">
        <v>2840</v>
      </c>
      <c r="G631" s="3" t="s">
        <v>2859</v>
      </c>
      <c r="H631" s="3" t="s">
        <v>128</v>
      </c>
      <c r="I631" s="3">
        <v>30735645314</v>
      </c>
      <c r="J631" s="3" t="s">
        <v>267</v>
      </c>
      <c r="K631" s="3" t="s">
        <v>2860</v>
      </c>
      <c r="L631" s="3" t="s">
        <v>275</v>
      </c>
      <c r="M631" s="4" t="s">
        <v>2861</v>
      </c>
      <c r="N631" s="3" t="s">
        <v>80</v>
      </c>
      <c r="O631" s="3" t="s">
        <v>62</v>
      </c>
      <c r="P631" s="3"/>
      <c r="Q631" s="3">
        <v>901547905</v>
      </c>
      <c r="R631" s="3" t="s">
        <v>100</v>
      </c>
      <c r="S631" s="3" t="s">
        <v>56</v>
      </c>
      <c r="T631" s="3" t="s">
        <v>2862</v>
      </c>
      <c r="U631" s="3">
        <v>15000000000</v>
      </c>
      <c r="V631" s="3" t="s">
        <v>242</v>
      </c>
      <c r="W631" s="3" t="s">
        <v>58</v>
      </c>
      <c r="X631" s="3" t="s">
        <v>95</v>
      </c>
      <c r="Y631" s="3">
        <v>16525998058</v>
      </c>
      <c r="Z631" s="3">
        <v>545</v>
      </c>
      <c r="AA631" s="3" t="s">
        <v>65</v>
      </c>
      <c r="AB631" s="3">
        <v>9220693594</v>
      </c>
      <c r="AC631" s="3" t="s">
        <v>58</v>
      </c>
      <c r="AD631" s="3" t="s">
        <v>85</v>
      </c>
      <c r="AE631" s="3">
        <v>3978609082</v>
      </c>
      <c r="AF631" s="3">
        <v>216</v>
      </c>
      <c r="AG631" s="4" t="s">
        <v>2863</v>
      </c>
      <c r="AH631" s="3">
        <v>30950562285</v>
      </c>
      <c r="AI631" s="3">
        <v>100</v>
      </c>
      <c r="AJ631" s="3" t="s">
        <v>67</v>
      </c>
      <c r="AK631" s="3" t="s">
        <v>71</v>
      </c>
      <c r="AL631" s="3" t="s">
        <v>62</v>
      </c>
      <c r="AM631" s="3"/>
      <c r="AN631" s="3">
        <v>901400968</v>
      </c>
      <c r="AO631" s="3" t="s">
        <v>106</v>
      </c>
      <c r="AP631" s="3" t="s">
        <v>56</v>
      </c>
      <c r="AQ631" s="3" t="s">
        <v>2864</v>
      </c>
      <c r="AR631" s="4" t="s">
        <v>593</v>
      </c>
      <c r="AS631" s="4" t="s">
        <v>56</v>
      </c>
      <c r="AT631" s="3" t="s">
        <v>3582</v>
      </c>
      <c r="AU631" s="6" t="s">
        <v>2847</v>
      </c>
      <c r="AV631" s="6"/>
      <c r="AW631" s="3" t="str">
        <f t="shared" si="274"/>
        <v>2021011010004</v>
      </c>
      <c r="AX631" t="str">
        <f>VLOOKUP(AW631,'447 F23.8  PROYECTOS DE INVE...'!$F$10:$P$694,11,0)</f>
        <v>2022/02/14</v>
      </c>
      <c r="AY631" s="3"/>
      <c r="AZ631" s="3" t="str">
        <f t="shared" si="266"/>
        <v>2021/12/27</v>
      </c>
      <c r="BA631" s="18" t="str">
        <f>VLOOKUP(AW631,'447 F23.8  PROYECTOS DE INVE...'!$JE$10:$JE$68,1,FALSE)</f>
        <v>2021011010004</v>
      </c>
      <c r="BB631" s="3" t="str">
        <f t="shared" si="275"/>
        <v>3 TERMINADO PERO NO LIQUIDADO</v>
      </c>
      <c r="BC631" s="40" t="str">
        <f>VLOOKUP(BA631,'447 F23.8  PROYECTOS DE INVE...'!$F$10:$R$770,13,0)</f>
        <v>3 TERMINADO</v>
      </c>
      <c r="BD631" s="40" t="str">
        <f t="shared" si="276"/>
        <v>3 TERMINADO PERO NO LIQUIDADO3 TERMINADO</v>
      </c>
      <c r="BG631" t="str">
        <f>IFERROR(VLOOKUP('448 F23.9  CONTRATOS REALIZA...'!BD631,Hoja1!$F$2:$G$7,2,0),"ERROR")</f>
        <v>OK</v>
      </c>
      <c r="BH631" s="3" t="str">
        <f t="shared" si="277"/>
        <v>40 ASIGNACIÓN PARA LA INVERSIÓN REGIONAL - DEPARTAMENTOS ART. 209 DE LA LEY 2056 DE 2020</v>
      </c>
      <c r="BI631" t="str">
        <f>VLOOKUP(F631,'447 F23.8  PROYECTOS DE INVE...'!$F$10:$U$68,16,0)</f>
        <v>40 ASIGNACIÓN PARA LA INVERSIÓN REGIONAL - DEPARTAMENTOS ART. 209 DE LA LEY 2056 DE 2020</v>
      </c>
      <c r="BJ631" t="b">
        <f t="shared" si="267"/>
        <v>1</v>
      </c>
      <c r="BK631" s="4" t="str">
        <f t="shared" si="278"/>
        <v>2021/12/27</v>
      </c>
      <c r="BL631" s="4" t="str">
        <f t="shared" si="279"/>
        <v>2022/02/28</v>
      </c>
      <c r="BM631" s="4" t="str">
        <f t="shared" si="280"/>
        <v>2024/04/01</v>
      </c>
      <c r="BN631" s="4" t="str">
        <f t="shared" si="281"/>
        <v/>
      </c>
      <c r="BO631" s="15" t="str">
        <f t="shared" si="268"/>
        <v>2021/12/27</v>
      </c>
      <c r="BP631" s="15" t="str">
        <f t="shared" si="269"/>
        <v>2022/02/28</v>
      </c>
      <c r="BQ631" s="15" t="str">
        <f t="shared" si="270"/>
        <v>2024/04/01</v>
      </c>
      <c r="BR631" s="15" t="str">
        <f t="shared" si="282"/>
        <v>SIN FECHA LIQUIDACIÓN</v>
      </c>
      <c r="BS631" s="15" t="str">
        <f t="shared" si="283"/>
        <v>OK</v>
      </c>
      <c r="BT631" s="15" t="str">
        <f t="shared" si="284"/>
        <v>OK</v>
      </c>
      <c r="BU631" s="15" t="str">
        <f t="shared" si="285"/>
        <v>OK</v>
      </c>
      <c r="BV631" s="15" t="e">
        <f t="shared" si="286"/>
        <v>#VALUE!</v>
      </c>
      <c r="BW631" s="16">
        <f t="shared" si="271"/>
        <v>63</v>
      </c>
      <c r="BX631" s="16">
        <f t="shared" si="272"/>
        <v>763</v>
      </c>
      <c r="BY631" t="str">
        <f t="shared" si="287"/>
        <v/>
      </c>
      <c r="BZ631" t="str">
        <f t="shared" si="288"/>
        <v>OK</v>
      </c>
      <c r="CA631" t="str">
        <f t="shared" si="289"/>
        <v>OK</v>
      </c>
      <c r="CB631" t="str">
        <f t="shared" si="290"/>
        <v>OK</v>
      </c>
      <c r="CC631" t="str">
        <f t="shared" si="291"/>
        <v>ERROR</v>
      </c>
      <c r="CD631" s="43" t="s">
        <v>2857</v>
      </c>
      <c r="CE631" s="44" t="s">
        <v>2858</v>
      </c>
      <c r="CF631" s="44" t="s">
        <v>2837</v>
      </c>
      <c r="CH631" s="8">
        <f t="shared" si="292"/>
        <v>54</v>
      </c>
      <c r="CI631" s="8">
        <f t="shared" si="294"/>
        <v>45473</v>
      </c>
      <c r="CJ631">
        <f t="shared" si="273"/>
        <v>3763692111</v>
      </c>
    </row>
    <row r="632" spans="1:88" ht="15.75" thickBot="1" x14ac:dyDescent="0.3">
      <c r="A632" s="1">
        <v>622</v>
      </c>
      <c r="B632" t="s">
        <v>2690</v>
      </c>
      <c r="C632" s="3" t="s">
        <v>58</v>
      </c>
      <c r="D632" s="3" t="s">
        <v>56</v>
      </c>
      <c r="E632" s="3" t="s">
        <v>2281</v>
      </c>
      <c r="F632" s="3" t="s">
        <v>2840</v>
      </c>
      <c r="G632" s="3" t="s">
        <v>2865</v>
      </c>
      <c r="H632" s="3" t="s">
        <v>120</v>
      </c>
      <c r="I632" s="3">
        <v>1935070900</v>
      </c>
      <c r="J632" s="3" t="s">
        <v>267</v>
      </c>
      <c r="K632" s="3" t="s">
        <v>2860</v>
      </c>
      <c r="L632" s="3" t="s">
        <v>275</v>
      </c>
      <c r="M632" s="4" t="s">
        <v>2861</v>
      </c>
      <c r="N632" s="3" t="s">
        <v>80</v>
      </c>
      <c r="O632" s="3" t="s">
        <v>62</v>
      </c>
      <c r="P632" s="3"/>
      <c r="Q632" s="3">
        <v>901400968</v>
      </c>
      <c r="R632" s="3" t="s">
        <v>106</v>
      </c>
      <c r="S632" s="3" t="s">
        <v>56</v>
      </c>
      <c r="T632" s="3" t="s">
        <v>2864</v>
      </c>
      <c r="U632" s="3">
        <v>0</v>
      </c>
      <c r="V632" s="3" t="s">
        <v>78</v>
      </c>
      <c r="W632" s="3" t="s">
        <v>68</v>
      </c>
      <c r="X632" s="3" t="s">
        <v>56</v>
      </c>
      <c r="Y632" s="3">
        <v>0</v>
      </c>
      <c r="Z632" s="3">
        <v>576</v>
      </c>
      <c r="AA632" s="3" t="s">
        <v>84</v>
      </c>
      <c r="AB632" s="3">
        <v>0</v>
      </c>
      <c r="AC632" s="3" t="s">
        <v>58</v>
      </c>
      <c r="AD632" s="3" t="s">
        <v>85</v>
      </c>
      <c r="AE632" s="3">
        <v>663000567</v>
      </c>
      <c r="AF632" s="3">
        <v>201</v>
      </c>
      <c r="AG632" s="4" t="s">
        <v>2608</v>
      </c>
      <c r="AH632" s="3">
        <v>2139221430</v>
      </c>
      <c r="AI632" s="3">
        <v>100</v>
      </c>
      <c r="AJ632" s="3" t="s">
        <v>77</v>
      </c>
      <c r="AK632" s="3" t="s">
        <v>61</v>
      </c>
      <c r="AL632" s="3" t="s">
        <v>72</v>
      </c>
      <c r="AM632" s="3">
        <v>11260448</v>
      </c>
      <c r="AN632" s="3"/>
      <c r="AO632" s="3" t="s">
        <v>56</v>
      </c>
      <c r="AP632" s="3" t="s">
        <v>56</v>
      </c>
      <c r="AQ632" s="3" t="s">
        <v>3687</v>
      </c>
      <c r="AR632" s="4" t="s">
        <v>595</v>
      </c>
      <c r="AS632" s="4" t="s">
        <v>56</v>
      </c>
      <c r="AT632" s="3" t="s">
        <v>3688</v>
      </c>
      <c r="AU632" s="6" t="s">
        <v>2847</v>
      </c>
      <c r="AV632" s="6" t="s">
        <v>3700</v>
      </c>
      <c r="AW632" s="3" t="str">
        <f t="shared" si="274"/>
        <v>2021011010004</v>
      </c>
      <c r="AX632" t="str">
        <f>VLOOKUP(AW632,'447 F23.8  PROYECTOS DE INVE...'!$F$10:$P$694,11,0)</f>
        <v>2022/02/14</v>
      </c>
      <c r="AY632" s="3"/>
      <c r="AZ632" s="3" t="str">
        <f t="shared" si="266"/>
        <v>2021/12/27</v>
      </c>
      <c r="BA632" s="18" t="str">
        <f>VLOOKUP(AW632,'447 F23.8  PROYECTOS DE INVE...'!$JE$10:$JE$68,1,FALSE)</f>
        <v>2021011010004</v>
      </c>
      <c r="BB632" s="3" t="str">
        <f t="shared" si="275"/>
        <v>3 TERMINADO PERO NO LIQUIDADO</v>
      </c>
      <c r="BC632" s="40" t="str">
        <f>VLOOKUP(BA632,'447 F23.8  PROYECTOS DE INVE...'!$F$10:$R$770,13,0)</f>
        <v>3 TERMINADO</v>
      </c>
      <c r="BD632" s="40" t="str">
        <f t="shared" si="276"/>
        <v>3 TERMINADO PERO NO LIQUIDADO3 TERMINADO</v>
      </c>
      <c r="BG632" t="str">
        <f>IFERROR(VLOOKUP('448 F23.9  CONTRATOS REALIZA...'!BD632,Hoja1!$F$2:$G$7,2,0),"ERROR")</f>
        <v>OK</v>
      </c>
      <c r="BH632" s="3" t="str">
        <f t="shared" si="277"/>
        <v>99999998 NO SE DILIGENCIA INFORMACIÓN PARA ESTE FORMULARIO EN ESTE PERÍODO DE REPORTE</v>
      </c>
      <c r="BI632" t="str">
        <f>VLOOKUP(F632,'447 F23.8  PROYECTOS DE INVE...'!$F$10:$U$68,16,0)</f>
        <v>40 ASIGNACIÓN PARA LA INVERSIÓN REGIONAL - DEPARTAMENTOS ART. 209 DE LA LEY 2056 DE 2020</v>
      </c>
      <c r="BJ632" t="b">
        <f t="shared" si="267"/>
        <v>0</v>
      </c>
      <c r="BK632" s="4" t="str">
        <f t="shared" si="278"/>
        <v>2021/12/27</v>
      </c>
      <c r="BL632" s="4" t="str">
        <f t="shared" si="279"/>
        <v>2022/02/14</v>
      </c>
      <c r="BM632" s="4" t="str">
        <f t="shared" si="280"/>
        <v>2024/04/02</v>
      </c>
      <c r="BN632" s="4" t="str">
        <f t="shared" si="281"/>
        <v/>
      </c>
      <c r="BO632" s="15" t="str">
        <f t="shared" si="268"/>
        <v>2021/12/27</v>
      </c>
      <c r="BP632" s="15" t="str">
        <f t="shared" si="269"/>
        <v>2022/02/14</v>
      </c>
      <c r="BQ632" s="15" t="str">
        <f t="shared" si="270"/>
        <v>2024/04/02</v>
      </c>
      <c r="BR632" s="15" t="str">
        <f t="shared" si="282"/>
        <v>SIN FECHA LIQUIDACIÓN</v>
      </c>
      <c r="BS632" s="15" t="str">
        <f t="shared" si="283"/>
        <v>OK</v>
      </c>
      <c r="BT632" s="15" t="str">
        <f t="shared" si="284"/>
        <v>OK</v>
      </c>
      <c r="BU632" s="15" t="str">
        <f t="shared" si="285"/>
        <v>OK</v>
      </c>
      <c r="BV632" s="15" t="e">
        <f t="shared" si="286"/>
        <v>#VALUE!</v>
      </c>
      <c r="BW632" s="16">
        <f t="shared" si="271"/>
        <v>49</v>
      </c>
      <c r="BX632" s="16">
        <f t="shared" si="272"/>
        <v>778</v>
      </c>
      <c r="BY632" t="str">
        <f t="shared" si="287"/>
        <v/>
      </c>
      <c r="BZ632" t="str">
        <f t="shared" si="288"/>
        <v>OK</v>
      </c>
      <c r="CA632" t="str">
        <f t="shared" si="289"/>
        <v>OK</v>
      </c>
      <c r="CB632" t="str">
        <f t="shared" si="290"/>
        <v>OK</v>
      </c>
      <c r="CC632" t="str">
        <f t="shared" si="291"/>
        <v>ERROR</v>
      </c>
      <c r="CD632" s="43" t="s">
        <v>2861</v>
      </c>
      <c r="CE632" s="44" t="s">
        <v>2863</v>
      </c>
      <c r="CF632" s="44" t="s">
        <v>593</v>
      </c>
      <c r="CH632" s="8">
        <f t="shared" si="292"/>
        <v>90</v>
      </c>
      <c r="CI632" s="8">
        <f t="shared" si="294"/>
        <v>45473</v>
      </c>
      <c r="CJ632">
        <f t="shared" si="273"/>
        <v>458850037</v>
      </c>
    </row>
    <row r="633" spans="1:88" ht="15.75" thickBot="1" x14ac:dyDescent="0.3">
      <c r="A633" s="1">
        <v>623</v>
      </c>
      <c r="B633" t="s">
        <v>2691</v>
      </c>
      <c r="C633" s="3" t="s">
        <v>58</v>
      </c>
      <c r="D633" s="3"/>
      <c r="E633" s="3">
        <v>2019</v>
      </c>
      <c r="F633" s="47" t="s">
        <v>2870</v>
      </c>
      <c r="G633" s="3" t="s">
        <v>2896</v>
      </c>
      <c r="H633" s="3" t="s">
        <v>140</v>
      </c>
      <c r="I633" s="47">
        <v>186425650.58000001</v>
      </c>
      <c r="J633" s="3" t="s">
        <v>264</v>
      </c>
      <c r="K633" s="3" t="s">
        <v>2897</v>
      </c>
      <c r="L633" s="3" t="s">
        <v>275</v>
      </c>
      <c r="M633" s="4">
        <v>44029</v>
      </c>
      <c r="N633" s="3" t="s">
        <v>61</v>
      </c>
      <c r="O633" s="3" t="s">
        <v>72</v>
      </c>
      <c r="P633" s="3">
        <v>1110446372</v>
      </c>
      <c r="Q633" s="3"/>
      <c r="R633" s="3"/>
      <c r="S633" s="3"/>
      <c r="T633" s="3" t="s">
        <v>2898</v>
      </c>
      <c r="U633" s="48">
        <v>186425650.58000001</v>
      </c>
      <c r="V633" s="3" t="s">
        <v>186</v>
      </c>
      <c r="W633" s="3" t="s">
        <v>68</v>
      </c>
      <c r="X633" s="3"/>
      <c r="Y633" s="3">
        <v>0</v>
      </c>
      <c r="Z633" s="3">
        <v>1440</v>
      </c>
      <c r="AA633" s="3" t="s">
        <v>84</v>
      </c>
      <c r="AB633" s="3">
        <v>0</v>
      </c>
      <c r="AC633" s="3" t="s">
        <v>68</v>
      </c>
      <c r="AD633" s="3"/>
      <c r="AE633" s="3"/>
      <c r="AF633" s="3"/>
      <c r="AG633" s="4">
        <v>44029</v>
      </c>
      <c r="AH633" s="47">
        <v>89989800</v>
      </c>
      <c r="AI633" s="3">
        <v>95</v>
      </c>
      <c r="AJ633" s="3" t="s">
        <v>77</v>
      </c>
      <c r="AK633" s="3" t="s">
        <v>61</v>
      </c>
      <c r="AL633" s="3" t="s">
        <v>72</v>
      </c>
      <c r="AM633" s="3">
        <v>79950025</v>
      </c>
      <c r="AN633" s="3"/>
      <c r="AO633" s="3"/>
      <c r="AP633" s="3"/>
      <c r="AQ633" s="3" t="s">
        <v>2899</v>
      </c>
      <c r="AR633" s="4">
        <v>45490</v>
      </c>
      <c r="AS633" s="4"/>
      <c r="AT633" s="3" t="s">
        <v>56</v>
      </c>
      <c r="AU633" s="6" t="s">
        <v>2895</v>
      </c>
      <c r="AV633" s="6"/>
      <c r="AW633" s="3" t="str">
        <f t="shared" si="274"/>
        <v>2019000100027</v>
      </c>
      <c r="AX633">
        <f>VLOOKUP(AW633,'447 F23.8  PROYECTOS DE INVE...'!$F$10:$P$694,11,0)</f>
        <v>44013</v>
      </c>
      <c r="AY633" s="3"/>
      <c r="AZ633" s="3">
        <f t="shared" si="266"/>
        <v>44029</v>
      </c>
      <c r="BA633" s="18" t="str">
        <f>VLOOKUP(AW633,'447 F23.8  PROYECTOS DE INVE...'!$JE$10:$JE$68,1,FALSE)</f>
        <v>2019000100027</v>
      </c>
      <c r="BB633" s="3" t="str">
        <f t="shared" si="275"/>
        <v>1 EN EJECUCIÓN</v>
      </c>
      <c r="BC633" s="40" t="str">
        <f>VLOOKUP(BA633,'447 F23.8  PROYECTOS DE INVE...'!$F$10:$R$770,13,0)</f>
        <v>4 EN EJECUCIÓN</v>
      </c>
      <c r="BD633" s="40" t="str">
        <f t="shared" si="276"/>
        <v>1 EN EJECUCIÓN4 EN EJECUCIÓN</v>
      </c>
      <c r="BG633" t="str">
        <f>IFERROR(VLOOKUP('448 F23.9  CONTRATOS REALIZA...'!BD633,Hoja1!$F$2:$G$7,2,0),"ERROR")</f>
        <v>OK</v>
      </c>
      <c r="BH633" s="3" t="str">
        <f t="shared" si="277"/>
        <v>4 FONDO DE CIENCIA, TECNOLOGÍA E INNOVACIÓN - FCTEI</v>
      </c>
      <c r="BI633" t="str">
        <f>VLOOKUP(F633,'447 F23.8  PROYECTOS DE INVE...'!$F$10:$U$68,16,0)</f>
        <v>4 FONDO DE CIENCIA, TECNOLOGÍA E INNOVACIÓN - FCTEI</v>
      </c>
      <c r="BJ633" t="b">
        <f t="shared" si="267"/>
        <v>1</v>
      </c>
      <c r="BK633" s="4">
        <f t="shared" si="278"/>
        <v>44029</v>
      </c>
      <c r="BL633" s="4">
        <f t="shared" si="279"/>
        <v>44029</v>
      </c>
      <c r="BM633" s="4">
        <f t="shared" si="280"/>
        <v>45490</v>
      </c>
      <c r="BN633" s="4">
        <f t="shared" si="281"/>
        <v>0</v>
      </c>
      <c r="BO633" s="15" t="str">
        <f t="shared" si="268"/>
        <v>2020/07/17</v>
      </c>
      <c r="BP633" s="15" t="str">
        <f t="shared" si="269"/>
        <v>2020/07/17</v>
      </c>
      <c r="BQ633" s="15" t="str">
        <f t="shared" si="270"/>
        <v>2024/07/17</v>
      </c>
      <c r="BR633" s="15" t="str">
        <f t="shared" si="282"/>
        <v>1900/01/00</v>
      </c>
      <c r="BS633" s="15" t="str">
        <f t="shared" si="283"/>
        <v>OK</v>
      </c>
      <c r="BT633" s="15" t="str">
        <f t="shared" si="284"/>
        <v>OK</v>
      </c>
      <c r="BU633" s="15" t="str">
        <f t="shared" si="285"/>
        <v>OK</v>
      </c>
      <c r="BV633" s="15" t="e">
        <f t="shared" si="286"/>
        <v>#VALUE!</v>
      </c>
      <c r="BW633" s="16">
        <f t="shared" si="271"/>
        <v>0</v>
      </c>
      <c r="BX633" s="16">
        <f t="shared" si="272"/>
        <v>1461</v>
      </c>
      <c r="BY633" t="e">
        <f t="shared" si="287"/>
        <v>#VALUE!</v>
      </c>
      <c r="BZ633" t="str">
        <f t="shared" si="288"/>
        <v>OK</v>
      </c>
      <c r="CA633" t="str">
        <f t="shared" si="289"/>
        <v>OK</v>
      </c>
      <c r="CB633" t="str">
        <f t="shared" si="290"/>
        <v>ERROR</v>
      </c>
      <c r="CC633" t="str">
        <f t="shared" si="291"/>
        <v>OK</v>
      </c>
      <c r="CD633" s="43" t="s">
        <v>526</v>
      </c>
      <c r="CE633" s="44" t="s">
        <v>526</v>
      </c>
      <c r="CF633" s="44" t="s">
        <v>528</v>
      </c>
      <c r="CH633" s="8">
        <f t="shared" si="292"/>
        <v>6</v>
      </c>
      <c r="CI633" s="8">
        <f t="shared" si="294"/>
        <v>45473</v>
      </c>
      <c r="CJ633">
        <f t="shared" si="273"/>
        <v>96435850.580000013</v>
      </c>
    </row>
    <row r="634" spans="1:88" ht="15.75" thickBot="1" x14ac:dyDescent="0.3">
      <c r="A634" s="1">
        <v>624</v>
      </c>
      <c r="B634" t="s">
        <v>2692</v>
      </c>
      <c r="C634" s="3" t="s">
        <v>58</v>
      </c>
      <c r="D634" s="3"/>
      <c r="E634" s="3">
        <v>2019</v>
      </c>
      <c r="F634" s="47" t="s">
        <v>2870</v>
      </c>
      <c r="G634" s="3" t="s">
        <v>2900</v>
      </c>
      <c r="H634" s="3" t="s">
        <v>140</v>
      </c>
      <c r="I634" s="47">
        <v>188350537.58000001</v>
      </c>
      <c r="J634" s="3" t="s">
        <v>264</v>
      </c>
      <c r="K634" s="3" t="s">
        <v>2897</v>
      </c>
      <c r="L634" s="3" t="s">
        <v>275</v>
      </c>
      <c r="M634" s="4">
        <v>44029</v>
      </c>
      <c r="N634" s="3" t="s">
        <v>61</v>
      </c>
      <c r="O634" s="3" t="s">
        <v>72</v>
      </c>
      <c r="P634" s="3">
        <v>52228416</v>
      </c>
      <c r="Q634" s="3"/>
      <c r="R634" s="3"/>
      <c r="S634" s="3"/>
      <c r="T634" s="3" t="s">
        <v>2901</v>
      </c>
      <c r="U634" s="48">
        <v>188350537.58000001</v>
      </c>
      <c r="V634" s="3" t="s">
        <v>186</v>
      </c>
      <c r="W634" s="3" t="s">
        <v>68</v>
      </c>
      <c r="X634" s="3"/>
      <c r="Y634" s="3">
        <v>0</v>
      </c>
      <c r="Z634" s="3">
        <v>1440</v>
      </c>
      <c r="AA634" s="3" t="s">
        <v>84</v>
      </c>
      <c r="AB634" s="3">
        <v>0</v>
      </c>
      <c r="AC634" s="3" t="s">
        <v>68</v>
      </c>
      <c r="AD634" s="3" t="s">
        <v>56</v>
      </c>
      <c r="AE634" s="3"/>
      <c r="AF634" s="3"/>
      <c r="AG634" s="4">
        <v>44029</v>
      </c>
      <c r="AH634" s="47">
        <v>98374000</v>
      </c>
      <c r="AI634" s="3">
        <v>95.43</v>
      </c>
      <c r="AJ634" s="3" t="s">
        <v>77</v>
      </c>
      <c r="AK634" s="3" t="s">
        <v>61</v>
      </c>
      <c r="AL634" s="3" t="s">
        <v>72</v>
      </c>
      <c r="AM634" s="3">
        <v>79950025</v>
      </c>
      <c r="AN634" s="3"/>
      <c r="AO634" s="3"/>
      <c r="AP634" s="3"/>
      <c r="AQ634" s="3" t="s">
        <v>2899</v>
      </c>
      <c r="AR634" s="4">
        <v>45490</v>
      </c>
      <c r="AS634" s="4"/>
      <c r="AT634" s="3" t="s">
        <v>56</v>
      </c>
      <c r="AU634" s="6" t="s">
        <v>2895</v>
      </c>
      <c r="AV634" s="6"/>
      <c r="AW634" s="3" t="str">
        <f t="shared" si="274"/>
        <v>2019000100027</v>
      </c>
      <c r="AX634">
        <f>VLOOKUP(AW634,'447 F23.8  PROYECTOS DE INVE...'!$F$10:$P$694,11,0)</f>
        <v>44013</v>
      </c>
      <c r="AY634" s="3"/>
      <c r="AZ634" s="3">
        <f t="shared" si="266"/>
        <v>44029</v>
      </c>
      <c r="BA634" s="18" t="str">
        <f>VLOOKUP(AW634,'447 F23.8  PROYECTOS DE INVE...'!$JE$10:$JE$68,1,FALSE)</f>
        <v>2019000100027</v>
      </c>
      <c r="BB634" s="3" t="str">
        <f t="shared" si="275"/>
        <v>1 EN EJECUCIÓN</v>
      </c>
      <c r="BC634" s="40" t="str">
        <f>VLOOKUP(BA634,'447 F23.8  PROYECTOS DE INVE...'!$F$10:$R$770,13,0)</f>
        <v>4 EN EJECUCIÓN</v>
      </c>
      <c r="BD634" s="40" t="str">
        <f t="shared" si="276"/>
        <v>1 EN EJECUCIÓN4 EN EJECUCIÓN</v>
      </c>
      <c r="BG634" t="str">
        <f>IFERROR(VLOOKUP('448 F23.9  CONTRATOS REALIZA...'!BD634,Hoja1!$F$2:$G$7,2,0),"ERROR")</f>
        <v>OK</v>
      </c>
      <c r="BH634" s="3" t="str">
        <f t="shared" si="277"/>
        <v>4 FONDO DE CIENCIA, TECNOLOGÍA E INNOVACIÓN - FCTEI</v>
      </c>
      <c r="BI634" t="str">
        <f>VLOOKUP(F634,'447 F23.8  PROYECTOS DE INVE...'!$F$10:$U$68,16,0)</f>
        <v>4 FONDO DE CIENCIA, TECNOLOGÍA E INNOVACIÓN - FCTEI</v>
      </c>
      <c r="BJ634" t="b">
        <f t="shared" si="267"/>
        <v>1</v>
      </c>
      <c r="BK634" s="4">
        <f t="shared" si="278"/>
        <v>44029</v>
      </c>
      <c r="BL634" s="4">
        <f t="shared" si="279"/>
        <v>44029</v>
      </c>
      <c r="BM634" s="4">
        <f t="shared" si="280"/>
        <v>45490</v>
      </c>
      <c r="BN634" s="4">
        <f t="shared" si="281"/>
        <v>0</v>
      </c>
      <c r="BO634" s="15" t="str">
        <f t="shared" si="268"/>
        <v>2020/07/17</v>
      </c>
      <c r="BP634" s="15" t="str">
        <f t="shared" si="269"/>
        <v>2020/07/17</v>
      </c>
      <c r="BQ634" s="15" t="str">
        <f t="shared" si="270"/>
        <v>2024/07/17</v>
      </c>
      <c r="BR634" s="15" t="str">
        <f t="shared" si="282"/>
        <v>1900/01/00</v>
      </c>
      <c r="BS634" s="15" t="str">
        <f t="shared" si="283"/>
        <v>OK</v>
      </c>
      <c r="BT634" s="15" t="str">
        <f t="shared" si="284"/>
        <v>OK</v>
      </c>
      <c r="BU634" s="15" t="str">
        <f t="shared" si="285"/>
        <v>OK</v>
      </c>
      <c r="BV634" s="15" t="e">
        <f t="shared" si="286"/>
        <v>#VALUE!</v>
      </c>
      <c r="BW634" s="16">
        <f t="shared" si="271"/>
        <v>0</v>
      </c>
      <c r="BX634" s="16">
        <f t="shared" si="272"/>
        <v>1461</v>
      </c>
      <c r="BY634" t="e">
        <f t="shared" si="287"/>
        <v>#VALUE!</v>
      </c>
      <c r="BZ634" t="str">
        <f t="shared" si="288"/>
        <v>OK</v>
      </c>
      <c r="CA634" t="str">
        <f t="shared" si="289"/>
        <v>OK</v>
      </c>
      <c r="CB634" t="str">
        <f t="shared" si="290"/>
        <v>ERROR</v>
      </c>
      <c r="CC634" t="str">
        <f t="shared" si="291"/>
        <v>OK</v>
      </c>
      <c r="CD634" s="43" t="s">
        <v>2861</v>
      </c>
      <c r="CE634" s="44" t="s">
        <v>2608</v>
      </c>
      <c r="CF634" s="44" t="s">
        <v>595</v>
      </c>
      <c r="CH634" s="8">
        <f t="shared" si="292"/>
        <v>89</v>
      </c>
      <c r="CI634" s="8">
        <f t="shared" si="294"/>
        <v>45473</v>
      </c>
      <c r="CJ634">
        <f t="shared" si="273"/>
        <v>89976537.580000013</v>
      </c>
    </row>
    <row r="635" spans="1:88" ht="15.75" thickBot="1" x14ac:dyDescent="0.3">
      <c r="A635" s="1">
        <v>625</v>
      </c>
      <c r="B635" t="s">
        <v>2693</v>
      </c>
      <c r="C635" s="3" t="s">
        <v>58</v>
      </c>
      <c r="D635" s="3"/>
      <c r="E635" s="3">
        <v>2019</v>
      </c>
      <c r="F635" s="47" t="s">
        <v>2870</v>
      </c>
      <c r="G635" s="3" t="s">
        <v>2902</v>
      </c>
      <c r="H635" s="3" t="s">
        <v>140</v>
      </c>
      <c r="I635" s="47">
        <v>186805604.58000001</v>
      </c>
      <c r="J635" s="3" t="s">
        <v>264</v>
      </c>
      <c r="K635" s="3" t="s">
        <v>2897</v>
      </c>
      <c r="L635" s="3" t="s">
        <v>275</v>
      </c>
      <c r="M635" s="4">
        <v>44029</v>
      </c>
      <c r="N635" s="3" t="s">
        <v>61</v>
      </c>
      <c r="O635" s="3" t="s">
        <v>72</v>
      </c>
      <c r="P635" s="3">
        <v>1022350250</v>
      </c>
      <c r="Q635" s="3"/>
      <c r="R635" s="3"/>
      <c r="S635" s="3"/>
      <c r="T635" s="3" t="s">
        <v>2903</v>
      </c>
      <c r="U635" s="48">
        <v>186805604.58000001</v>
      </c>
      <c r="V635" s="3" t="s">
        <v>186</v>
      </c>
      <c r="W635" s="3" t="s">
        <v>68</v>
      </c>
      <c r="X635" s="3"/>
      <c r="Y635" s="3">
        <v>0</v>
      </c>
      <c r="Z635" s="3">
        <v>1440</v>
      </c>
      <c r="AA635" s="3" t="s">
        <v>84</v>
      </c>
      <c r="AB635" s="3">
        <v>0</v>
      </c>
      <c r="AC635" s="3" t="s">
        <v>68</v>
      </c>
      <c r="AD635" s="3" t="s">
        <v>56</v>
      </c>
      <c r="AE635" s="3"/>
      <c r="AF635" s="3"/>
      <c r="AG635" s="4">
        <v>44029</v>
      </c>
      <c r="AH635" s="47">
        <v>79396800</v>
      </c>
      <c r="AI635" s="3">
        <v>95</v>
      </c>
      <c r="AJ635" s="3" t="s">
        <v>77</v>
      </c>
      <c r="AK635" s="3" t="s">
        <v>61</v>
      </c>
      <c r="AL635" s="3" t="s">
        <v>72</v>
      </c>
      <c r="AM635" s="3">
        <v>79950025</v>
      </c>
      <c r="AN635" s="3"/>
      <c r="AO635" s="3"/>
      <c r="AP635" s="3"/>
      <c r="AQ635" s="3" t="s">
        <v>2899</v>
      </c>
      <c r="AR635" s="4">
        <v>45490</v>
      </c>
      <c r="AS635" s="4"/>
      <c r="AT635" s="3" t="s">
        <v>56</v>
      </c>
      <c r="AU635" s="6" t="s">
        <v>2895</v>
      </c>
      <c r="AV635" s="6"/>
      <c r="AW635" s="3" t="str">
        <f t="shared" si="274"/>
        <v>2019000100027</v>
      </c>
      <c r="AX635">
        <f>VLOOKUP(AW635,'447 F23.8  PROYECTOS DE INVE...'!$F$10:$P$694,11,0)</f>
        <v>44013</v>
      </c>
      <c r="AY635" s="3"/>
      <c r="AZ635" s="3">
        <f t="shared" si="266"/>
        <v>44029</v>
      </c>
      <c r="BA635" s="18" t="str">
        <f>VLOOKUP(AW635,'447 F23.8  PROYECTOS DE INVE...'!$JE$10:$JE$68,1,FALSE)</f>
        <v>2019000100027</v>
      </c>
      <c r="BB635" s="3" t="str">
        <f t="shared" si="275"/>
        <v>1 EN EJECUCIÓN</v>
      </c>
      <c r="BC635" s="40" t="str">
        <f>VLOOKUP(BA635,'447 F23.8  PROYECTOS DE INVE...'!$F$10:$R$770,13,0)</f>
        <v>4 EN EJECUCIÓN</v>
      </c>
      <c r="BD635" s="40" t="str">
        <f t="shared" si="276"/>
        <v>1 EN EJECUCIÓN4 EN EJECUCIÓN</v>
      </c>
      <c r="BG635" t="str">
        <f>IFERROR(VLOOKUP('448 F23.9  CONTRATOS REALIZA...'!BD635,Hoja1!$F$2:$G$7,2,0),"ERROR")</f>
        <v>OK</v>
      </c>
      <c r="BH635" s="3" t="str">
        <f t="shared" si="277"/>
        <v>4 FONDO DE CIENCIA, TECNOLOGÍA E INNOVACIÓN - FCTEI</v>
      </c>
      <c r="BI635" t="str">
        <f>VLOOKUP(F635,'447 F23.8  PROYECTOS DE INVE...'!$F$10:$U$68,16,0)</f>
        <v>4 FONDO DE CIENCIA, TECNOLOGÍA E INNOVACIÓN - FCTEI</v>
      </c>
      <c r="BJ635" t="b">
        <f t="shared" si="267"/>
        <v>1</v>
      </c>
      <c r="BK635" s="4">
        <f t="shared" si="278"/>
        <v>44029</v>
      </c>
      <c r="BL635" s="4">
        <f t="shared" si="279"/>
        <v>44029</v>
      </c>
      <c r="BM635" s="4">
        <f>+AR635</f>
        <v>45490</v>
      </c>
      <c r="BN635" s="4">
        <f t="shared" si="281"/>
        <v>0</v>
      </c>
      <c r="BO635" s="15" t="str">
        <f t="shared" si="268"/>
        <v>2020/07/17</v>
      </c>
      <c r="BP635" s="15" t="str">
        <f t="shared" si="269"/>
        <v>2020/07/17</v>
      </c>
      <c r="BQ635" s="15" t="str">
        <f t="shared" si="270"/>
        <v>2024/07/17</v>
      </c>
      <c r="BR635" s="15" t="str">
        <f t="shared" si="282"/>
        <v>1900/01/00</v>
      </c>
      <c r="BS635" s="15" t="str">
        <f t="shared" si="283"/>
        <v>OK</v>
      </c>
      <c r="BT635" s="15" t="str">
        <f t="shared" si="284"/>
        <v>OK</v>
      </c>
      <c r="BU635" s="15" t="str">
        <f t="shared" si="285"/>
        <v>OK</v>
      </c>
      <c r="BV635" s="15" t="e">
        <f t="shared" si="286"/>
        <v>#VALUE!</v>
      </c>
      <c r="BW635" s="16">
        <f t="shared" si="271"/>
        <v>0</v>
      </c>
      <c r="BX635" s="16">
        <f t="shared" si="272"/>
        <v>1461</v>
      </c>
      <c r="BY635" t="e">
        <f t="shared" si="287"/>
        <v>#VALUE!</v>
      </c>
      <c r="BZ635" t="str">
        <f t="shared" si="288"/>
        <v>OK</v>
      </c>
      <c r="CA635" t="str">
        <f t="shared" si="289"/>
        <v>OK</v>
      </c>
      <c r="CB635" t="str">
        <f t="shared" si="290"/>
        <v>ERROR</v>
      </c>
      <c r="CC635" t="str">
        <f t="shared" si="291"/>
        <v>OK</v>
      </c>
      <c r="CD635" s="43" t="s">
        <v>2563</v>
      </c>
      <c r="CE635" s="44" t="s">
        <v>2563</v>
      </c>
      <c r="CF635" s="44" t="s">
        <v>3464</v>
      </c>
      <c r="CH635" s="8" t="e">
        <f t="shared" si="292"/>
        <v>#VALUE!</v>
      </c>
      <c r="CI635" s="8"/>
      <c r="CJ635">
        <f t="shared" si="273"/>
        <v>107408804.58000001</v>
      </c>
    </row>
    <row r="636" spans="1:88" ht="15.75" thickBot="1" x14ac:dyDescent="0.3">
      <c r="A636" s="1">
        <v>626</v>
      </c>
      <c r="B636" t="s">
        <v>2694</v>
      </c>
      <c r="C636" s="3" t="s">
        <v>58</v>
      </c>
      <c r="D636" s="3"/>
      <c r="E636" s="3">
        <v>2019</v>
      </c>
      <c r="F636" s="47" t="s">
        <v>2870</v>
      </c>
      <c r="G636" s="3" t="s">
        <v>2904</v>
      </c>
      <c r="H636" s="3" t="s">
        <v>140</v>
      </c>
      <c r="I636" s="47">
        <v>192219150.58000001</v>
      </c>
      <c r="J636" s="3" t="s">
        <v>264</v>
      </c>
      <c r="K636" s="3" t="s">
        <v>2897</v>
      </c>
      <c r="L636" s="3" t="s">
        <v>275</v>
      </c>
      <c r="M636" s="4">
        <v>44029</v>
      </c>
      <c r="N636" s="3" t="s">
        <v>61</v>
      </c>
      <c r="O636" s="3" t="s">
        <v>72</v>
      </c>
      <c r="P636" s="3">
        <v>19292423</v>
      </c>
      <c r="Q636" s="3"/>
      <c r="R636" s="3"/>
      <c r="S636" s="3"/>
      <c r="T636" s="3" t="s">
        <v>2905</v>
      </c>
      <c r="U636" s="48">
        <v>192219150.58000001</v>
      </c>
      <c r="V636" s="3" t="s">
        <v>186</v>
      </c>
      <c r="W636" s="3" t="s">
        <v>68</v>
      </c>
      <c r="X636" s="3"/>
      <c r="Y636" s="3">
        <v>0</v>
      </c>
      <c r="Z636" s="3">
        <v>1440</v>
      </c>
      <c r="AA636" s="3" t="s">
        <v>84</v>
      </c>
      <c r="AB636" s="3">
        <v>0</v>
      </c>
      <c r="AC636" s="3" t="s">
        <v>68</v>
      </c>
      <c r="AD636" s="3" t="s">
        <v>56</v>
      </c>
      <c r="AE636" s="3"/>
      <c r="AF636" s="3"/>
      <c r="AG636" s="4">
        <v>44029</v>
      </c>
      <c r="AH636" s="47">
        <v>75436800</v>
      </c>
      <c r="AI636" s="3">
        <v>95</v>
      </c>
      <c r="AJ636" s="3" t="s">
        <v>77</v>
      </c>
      <c r="AK636" s="3" t="s">
        <v>61</v>
      </c>
      <c r="AL636" s="3" t="s">
        <v>72</v>
      </c>
      <c r="AM636" s="3">
        <v>79950025</v>
      </c>
      <c r="AN636" s="3"/>
      <c r="AO636" s="3"/>
      <c r="AP636" s="3"/>
      <c r="AQ636" s="3" t="s">
        <v>2899</v>
      </c>
      <c r="AR636" s="4">
        <v>45490</v>
      </c>
      <c r="AS636" s="4"/>
      <c r="AT636" s="3" t="s">
        <v>56</v>
      </c>
      <c r="AU636" s="6" t="s">
        <v>2895</v>
      </c>
      <c r="AV636" s="6"/>
      <c r="AW636" s="3" t="str">
        <f t="shared" si="274"/>
        <v>2019000100027</v>
      </c>
      <c r="AX636">
        <f>VLOOKUP(AW636,'447 F23.8  PROYECTOS DE INVE...'!$F$10:$P$694,11,0)</f>
        <v>44013</v>
      </c>
      <c r="AY636" s="3"/>
      <c r="AZ636" s="3">
        <f t="shared" si="266"/>
        <v>44029</v>
      </c>
      <c r="BA636" s="18" t="str">
        <f>VLOOKUP(AW636,'447 F23.8  PROYECTOS DE INVE...'!$JE$10:$JE$68,1,FALSE)</f>
        <v>2019000100027</v>
      </c>
      <c r="BB636" s="3" t="str">
        <f t="shared" si="275"/>
        <v>1 EN EJECUCIÓN</v>
      </c>
      <c r="BC636" s="40" t="str">
        <f>VLOOKUP(BA636,'447 F23.8  PROYECTOS DE INVE...'!$F$10:$R$770,13,0)</f>
        <v>4 EN EJECUCIÓN</v>
      </c>
      <c r="BD636" s="40" t="str">
        <f t="shared" si="276"/>
        <v>1 EN EJECUCIÓN4 EN EJECUCIÓN</v>
      </c>
      <c r="BG636" t="str">
        <f>IFERROR(VLOOKUP('448 F23.9  CONTRATOS REALIZA...'!BD636,Hoja1!$F$2:$G$7,2,0),"ERROR")</f>
        <v>OK</v>
      </c>
      <c r="BH636" s="3" t="str">
        <f t="shared" si="277"/>
        <v>4 FONDO DE CIENCIA, TECNOLOGÍA E INNOVACIÓN - FCTEI</v>
      </c>
      <c r="BI636" t="str">
        <f>VLOOKUP(F636,'447 F23.8  PROYECTOS DE INVE...'!$F$10:$U$68,16,0)</f>
        <v>4 FONDO DE CIENCIA, TECNOLOGÍA E INNOVACIÓN - FCTEI</v>
      </c>
      <c r="BJ636" t="b">
        <f t="shared" si="267"/>
        <v>1</v>
      </c>
      <c r="BK636" s="4">
        <f t="shared" si="278"/>
        <v>44029</v>
      </c>
      <c r="BL636" s="4">
        <f t="shared" si="279"/>
        <v>44029</v>
      </c>
      <c r="BM636" s="4">
        <f t="shared" ref="BM636:BM699" si="295">+AR636</f>
        <v>45490</v>
      </c>
      <c r="BN636" s="4">
        <f t="shared" si="281"/>
        <v>0</v>
      </c>
      <c r="BO636" s="15" t="str">
        <f t="shared" si="268"/>
        <v>2020/07/17</v>
      </c>
      <c r="BP636" s="15" t="str">
        <f t="shared" si="269"/>
        <v>2020/07/17</v>
      </c>
      <c r="BQ636" s="15" t="str">
        <f t="shared" si="270"/>
        <v>2024/07/17</v>
      </c>
      <c r="BR636" s="15" t="str">
        <f t="shared" si="282"/>
        <v>1900/01/00</v>
      </c>
      <c r="BS636" s="15" t="str">
        <f t="shared" si="283"/>
        <v>OK</v>
      </c>
      <c r="BT636" s="15" t="str">
        <f t="shared" si="284"/>
        <v>OK</v>
      </c>
      <c r="BU636" s="15" t="str">
        <f t="shared" si="285"/>
        <v>OK</v>
      </c>
      <c r="BV636" s="15" t="e">
        <f t="shared" si="286"/>
        <v>#VALUE!</v>
      </c>
      <c r="BW636" s="16">
        <f t="shared" si="271"/>
        <v>0</v>
      </c>
      <c r="BX636" s="16">
        <f t="shared" si="272"/>
        <v>1461</v>
      </c>
      <c r="BY636" t="e">
        <f t="shared" si="287"/>
        <v>#VALUE!</v>
      </c>
      <c r="BZ636" t="str">
        <f t="shared" si="288"/>
        <v>OK</v>
      </c>
      <c r="CA636" t="str">
        <f t="shared" si="289"/>
        <v>OK</v>
      </c>
      <c r="CB636" t="str">
        <f t="shared" si="290"/>
        <v>ERROR</v>
      </c>
      <c r="CC636" t="str">
        <f t="shared" si="291"/>
        <v>OK</v>
      </c>
      <c r="CD636" s="43" t="s">
        <v>2563</v>
      </c>
      <c r="CE636" s="44" t="s">
        <v>2563</v>
      </c>
      <c r="CF636" s="44" t="s">
        <v>3464</v>
      </c>
      <c r="CH636" s="8" t="e">
        <f t="shared" si="292"/>
        <v>#VALUE!</v>
      </c>
      <c r="CI636" s="8"/>
      <c r="CJ636">
        <f t="shared" si="273"/>
        <v>116782350.58000001</v>
      </c>
    </row>
    <row r="637" spans="1:88" ht="15.75" thickBot="1" x14ac:dyDescent="0.3">
      <c r="A637" s="1">
        <v>627</v>
      </c>
      <c r="B637" t="s">
        <v>2695</v>
      </c>
      <c r="C637" s="3" t="s">
        <v>58</v>
      </c>
      <c r="D637" s="3"/>
      <c r="E637" s="3">
        <v>2019</v>
      </c>
      <c r="F637" s="47" t="s">
        <v>2870</v>
      </c>
      <c r="G637" s="3" t="s">
        <v>2906</v>
      </c>
      <c r="H637" s="3" t="s">
        <v>140</v>
      </c>
      <c r="I637" s="47">
        <v>192219150.58000001</v>
      </c>
      <c r="J637" s="3" t="s">
        <v>264</v>
      </c>
      <c r="K637" s="3" t="s">
        <v>2897</v>
      </c>
      <c r="L637" s="3" t="s">
        <v>275</v>
      </c>
      <c r="M637" s="4">
        <v>44029</v>
      </c>
      <c r="N637" s="3" t="s">
        <v>61</v>
      </c>
      <c r="O637" s="3" t="s">
        <v>72</v>
      </c>
      <c r="P637" s="3">
        <v>1022339649</v>
      </c>
      <c r="Q637" s="3"/>
      <c r="R637" s="3"/>
      <c r="S637" s="3"/>
      <c r="T637" s="3" t="s">
        <v>2907</v>
      </c>
      <c r="U637" s="48">
        <v>192219150.58000001</v>
      </c>
      <c r="V637" s="3" t="s">
        <v>186</v>
      </c>
      <c r="W637" s="3" t="s">
        <v>68</v>
      </c>
      <c r="X637" s="3"/>
      <c r="Y637" s="3">
        <v>0</v>
      </c>
      <c r="Z637" s="3">
        <v>1440</v>
      </c>
      <c r="AA637" s="3" t="s">
        <v>84</v>
      </c>
      <c r="AB637" s="3">
        <v>0</v>
      </c>
      <c r="AC637" s="3" t="s">
        <v>68</v>
      </c>
      <c r="AD637" s="3" t="s">
        <v>56</v>
      </c>
      <c r="AE637" s="3"/>
      <c r="AF637" s="3"/>
      <c r="AG637" s="4">
        <v>44029</v>
      </c>
      <c r="AH637" s="47">
        <v>54000000</v>
      </c>
      <c r="AI637" s="3">
        <v>95</v>
      </c>
      <c r="AJ637" s="3" t="s">
        <v>77</v>
      </c>
      <c r="AK637" s="3" t="s">
        <v>61</v>
      </c>
      <c r="AL637" s="3" t="s">
        <v>72</v>
      </c>
      <c r="AM637" s="3">
        <v>79950025</v>
      </c>
      <c r="AN637" s="3"/>
      <c r="AO637" s="3"/>
      <c r="AP637" s="3"/>
      <c r="AQ637" s="3" t="s">
        <v>2899</v>
      </c>
      <c r="AR637" s="4">
        <v>45490</v>
      </c>
      <c r="AS637" s="4"/>
      <c r="AT637" s="3" t="s">
        <v>56</v>
      </c>
      <c r="AU637" s="6" t="s">
        <v>2895</v>
      </c>
      <c r="AV637" s="6"/>
      <c r="AW637" s="3" t="str">
        <f t="shared" si="274"/>
        <v>2019000100027</v>
      </c>
      <c r="AX637">
        <f>VLOOKUP(AW637,'447 F23.8  PROYECTOS DE INVE...'!$F$10:$P$694,11,0)</f>
        <v>44013</v>
      </c>
      <c r="AY637" s="3"/>
      <c r="AZ637" s="3">
        <f t="shared" si="266"/>
        <v>44029</v>
      </c>
      <c r="BA637" s="18" t="str">
        <f>VLOOKUP(AW637,'447 F23.8  PROYECTOS DE INVE...'!$JE$10:$JE$68,1,FALSE)</f>
        <v>2019000100027</v>
      </c>
      <c r="BB637" s="3" t="str">
        <f t="shared" si="275"/>
        <v>1 EN EJECUCIÓN</v>
      </c>
      <c r="BC637" s="40" t="str">
        <f>VLOOKUP(BA637,'447 F23.8  PROYECTOS DE INVE...'!$F$10:$R$770,13,0)</f>
        <v>4 EN EJECUCIÓN</v>
      </c>
      <c r="BD637" s="40" t="str">
        <f t="shared" si="276"/>
        <v>1 EN EJECUCIÓN4 EN EJECUCIÓN</v>
      </c>
      <c r="BG637" t="str">
        <f>IFERROR(VLOOKUP('448 F23.9  CONTRATOS REALIZA...'!BD637,Hoja1!$F$2:$G$7,2,0),"ERROR")</f>
        <v>OK</v>
      </c>
      <c r="BH637" s="3" t="str">
        <f t="shared" si="277"/>
        <v>4 FONDO DE CIENCIA, TECNOLOGÍA E INNOVACIÓN - FCTEI</v>
      </c>
      <c r="BI637" t="str">
        <f>VLOOKUP(F637,'447 F23.8  PROYECTOS DE INVE...'!$F$10:$U$68,16,0)</f>
        <v>4 FONDO DE CIENCIA, TECNOLOGÍA E INNOVACIÓN - FCTEI</v>
      </c>
      <c r="BJ637" t="b">
        <f t="shared" si="267"/>
        <v>1</v>
      </c>
      <c r="BK637" s="4">
        <f t="shared" si="278"/>
        <v>44029</v>
      </c>
      <c r="BL637" s="4">
        <f t="shared" si="279"/>
        <v>44029</v>
      </c>
      <c r="BM637" s="4">
        <f t="shared" si="295"/>
        <v>45490</v>
      </c>
      <c r="BN637" s="4">
        <f t="shared" si="281"/>
        <v>0</v>
      </c>
      <c r="BO637" s="15" t="str">
        <f t="shared" si="268"/>
        <v>2020/07/17</v>
      </c>
      <c r="BP637" s="15" t="str">
        <f t="shared" si="269"/>
        <v>2020/07/17</v>
      </c>
      <c r="BQ637" s="15" t="str">
        <f t="shared" si="270"/>
        <v>2024/07/17</v>
      </c>
      <c r="BR637" s="15" t="str">
        <f t="shared" si="282"/>
        <v>1900/01/00</v>
      </c>
      <c r="BS637" s="15" t="str">
        <f t="shared" si="283"/>
        <v>OK</v>
      </c>
      <c r="BT637" s="15" t="str">
        <f t="shared" si="284"/>
        <v>OK</v>
      </c>
      <c r="BU637" s="15" t="str">
        <f t="shared" si="285"/>
        <v>OK</v>
      </c>
      <c r="BV637" s="15" t="e">
        <f t="shared" si="286"/>
        <v>#VALUE!</v>
      </c>
      <c r="BW637" s="16">
        <f t="shared" si="271"/>
        <v>0</v>
      </c>
      <c r="BX637" s="16">
        <f t="shared" si="272"/>
        <v>1461</v>
      </c>
      <c r="BY637" t="e">
        <f t="shared" si="287"/>
        <v>#VALUE!</v>
      </c>
      <c r="BZ637" t="str">
        <f t="shared" si="288"/>
        <v>OK</v>
      </c>
      <c r="CA637" t="str">
        <f t="shared" si="289"/>
        <v>OK</v>
      </c>
      <c r="CB637" t="str">
        <f t="shared" si="290"/>
        <v>ERROR</v>
      </c>
      <c r="CC637" t="str">
        <f t="shared" si="291"/>
        <v>OK</v>
      </c>
      <c r="CD637" s="43" t="s">
        <v>2563</v>
      </c>
      <c r="CE637" s="44" t="s">
        <v>2563</v>
      </c>
      <c r="CF637" s="44" t="s">
        <v>3464</v>
      </c>
      <c r="CH637" s="8" t="e">
        <f t="shared" si="292"/>
        <v>#VALUE!</v>
      </c>
      <c r="CI637" s="8"/>
      <c r="CJ637">
        <f t="shared" si="273"/>
        <v>138219150.58000001</v>
      </c>
    </row>
    <row r="638" spans="1:88" ht="15.75" thickBot="1" x14ac:dyDescent="0.3">
      <c r="A638" s="1">
        <v>628</v>
      </c>
      <c r="B638" t="s">
        <v>2696</v>
      </c>
      <c r="C638" s="3" t="s">
        <v>58</v>
      </c>
      <c r="D638" s="3"/>
      <c r="E638" s="3">
        <v>2022</v>
      </c>
      <c r="F638" s="47" t="s">
        <v>2870</v>
      </c>
      <c r="G638" s="3" t="s">
        <v>2908</v>
      </c>
      <c r="H638" s="3" t="s">
        <v>132</v>
      </c>
      <c r="I638" s="47">
        <v>9577175</v>
      </c>
      <c r="J638" s="3" t="s">
        <v>267</v>
      </c>
      <c r="K638" s="3" t="s">
        <v>2897</v>
      </c>
      <c r="L638" s="3" t="s">
        <v>275</v>
      </c>
      <c r="M638" s="4">
        <v>44763</v>
      </c>
      <c r="N638" s="3" t="s">
        <v>61</v>
      </c>
      <c r="O638" s="3" t="s">
        <v>72</v>
      </c>
      <c r="P638" s="3">
        <v>1075306026</v>
      </c>
      <c r="Q638" s="3"/>
      <c r="R638" s="3"/>
      <c r="S638" s="3"/>
      <c r="T638" s="3" t="s">
        <v>2909</v>
      </c>
      <c r="U638" s="48">
        <v>9577175</v>
      </c>
      <c r="V638" s="3" t="s">
        <v>186</v>
      </c>
      <c r="W638" s="3" t="s">
        <v>68</v>
      </c>
      <c r="X638" s="3"/>
      <c r="Y638" s="3">
        <v>0</v>
      </c>
      <c r="Z638" s="3">
        <v>180</v>
      </c>
      <c r="AA638" s="3" t="s">
        <v>84</v>
      </c>
      <c r="AB638" s="3">
        <v>0</v>
      </c>
      <c r="AC638" s="3" t="s">
        <v>68</v>
      </c>
      <c r="AD638" s="3"/>
      <c r="AE638" s="3"/>
      <c r="AF638" s="3"/>
      <c r="AG638" s="4">
        <v>44799</v>
      </c>
      <c r="AH638" s="47">
        <v>2611685</v>
      </c>
      <c r="AI638" s="3">
        <v>100</v>
      </c>
      <c r="AJ638" s="3" t="s">
        <v>77</v>
      </c>
      <c r="AK638" s="3" t="s">
        <v>61</v>
      </c>
      <c r="AL638" s="3" t="s">
        <v>72</v>
      </c>
      <c r="AM638" s="3">
        <v>52622477</v>
      </c>
      <c r="AN638" s="3"/>
      <c r="AO638" s="3"/>
      <c r="AP638" s="3"/>
      <c r="AQ638" s="3" t="s">
        <v>2910</v>
      </c>
      <c r="AR638" s="4">
        <v>44942</v>
      </c>
      <c r="AS638" s="4"/>
      <c r="AT638" s="3" t="s">
        <v>2911</v>
      </c>
      <c r="AU638" s="6" t="s">
        <v>2895</v>
      </c>
      <c r="AV638" s="6"/>
      <c r="AW638" s="3" t="str">
        <f t="shared" si="274"/>
        <v>2019000100027</v>
      </c>
      <c r="AX638">
        <f>VLOOKUP(AW638,'447 F23.8  PROYECTOS DE INVE...'!$F$10:$P$694,11,0)</f>
        <v>44013</v>
      </c>
      <c r="AY638" s="3"/>
      <c r="AZ638" s="3">
        <f t="shared" si="266"/>
        <v>44763</v>
      </c>
      <c r="BA638" s="18" t="str">
        <f>VLOOKUP(AW638,'447 F23.8  PROYECTOS DE INVE...'!$JE$10:$JE$68,1,FALSE)</f>
        <v>2019000100027</v>
      </c>
      <c r="BB638" s="3" t="str">
        <f t="shared" si="275"/>
        <v>3 TERMINADO PERO NO LIQUIDADO</v>
      </c>
      <c r="BC638" s="40" t="str">
        <f>VLOOKUP(BA638,'447 F23.8  PROYECTOS DE INVE...'!$F$10:$R$770,13,0)</f>
        <v>4 EN EJECUCIÓN</v>
      </c>
      <c r="BD638" s="40" t="str">
        <f t="shared" si="276"/>
        <v>3 TERMINADO PERO NO LIQUIDADO4 EN EJECUCIÓN</v>
      </c>
      <c r="BG638" t="str">
        <f>IFERROR(VLOOKUP('448 F23.9  CONTRATOS REALIZA...'!BD638,Hoja1!$F$2:$G$7,2,0),"ERROR")</f>
        <v>OK</v>
      </c>
      <c r="BH638" s="3" t="str">
        <f t="shared" si="277"/>
        <v>4 FONDO DE CIENCIA, TECNOLOGÍA E INNOVACIÓN - FCTEI</v>
      </c>
      <c r="BI638" t="str">
        <f>VLOOKUP(F638,'447 F23.8  PROYECTOS DE INVE...'!$F$10:$U$68,16,0)</f>
        <v>4 FONDO DE CIENCIA, TECNOLOGÍA E INNOVACIÓN - FCTEI</v>
      </c>
      <c r="BJ638" t="b">
        <f t="shared" si="267"/>
        <v>1</v>
      </c>
      <c r="BK638" s="4">
        <f t="shared" si="278"/>
        <v>44763</v>
      </c>
      <c r="BL638" s="4">
        <f t="shared" si="279"/>
        <v>44799</v>
      </c>
      <c r="BM638" s="4">
        <f t="shared" si="295"/>
        <v>44942</v>
      </c>
      <c r="BN638" s="4">
        <f t="shared" si="281"/>
        <v>0</v>
      </c>
      <c r="BO638" s="15" t="str">
        <f t="shared" si="268"/>
        <v>2022/07/21</v>
      </c>
      <c r="BP638" s="15" t="str">
        <f t="shared" si="269"/>
        <v>2022/08/26</v>
      </c>
      <c r="BQ638" s="15" t="str">
        <f t="shared" si="270"/>
        <v>2023/01/16</v>
      </c>
      <c r="BR638" s="15" t="str">
        <f t="shared" si="282"/>
        <v>1900/01/00</v>
      </c>
      <c r="BS638" s="15" t="str">
        <f t="shared" si="283"/>
        <v>OK</v>
      </c>
      <c r="BT638" s="15" t="str">
        <f t="shared" si="284"/>
        <v>OK</v>
      </c>
      <c r="BU638" s="15" t="str">
        <f t="shared" si="285"/>
        <v>OK</v>
      </c>
      <c r="BV638" s="15" t="e">
        <f t="shared" si="286"/>
        <v>#VALUE!</v>
      </c>
      <c r="BW638" s="16">
        <f t="shared" si="271"/>
        <v>36</v>
      </c>
      <c r="BX638" s="16">
        <f t="shared" si="272"/>
        <v>143</v>
      </c>
      <c r="BY638" t="e">
        <f t="shared" si="287"/>
        <v>#VALUE!</v>
      </c>
      <c r="BZ638" t="str">
        <f t="shared" si="288"/>
        <v>OK</v>
      </c>
      <c r="CA638" t="str">
        <f t="shared" si="289"/>
        <v>OK</v>
      </c>
      <c r="CB638" t="str">
        <f t="shared" si="290"/>
        <v>ERROR</v>
      </c>
      <c r="CC638" t="str">
        <f t="shared" si="291"/>
        <v>OK</v>
      </c>
      <c r="CD638" s="43" t="s">
        <v>2563</v>
      </c>
      <c r="CE638" s="44" t="s">
        <v>2563</v>
      </c>
      <c r="CF638" s="44" t="s">
        <v>3464</v>
      </c>
      <c r="CH638" s="8" t="e">
        <f t="shared" si="292"/>
        <v>#VALUE!</v>
      </c>
      <c r="CI638" s="8"/>
      <c r="CJ638">
        <f t="shared" si="273"/>
        <v>6965490</v>
      </c>
    </row>
    <row r="639" spans="1:88" ht="15.75" thickBot="1" x14ac:dyDescent="0.3">
      <c r="A639" s="1">
        <v>629</v>
      </c>
      <c r="B639" t="s">
        <v>2697</v>
      </c>
      <c r="C639" s="3" t="s">
        <v>58</v>
      </c>
      <c r="D639" s="3"/>
      <c r="E639" s="3">
        <v>2022</v>
      </c>
      <c r="F639" s="47" t="s">
        <v>2877</v>
      </c>
      <c r="G639" s="3" t="s">
        <v>2908</v>
      </c>
      <c r="H639" s="3" t="s">
        <v>132</v>
      </c>
      <c r="I639" s="47">
        <v>6540000</v>
      </c>
      <c r="J639" s="3" t="s">
        <v>267</v>
      </c>
      <c r="K639" s="3" t="s">
        <v>2912</v>
      </c>
      <c r="L639" s="3" t="s">
        <v>275</v>
      </c>
      <c r="M639" s="4">
        <v>44799</v>
      </c>
      <c r="N639" s="3" t="s">
        <v>61</v>
      </c>
      <c r="O639" s="3" t="s">
        <v>72</v>
      </c>
      <c r="P639" s="3">
        <v>1075306026</v>
      </c>
      <c r="Q639" s="3"/>
      <c r="R639" s="3"/>
      <c r="S639" s="3"/>
      <c r="T639" s="3" t="s">
        <v>2909</v>
      </c>
      <c r="U639" s="48">
        <v>6540000</v>
      </c>
      <c r="V639" s="3" t="s">
        <v>186</v>
      </c>
      <c r="W639" s="3" t="s">
        <v>68</v>
      </c>
      <c r="X639" s="3"/>
      <c r="Y639" s="3">
        <v>0</v>
      </c>
      <c r="Z639" s="3">
        <v>180</v>
      </c>
      <c r="AA639" s="3" t="s">
        <v>84</v>
      </c>
      <c r="AB639" s="3">
        <v>0</v>
      </c>
      <c r="AC639" s="3" t="s">
        <v>68</v>
      </c>
      <c r="AD639" s="3" t="s">
        <v>56</v>
      </c>
      <c r="AE639" s="3"/>
      <c r="AF639" s="3"/>
      <c r="AG639" s="4">
        <v>44799</v>
      </c>
      <c r="AH639" s="47">
        <v>1881590</v>
      </c>
      <c r="AI639" s="3">
        <v>100</v>
      </c>
      <c r="AJ639" s="3" t="s">
        <v>77</v>
      </c>
      <c r="AK639" s="3" t="s">
        <v>61</v>
      </c>
      <c r="AL639" s="3" t="s">
        <v>72</v>
      </c>
      <c r="AM639" s="3">
        <v>52622477</v>
      </c>
      <c r="AN639" s="3"/>
      <c r="AO639" s="3"/>
      <c r="AP639" s="3"/>
      <c r="AQ639" s="3" t="s">
        <v>2910</v>
      </c>
      <c r="AR639" s="4">
        <v>44942</v>
      </c>
      <c r="AS639" s="4"/>
      <c r="AT639" s="3" t="s">
        <v>2911</v>
      </c>
      <c r="AU639" s="6" t="s">
        <v>2895</v>
      </c>
      <c r="AV639" s="6"/>
      <c r="AW639" s="3" t="str">
        <f t="shared" si="274"/>
        <v>2020000100371</v>
      </c>
      <c r="AX639">
        <f>VLOOKUP(AW639,'447 F23.8  PROYECTOS DE INVE...'!$F$10:$P$694,11,0)</f>
        <v>44470</v>
      </c>
      <c r="AY639" s="3"/>
      <c r="AZ639" s="3">
        <f t="shared" si="266"/>
        <v>44799</v>
      </c>
      <c r="BA639" s="18" t="str">
        <f>VLOOKUP(AW639,'447 F23.8  PROYECTOS DE INVE...'!$JE$10:$JE$68,1,FALSE)</f>
        <v>2020000100371</v>
      </c>
      <c r="BB639" s="3" t="str">
        <f t="shared" si="275"/>
        <v>3 TERMINADO PERO NO LIQUIDADO</v>
      </c>
      <c r="BC639" s="40" t="str">
        <f>VLOOKUP(BA639,'447 F23.8  PROYECTOS DE INVE...'!$F$10:$R$770,13,0)</f>
        <v>4 EN EJECUCIÓN</v>
      </c>
      <c r="BD639" s="40" t="str">
        <f t="shared" si="276"/>
        <v>3 TERMINADO PERO NO LIQUIDADO4 EN EJECUCIÓN</v>
      </c>
      <c r="BG639" t="str">
        <f>IFERROR(VLOOKUP('448 F23.9  CONTRATOS REALIZA...'!BD639,Hoja1!$F$2:$G$7,2,0),"ERROR")</f>
        <v>OK</v>
      </c>
      <c r="BH639" s="3" t="str">
        <f t="shared" si="277"/>
        <v>4 FONDO DE CIENCIA, TECNOLOGÍA E INNOVACIÓN - FCTEI</v>
      </c>
      <c r="BI639" t="str">
        <f>VLOOKUP(F639,'447 F23.8  PROYECTOS DE INVE...'!$F$10:$U$68,16,0)</f>
        <v>4 FONDO DE CIENCIA, TECNOLOGÍA E INNOVACIÓN - FCTEI</v>
      </c>
      <c r="BJ639" t="b">
        <f t="shared" si="267"/>
        <v>1</v>
      </c>
      <c r="BK639" s="4">
        <f t="shared" si="278"/>
        <v>44799</v>
      </c>
      <c r="BL639" s="4">
        <f t="shared" si="279"/>
        <v>44799</v>
      </c>
      <c r="BM639" s="4">
        <f t="shared" si="295"/>
        <v>44942</v>
      </c>
      <c r="BN639" s="4">
        <f t="shared" si="281"/>
        <v>0</v>
      </c>
      <c r="BO639" s="15" t="str">
        <f t="shared" si="268"/>
        <v>2022/08/26</v>
      </c>
      <c r="BP639" s="15" t="str">
        <f t="shared" si="269"/>
        <v>2022/08/26</v>
      </c>
      <c r="BQ639" s="15" t="str">
        <f t="shared" si="270"/>
        <v>2023/01/16</v>
      </c>
      <c r="BR639" s="15" t="str">
        <f t="shared" si="282"/>
        <v>1900/01/00</v>
      </c>
      <c r="BS639" s="15" t="str">
        <f t="shared" si="283"/>
        <v>OK</v>
      </c>
      <c r="BT639" s="15" t="str">
        <f t="shared" si="284"/>
        <v>OK</v>
      </c>
      <c r="BU639" s="15" t="str">
        <f t="shared" si="285"/>
        <v>OK</v>
      </c>
      <c r="BV639" s="15" t="e">
        <f t="shared" si="286"/>
        <v>#VALUE!</v>
      </c>
      <c r="BW639" s="16">
        <f t="shared" si="271"/>
        <v>0</v>
      </c>
      <c r="BX639" s="16">
        <f t="shared" si="272"/>
        <v>143</v>
      </c>
      <c r="BY639" t="e">
        <f t="shared" si="287"/>
        <v>#VALUE!</v>
      </c>
      <c r="BZ639" t="str">
        <f t="shared" si="288"/>
        <v>OK</v>
      </c>
      <c r="CA639" t="str">
        <f t="shared" si="289"/>
        <v>OK</v>
      </c>
      <c r="CB639" t="str">
        <f t="shared" si="290"/>
        <v>ERROR</v>
      </c>
      <c r="CC639" t="str">
        <f t="shared" si="291"/>
        <v>OK</v>
      </c>
      <c r="CD639" s="43" t="s">
        <v>2563</v>
      </c>
      <c r="CE639" s="44" t="s">
        <v>2563</v>
      </c>
      <c r="CF639" s="44" t="s">
        <v>3464</v>
      </c>
      <c r="CH639" s="8" t="e">
        <f t="shared" si="292"/>
        <v>#VALUE!</v>
      </c>
      <c r="CI639" s="8"/>
      <c r="CJ639">
        <f t="shared" si="273"/>
        <v>4658410</v>
      </c>
    </row>
    <row r="640" spans="1:88" ht="15.75" thickBot="1" x14ac:dyDescent="0.3">
      <c r="A640" s="1">
        <v>630</v>
      </c>
      <c r="B640" t="s">
        <v>2698</v>
      </c>
      <c r="C640" s="3" t="s">
        <v>58</v>
      </c>
      <c r="D640" s="3"/>
      <c r="E640" s="3">
        <v>2020</v>
      </c>
      <c r="F640" s="47" t="s">
        <v>2877</v>
      </c>
      <c r="G640" s="3" t="s">
        <v>2913</v>
      </c>
      <c r="H640" s="3" t="s">
        <v>140</v>
      </c>
      <c r="I640" s="47">
        <v>213655210.78999999</v>
      </c>
      <c r="J640" s="3" t="s">
        <v>264</v>
      </c>
      <c r="K640" s="3" t="s">
        <v>2912</v>
      </c>
      <c r="L640" s="3" t="s">
        <v>275</v>
      </c>
      <c r="M640" s="4">
        <v>44522</v>
      </c>
      <c r="N640" s="3" t="s">
        <v>61</v>
      </c>
      <c r="O640" s="3" t="s">
        <v>72</v>
      </c>
      <c r="P640" s="3">
        <v>79759331</v>
      </c>
      <c r="Q640" s="3"/>
      <c r="R640" s="3"/>
      <c r="S640" s="3"/>
      <c r="T640" s="3" t="s">
        <v>2914</v>
      </c>
      <c r="U640" s="48">
        <v>213655210.78999999</v>
      </c>
      <c r="V640" s="3" t="s">
        <v>186</v>
      </c>
      <c r="W640" s="3" t="s">
        <v>68</v>
      </c>
      <c r="X640" s="3"/>
      <c r="Y640" s="3">
        <v>0</v>
      </c>
      <c r="Z640" s="3">
        <v>1440</v>
      </c>
      <c r="AA640" s="3" t="s">
        <v>84</v>
      </c>
      <c r="AB640" s="3">
        <v>0</v>
      </c>
      <c r="AC640" s="3" t="s">
        <v>68</v>
      </c>
      <c r="AD640" s="3"/>
      <c r="AE640" s="3"/>
      <c r="AF640" s="3"/>
      <c r="AG640" s="4">
        <v>44522</v>
      </c>
      <c r="AH640" s="47">
        <v>66652000</v>
      </c>
      <c r="AI640" s="3">
        <v>66.72</v>
      </c>
      <c r="AJ640" s="3" t="s">
        <v>77</v>
      </c>
      <c r="AK640" s="3" t="s">
        <v>61</v>
      </c>
      <c r="AL640" s="3" t="s">
        <v>72</v>
      </c>
      <c r="AM640" s="3">
        <v>88139621</v>
      </c>
      <c r="AN640" s="3"/>
      <c r="AO640" s="3"/>
      <c r="AP640" s="3"/>
      <c r="AQ640" s="3" t="s">
        <v>2915</v>
      </c>
      <c r="AR640" s="4">
        <v>45983</v>
      </c>
      <c r="AS640" s="4"/>
      <c r="AT640" s="3"/>
      <c r="AU640" s="6" t="s">
        <v>2895</v>
      </c>
      <c r="AV640" s="6"/>
      <c r="AW640" s="3" t="str">
        <f t="shared" si="274"/>
        <v>2020000100371</v>
      </c>
      <c r="AX640">
        <f>VLOOKUP(AW640,'447 F23.8  PROYECTOS DE INVE...'!$F$10:$P$694,11,0)</f>
        <v>44470</v>
      </c>
      <c r="AY640" s="3"/>
      <c r="AZ640" s="3">
        <f t="shared" si="266"/>
        <v>44522</v>
      </c>
      <c r="BA640" s="18" t="str">
        <f>VLOOKUP(AW640,'447 F23.8  PROYECTOS DE INVE...'!$JE$10:$JE$68,1,FALSE)</f>
        <v>2020000100371</v>
      </c>
      <c r="BB640" s="3" t="str">
        <f t="shared" si="275"/>
        <v>1 EN EJECUCIÓN</v>
      </c>
      <c r="BC640" s="40" t="str">
        <f>VLOOKUP(BA640,'447 F23.8  PROYECTOS DE INVE...'!$F$10:$R$770,13,0)</f>
        <v>4 EN EJECUCIÓN</v>
      </c>
      <c r="BD640" s="40" t="str">
        <f t="shared" si="276"/>
        <v>1 EN EJECUCIÓN4 EN EJECUCIÓN</v>
      </c>
      <c r="BG640" t="str">
        <f>IFERROR(VLOOKUP('448 F23.9  CONTRATOS REALIZA...'!BD640,Hoja1!$F$2:$G$7,2,0),"ERROR")</f>
        <v>OK</v>
      </c>
      <c r="BH640" s="3" t="str">
        <f t="shared" si="277"/>
        <v>4 FONDO DE CIENCIA, TECNOLOGÍA E INNOVACIÓN - FCTEI</v>
      </c>
      <c r="BI640" t="str">
        <f>VLOOKUP(F640,'447 F23.8  PROYECTOS DE INVE...'!$F$10:$U$68,16,0)</f>
        <v>4 FONDO DE CIENCIA, TECNOLOGÍA E INNOVACIÓN - FCTEI</v>
      </c>
      <c r="BJ640" t="b">
        <f t="shared" si="267"/>
        <v>1</v>
      </c>
      <c r="BK640" s="4">
        <f t="shared" si="278"/>
        <v>44522</v>
      </c>
      <c r="BL640" s="4">
        <f t="shared" si="279"/>
        <v>44522</v>
      </c>
      <c r="BM640" s="4">
        <f t="shared" si="295"/>
        <v>45983</v>
      </c>
      <c r="BN640" s="4">
        <f t="shared" si="281"/>
        <v>0</v>
      </c>
      <c r="BO640" s="15" t="str">
        <f t="shared" si="268"/>
        <v>2021/11/22</v>
      </c>
      <c r="BP640" s="15" t="str">
        <f t="shared" si="269"/>
        <v>2021/11/22</v>
      </c>
      <c r="BQ640" s="15" t="str">
        <f t="shared" si="270"/>
        <v>2025/11/22</v>
      </c>
      <c r="BR640" s="15" t="str">
        <f t="shared" si="282"/>
        <v>1900/01/00</v>
      </c>
      <c r="BS640" s="15" t="str">
        <f t="shared" si="283"/>
        <v>OK</v>
      </c>
      <c r="BT640" s="15" t="str">
        <f t="shared" si="284"/>
        <v>OK</v>
      </c>
      <c r="BU640" s="15" t="str">
        <f t="shared" si="285"/>
        <v>OK</v>
      </c>
      <c r="BV640" s="15" t="e">
        <f t="shared" si="286"/>
        <v>#VALUE!</v>
      </c>
      <c r="BW640" s="16">
        <f t="shared" si="271"/>
        <v>0</v>
      </c>
      <c r="BX640" s="16">
        <f t="shared" si="272"/>
        <v>1461</v>
      </c>
      <c r="BY640" t="e">
        <f t="shared" si="287"/>
        <v>#VALUE!</v>
      </c>
      <c r="BZ640" t="str">
        <f t="shared" si="288"/>
        <v>OK</v>
      </c>
      <c r="CA640" t="str">
        <f t="shared" si="289"/>
        <v>OK</v>
      </c>
      <c r="CB640" t="str">
        <f t="shared" si="290"/>
        <v>ERROR</v>
      </c>
      <c r="CC640" t="str">
        <f t="shared" si="291"/>
        <v>OK</v>
      </c>
      <c r="CD640" s="43" t="s">
        <v>3489</v>
      </c>
      <c r="CE640" s="44" t="s">
        <v>3412</v>
      </c>
      <c r="CF640" s="44" t="s">
        <v>3490</v>
      </c>
      <c r="CH640" s="8">
        <f t="shared" si="292"/>
        <v>531</v>
      </c>
      <c r="CI640" s="8"/>
      <c r="CJ640">
        <f t="shared" si="273"/>
        <v>147003210.78999999</v>
      </c>
    </row>
    <row r="641" spans="1:88" ht="15.75" thickBot="1" x14ac:dyDescent="0.3">
      <c r="A641" s="1">
        <v>631</v>
      </c>
      <c r="B641" t="s">
        <v>2699</v>
      </c>
      <c r="C641" s="3" t="s">
        <v>58</v>
      </c>
      <c r="D641" s="3"/>
      <c r="E641" s="3">
        <v>2020</v>
      </c>
      <c r="F641" s="47" t="s">
        <v>2877</v>
      </c>
      <c r="G641" s="3" t="s">
        <v>2916</v>
      </c>
      <c r="H641" s="3" t="s">
        <v>140</v>
      </c>
      <c r="I641" s="47">
        <v>213655210.78999999</v>
      </c>
      <c r="J641" s="3" t="s">
        <v>264</v>
      </c>
      <c r="K641" s="3" t="s">
        <v>2912</v>
      </c>
      <c r="L641" s="3" t="s">
        <v>275</v>
      </c>
      <c r="M641" s="4">
        <v>44522</v>
      </c>
      <c r="N641" s="3" t="s">
        <v>61</v>
      </c>
      <c r="O641" s="3" t="s">
        <v>72</v>
      </c>
      <c r="P641" s="3">
        <v>1024534900</v>
      </c>
      <c r="Q641" s="3"/>
      <c r="R641" s="3"/>
      <c r="S641" s="3"/>
      <c r="T641" s="3" t="s">
        <v>2917</v>
      </c>
      <c r="U641" s="48">
        <v>213655210.78999999</v>
      </c>
      <c r="V641" s="3" t="s">
        <v>186</v>
      </c>
      <c r="W641" s="3" t="s">
        <v>68</v>
      </c>
      <c r="X641" s="3"/>
      <c r="Y641" s="3">
        <v>0</v>
      </c>
      <c r="Z641" s="3">
        <v>1440</v>
      </c>
      <c r="AA641" s="3" t="s">
        <v>84</v>
      </c>
      <c r="AB641" s="3">
        <v>0</v>
      </c>
      <c r="AC641" s="3" t="s">
        <v>68</v>
      </c>
      <c r="AD641" s="3"/>
      <c r="AE641" s="3"/>
      <c r="AF641" s="3"/>
      <c r="AG641" s="4">
        <v>44522</v>
      </c>
      <c r="AH641" s="47">
        <v>87900000</v>
      </c>
      <c r="AI641" s="3">
        <v>76.959999999999994</v>
      </c>
      <c r="AJ641" s="3" t="s">
        <v>77</v>
      </c>
      <c r="AK641" s="3" t="s">
        <v>61</v>
      </c>
      <c r="AL641" s="3" t="s">
        <v>72</v>
      </c>
      <c r="AM641" s="3">
        <v>88139621</v>
      </c>
      <c r="AN641" s="3"/>
      <c r="AO641" s="3"/>
      <c r="AP641" s="3"/>
      <c r="AQ641" s="3" t="s">
        <v>2915</v>
      </c>
      <c r="AR641" s="4">
        <v>45983</v>
      </c>
      <c r="AS641" s="4"/>
      <c r="AT641" s="3"/>
      <c r="AU641" s="6" t="s">
        <v>2895</v>
      </c>
      <c r="AV641" s="6"/>
      <c r="AW641" s="3" t="str">
        <f t="shared" si="274"/>
        <v>2020000100371</v>
      </c>
      <c r="AX641">
        <f>VLOOKUP(AW641,'447 F23.8  PROYECTOS DE INVE...'!$F$10:$P$694,11,0)</f>
        <v>44470</v>
      </c>
      <c r="AY641" s="3"/>
      <c r="AZ641" s="3">
        <f t="shared" si="266"/>
        <v>44522</v>
      </c>
      <c r="BA641" s="18" t="str">
        <f>VLOOKUP(AW641,'447 F23.8  PROYECTOS DE INVE...'!$JE$10:$JE$68,1,FALSE)</f>
        <v>2020000100371</v>
      </c>
      <c r="BB641" s="3" t="str">
        <f t="shared" si="275"/>
        <v>1 EN EJECUCIÓN</v>
      </c>
      <c r="BC641" s="40" t="str">
        <f>VLOOKUP(BA641,'447 F23.8  PROYECTOS DE INVE...'!$F$10:$R$770,13,0)</f>
        <v>4 EN EJECUCIÓN</v>
      </c>
      <c r="BD641" s="40" t="str">
        <f t="shared" si="276"/>
        <v>1 EN EJECUCIÓN4 EN EJECUCIÓN</v>
      </c>
      <c r="BG641" t="str">
        <f>IFERROR(VLOOKUP('448 F23.9  CONTRATOS REALIZA...'!BD641,Hoja1!$F$2:$G$7,2,0),"ERROR")</f>
        <v>OK</v>
      </c>
      <c r="BH641" s="3" t="str">
        <f t="shared" si="277"/>
        <v>4 FONDO DE CIENCIA, TECNOLOGÍA E INNOVACIÓN - FCTEI</v>
      </c>
      <c r="BI641" t="str">
        <f>VLOOKUP(F641,'447 F23.8  PROYECTOS DE INVE...'!$F$10:$U$68,16,0)</f>
        <v>4 FONDO DE CIENCIA, TECNOLOGÍA E INNOVACIÓN - FCTEI</v>
      </c>
      <c r="BJ641" t="b">
        <f t="shared" si="267"/>
        <v>1</v>
      </c>
      <c r="BK641" s="4">
        <f t="shared" si="278"/>
        <v>44522</v>
      </c>
      <c r="BL641" s="4">
        <f t="shared" si="279"/>
        <v>44522</v>
      </c>
      <c r="BM641" s="4">
        <f t="shared" si="295"/>
        <v>45983</v>
      </c>
      <c r="BN641" s="4">
        <f t="shared" si="281"/>
        <v>0</v>
      </c>
      <c r="BO641" s="15" t="str">
        <f t="shared" si="268"/>
        <v>2021/11/22</v>
      </c>
      <c r="BP641" s="15" t="str">
        <f t="shared" si="269"/>
        <v>2021/11/22</v>
      </c>
      <c r="BQ641" s="15" t="str">
        <f t="shared" si="270"/>
        <v>2025/11/22</v>
      </c>
      <c r="BR641" s="15" t="str">
        <f t="shared" si="282"/>
        <v>1900/01/00</v>
      </c>
      <c r="BS641" s="15" t="str">
        <f t="shared" si="283"/>
        <v>OK</v>
      </c>
      <c r="BT641" s="15" t="str">
        <f t="shared" si="284"/>
        <v>OK</v>
      </c>
      <c r="BU641" s="15" t="str">
        <f t="shared" si="285"/>
        <v>OK</v>
      </c>
      <c r="BV641" s="15" t="e">
        <f t="shared" si="286"/>
        <v>#VALUE!</v>
      </c>
      <c r="BW641" s="16">
        <f t="shared" si="271"/>
        <v>0</v>
      </c>
      <c r="BX641" s="16">
        <f t="shared" si="272"/>
        <v>1461</v>
      </c>
      <c r="BY641" t="e">
        <f t="shared" si="287"/>
        <v>#VALUE!</v>
      </c>
      <c r="BZ641" t="str">
        <f t="shared" si="288"/>
        <v>OK</v>
      </c>
      <c r="CA641" t="str">
        <f t="shared" si="289"/>
        <v>OK</v>
      </c>
      <c r="CB641" t="str">
        <f t="shared" si="290"/>
        <v>ERROR</v>
      </c>
      <c r="CC641" t="str">
        <f t="shared" si="291"/>
        <v>OK</v>
      </c>
      <c r="CD641" s="43" t="s">
        <v>3412</v>
      </c>
      <c r="CE641" s="44" t="s">
        <v>3412</v>
      </c>
      <c r="CF641" s="44" t="s">
        <v>3490</v>
      </c>
      <c r="CH641" s="8">
        <f t="shared" si="292"/>
        <v>531</v>
      </c>
      <c r="CI641" s="8"/>
      <c r="CJ641">
        <f t="shared" si="273"/>
        <v>125755210.78999999</v>
      </c>
    </row>
    <row r="642" spans="1:88" ht="15.75" thickBot="1" x14ac:dyDescent="0.3">
      <c r="A642" s="1">
        <v>632</v>
      </c>
      <c r="B642" t="s">
        <v>2700</v>
      </c>
      <c r="C642" s="3" t="s">
        <v>58</v>
      </c>
      <c r="D642" s="3"/>
      <c r="E642" s="3">
        <v>2020</v>
      </c>
      <c r="F642" s="47" t="s">
        <v>2877</v>
      </c>
      <c r="G642" s="3" t="s">
        <v>2918</v>
      </c>
      <c r="H642" s="3" t="s">
        <v>140</v>
      </c>
      <c r="I642" s="47">
        <v>213655210.78999999</v>
      </c>
      <c r="J642" s="3" t="s">
        <v>264</v>
      </c>
      <c r="K642" s="3" t="s">
        <v>2912</v>
      </c>
      <c r="L642" s="3" t="s">
        <v>275</v>
      </c>
      <c r="M642" s="4">
        <v>44522</v>
      </c>
      <c r="N642" s="3" t="s">
        <v>61</v>
      </c>
      <c r="O642" s="3" t="s">
        <v>72</v>
      </c>
      <c r="P642" s="3">
        <v>1072649705</v>
      </c>
      <c r="Q642" s="3"/>
      <c r="R642" s="3"/>
      <c r="S642" s="3"/>
      <c r="T642" s="3" t="s">
        <v>2919</v>
      </c>
      <c r="U642" s="48">
        <v>213655210.78999999</v>
      </c>
      <c r="V642" s="3" t="s">
        <v>186</v>
      </c>
      <c r="W642" s="3" t="s">
        <v>68</v>
      </c>
      <c r="X642" s="3"/>
      <c r="Y642" s="3">
        <v>0</v>
      </c>
      <c r="Z642" s="3">
        <v>1440</v>
      </c>
      <c r="AA642" s="3" t="s">
        <v>84</v>
      </c>
      <c r="AB642" s="3">
        <v>0</v>
      </c>
      <c r="AC642" s="3" t="s">
        <v>68</v>
      </c>
      <c r="AD642" s="3"/>
      <c r="AE642" s="3"/>
      <c r="AF642" s="3"/>
      <c r="AG642" s="4">
        <v>44522</v>
      </c>
      <c r="AH642" s="47">
        <v>87900000</v>
      </c>
      <c r="AI642" s="3">
        <v>77.31</v>
      </c>
      <c r="AJ642" s="3" t="s">
        <v>77</v>
      </c>
      <c r="AK642" s="3" t="s">
        <v>61</v>
      </c>
      <c r="AL642" s="3" t="s">
        <v>72</v>
      </c>
      <c r="AM642" s="3">
        <v>52622477</v>
      </c>
      <c r="AN642" s="3"/>
      <c r="AO642" s="3"/>
      <c r="AP642" s="3"/>
      <c r="AQ642" s="3" t="s">
        <v>2910</v>
      </c>
      <c r="AR642" s="4">
        <v>45983</v>
      </c>
      <c r="AS642" s="4"/>
      <c r="AT642" s="3"/>
      <c r="AU642" s="6" t="s">
        <v>2895</v>
      </c>
      <c r="AV642" s="6"/>
      <c r="AW642" s="3" t="str">
        <f t="shared" si="274"/>
        <v>2020000100371</v>
      </c>
      <c r="AX642">
        <f>VLOOKUP(AW642,'447 F23.8  PROYECTOS DE INVE...'!$F$10:$P$694,11,0)</f>
        <v>44470</v>
      </c>
      <c r="AY642" s="3"/>
      <c r="AZ642" s="3">
        <f t="shared" si="266"/>
        <v>44522</v>
      </c>
      <c r="BA642" s="18" t="str">
        <f>VLOOKUP(AW642,'447 F23.8  PROYECTOS DE INVE...'!$JE$10:$JE$68,1,FALSE)</f>
        <v>2020000100371</v>
      </c>
      <c r="BB642" s="3" t="str">
        <f t="shared" si="275"/>
        <v>1 EN EJECUCIÓN</v>
      </c>
      <c r="BC642" s="40" t="str">
        <f>VLOOKUP(BA642,'447 F23.8  PROYECTOS DE INVE...'!$F$10:$R$770,13,0)</f>
        <v>4 EN EJECUCIÓN</v>
      </c>
      <c r="BD642" s="40" t="str">
        <f t="shared" si="276"/>
        <v>1 EN EJECUCIÓN4 EN EJECUCIÓN</v>
      </c>
      <c r="BG642" t="str">
        <f>IFERROR(VLOOKUP('448 F23.9  CONTRATOS REALIZA...'!BD642,Hoja1!$F$2:$G$7,2,0),"ERROR")</f>
        <v>OK</v>
      </c>
      <c r="BH642" s="3" t="str">
        <f t="shared" si="277"/>
        <v>4 FONDO DE CIENCIA, TECNOLOGÍA E INNOVACIÓN - FCTEI</v>
      </c>
      <c r="BI642" t="str">
        <f>VLOOKUP(F642,'447 F23.8  PROYECTOS DE INVE...'!$F$10:$U$68,16,0)</f>
        <v>4 FONDO DE CIENCIA, TECNOLOGÍA E INNOVACIÓN - FCTEI</v>
      </c>
      <c r="BJ642" t="b">
        <f t="shared" si="267"/>
        <v>1</v>
      </c>
      <c r="BK642" s="4">
        <f t="shared" si="278"/>
        <v>44522</v>
      </c>
      <c r="BL642" s="4">
        <f t="shared" si="279"/>
        <v>44522</v>
      </c>
      <c r="BM642" s="4">
        <f t="shared" si="295"/>
        <v>45983</v>
      </c>
      <c r="BN642" s="4">
        <f t="shared" si="281"/>
        <v>0</v>
      </c>
      <c r="BO642" s="15" t="str">
        <f t="shared" si="268"/>
        <v>2021/11/22</v>
      </c>
      <c r="BP642" s="15" t="str">
        <f t="shared" si="269"/>
        <v>2021/11/22</v>
      </c>
      <c r="BQ642" s="15" t="str">
        <f t="shared" si="270"/>
        <v>2025/11/22</v>
      </c>
      <c r="BR642" s="15" t="str">
        <f t="shared" si="282"/>
        <v>1900/01/00</v>
      </c>
      <c r="BS642" s="15" t="str">
        <f t="shared" si="283"/>
        <v>OK</v>
      </c>
      <c r="BT642" s="15" t="str">
        <f t="shared" si="284"/>
        <v>OK</v>
      </c>
      <c r="BU642" s="15" t="str">
        <f t="shared" si="285"/>
        <v>OK</v>
      </c>
      <c r="BV642" s="15" t="e">
        <f t="shared" si="286"/>
        <v>#VALUE!</v>
      </c>
      <c r="BW642" s="16">
        <f t="shared" si="271"/>
        <v>0</v>
      </c>
      <c r="BX642" s="16">
        <f t="shared" si="272"/>
        <v>1461</v>
      </c>
      <c r="BY642" t="e">
        <f t="shared" si="287"/>
        <v>#VALUE!</v>
      </c>
      <c r="BZ642" t="str">
        <f t="shared" si="288"/>
        <v>OK</v>
      </c>
      <c r="CA642" t="str">
        <f t="shared" si="289"/>
        <v>OK</v>
      </c>
      <c r="CB642" t="str">
        <f t="shared" si="290"/>
        <v>ERROR</v>
      </c>
      <c r="CC642" t="str">
        <f t="shared" si="291"/>
        <v>OK</v>
      </c>
      <c r="CD642" s="43" t="s">
        <v>3545</v>
      </c>
      <c r="CE642" s="44" t="s">
        <v>3545</v>
      </c>
      <c r="CF642" s="44" t="s">
        <v>3464</v>
      </c>
      <c r="CH642" s="8" t="e">
        <f t="shared" si="292"/>
        <v>#VALUE!</v>
      </c>
      <c r="CI642" s="8"/>
      <c r="CJ642">
        <f t="shared" si="273"/>
        <v>125755210.78999999</v>
      </c>
    </row>
    <row r="643" spans="1:88" ht="15.75" thickBot="1" x14ac:dyDescent="0.3">
      <c r="A643" s="1">
        <v>633</v>
      </c>
      <c r="B643" t="s">
        <v>2701</v>
      </c>
      <c r="C643" s="3" t="s">
        <v>58</v>
      </c>
      <c r="D643" s="3"/>
      <c r="E643" s="3">
        <v>2020</v>
      </c>
      <c r="F643" s="47">
        <v>2020000100371</v>
      </c>
      <c r="G643" s="3" t="s">
        <v>2920</v>
      </c>
      <c r="H643" s="3" t="s">
        <v>140</v>
      </c>
      <c r="I643" s="47">
        <v>213655210.78999999</v>
      </c>
      <c r="J643" s="3" t="s">
        <v>264</v>
      </c>
      <c r="K643" s="3" t="s">
        <v>2912</v>
      </c>
      <c r="L643" s="3" t="s">
        <v>275</v>
      </c>
      <c r="M643" s="4">
        <v>44522</v>
      </c>
      <c r="N643" s="3" t="s">
        <v>61</v>
      </c>
      <c r="O643" s="3" t="s">
        <v>72</v>
      </c>
      <c r="P643" s="3">
        <v>79640130</v>
      </c>
      <c r="Q643" s="3"/>
      <c r="R643" s="3"/>
      <c r="S643" s="3"/>
      <c r="T643" s="3" t="s">
        <v>2921</v>
      </c>
      <c r="U643" s="48">
        <v>213655210.78999999</v>
      </c>
      <c r="V643" s="3" t="s">
        <v>186</v>
      </c>
      <c r="W643" s="3" t="s">
        <v>68</v>
      </c>
      <c r="X643" s="3"/>
      <c r="Y643" s="3">
        <v>0</v>
      </c>
      <c r="Z643" s="3">
        <v>1440</v>
      </c>
      <c r="AA643" s="3" t="s">
        <v>84</v>
      </c>
      <c r="AB643" s="3">
        <v>0</v>
      </c>
      <c r="AC643" s="3" t="s">
        <v>68</v>
      </c>
      <c r="AD643" s="3"/>
      <c r="AE643" s="3"/>
      <c r="AF643" s="3"/>
      <c r="AG643" s="4">
        <v>44522</v>
      </c>
      <c r="AH643" s="47">
        <v>71476000</v>
      </c>
      <c r="AI643" s="3">
        <v>61.19</v>
      </c>
      <c r="AJ643" s="3" t="s">
        <v>77</v>
      </c>
      <c r="AK643" s="3" t="s">
        <v>61</v>
      </c>
      <c r="AL643" s="3" t="s">
        <v>72</v>
      </c>
      <c r="AM643" s="3">
        <v>88139621</v>
      </c>
      <c r="AN643" s="3"/>
      <c r="AO643" s="3"/>
      <c r="AP643" s="3"/>
      <c r="AQ643" s="3" t="s">
        <v>2915</v>
      </c>
      <c r="AR643" s="4">
        <v>45983</v>
      </c>
      <c r="AS643" s="4"/>
      <c r="AT643" s="3"/>
      <c r="AU643" s="6" t="s">
        <v>2895</v>
      </c>
      <c r="AV643" s="6" t="s">
        <v>3600</v>
      </c>
      <c r="AW643" s="3">
        <f t="shared" si="274"/>
        <v>2020000100371</v>
      </c>
      <c r="AX643" t="e">
        <f>VLOOKUP(AW643,'447 F23.8  PROYECTOS DE INVE...'!$F$10:$P$694,11,0)</f>
        <v>#N/A</v>
      </c>
      <c r="AY643" s="3"/>
      <c r="AZ643" s="3">
        <f t="shared" si="266"/>
        <v>44522</v>
      </c>
      <c r="BA643" s="18" t="e">
        <f>VLOOKUP(AW643,'447 F23.8  PROYECTOS DE INVE...'!$JE$10:$JE$68,1,FALSE)</f>
        <v>#N/A</v>
      </c>
      <c r="BB643" s="3" t="str">
        <f t="shared" si="275"/>
        <v>1 EN EJECUCIÓN</v>
      </c>
      <c r="BC643" s="40" t="e">
        <f>VLOOKUP(BA643,'447 F23.8  PROYECTOS DE INVE...'!$F$10:$R$770,13,0)</f>
        <v>#N/A</v>
      </c>
      <c r="BD643" s="40" t="e">
        <f t="shared" si="276"/>
        <v>#N/A</v>
      </c>
      <c r="BG643" t="str">
        <f>IFERROR(VLOOKUP('448 F23.9  CONTRATOS REALIZA...'!BD643,Hoja1!$F$2:$G$7,2,0),"ERROR")</f>
        <v>ERROR</v>
      </c>
      <c r="BH643" s="3" t="str">
        <f t="shared" si="277"/>
        <v>4 FONDO DE CIENCIA, TECNOLOGÍA E INNOVACIÓN - FCTEI</v>
      </c>
      <c r="BI643" t="e">
        <f>VLOOKUP(F643,'447 F23.8  PROYECTOS DE INVE...'!$F$10:$U$68,16,0)</f>
        <v>#N/A</v>
      </c>
      <c r="BJ643" t="e">
        <f t="shared" si="267"/>
        <v>#N/A</v>
      </c>
      <c r="BK643" s="4">
        <f t="shared" si="278"/>
        <v>44522</v>
      </c>
      <c r="BL643" s="4">
        <f t="shared" si="279"/>
        <v>44522</v>
      </c>
      <c r="BM643" s="4">
        <f t="shared" si="295"/>
        <v>45983</v>
      </c>
      <c r="BN643" s="4">
        <f t="shared" si="281"/>
        <v>0</v>
      </c>
      <c r="BO643" s="15" t="str">
        <f t="shared" si="268"/>
        <v>2021/11/22</v>
      </c>
      <c r="BP643" s="15" t="str">
        <f t="shared" si="269"/>
        <v>2021/11/22</v>
      </c>
      <c r="BQ643" s="15" t="str">
        <f t="shared" si="270"/>
        <v>2025/11/22</v>
      </c>
      <c r="BR643" s="15" t="str">
        <f t="shared" si="282"/>
        <v>1900/01/00</v>
      </c>
      <c r="BS643" s="15" t="str">
        <f t="shared" si="283"/>
        <v>OK</v>
      </c>
      <c r="BT643" s="15" t="str">
        <f t="shared" si="284"/>
        <v>OK</v>
      </c>
      <c r="BU643" s="15" t="str">
        <f t="shared" si="285"/>
        <v>OK</v>
      </c>
      <c r="BV643" s="15" t="e">
        <f t="shared" si="286"/>
        <v>#VALUE!</v>
      </c>
      <c r="BW643" s="16">
        <f t="shared" si="271"/>
        <v>0</v>
      </c>
      <c r="BX643" s="16">
        <f t="shared" si="272"/>
        <v>1461</v>
      </c>
      <c r="BY643" t="e">
        <f t="shared" si="287"/>
        <v>#VALUE!</v>
      </c>
      <c r="BZ643" t="str">
        <f t="shared" si="288"/>
        <v>OK</v>
      </c>
      <c r="CA643" t="str">
        <f t="shared" si="289"/>
        <v>OK</v>
      </c>
      <c r="CB643" t="str">
        <f t="shared" si="290"/>
        <v>ERROR</v>
      </c>
      <c r="CC643" t="str">
        <f t="shared" si="291"/>
        <v>OK</v>
      </c>
      <c r="CD643" s="43" t="s">
        <v>3545</v>
      </c>
      <c r="CE643" s="44" t="s">
        <v>3545</v>
      </c>
      <c r="CF643" s="44" t="s">
        <v>3464</v>
      </c>
      <c r="CH643" s="8" t="e">
        <f t="shared" si="292"/>
        <v>#VALUE!</v>
      </c>
      <c r="CI643" s="8"/>
      <c r="CJ643">
        <f t="shared" si="273"/>
        <v>142179210.78999999</v>
      </c>
    </row>
    <row r="644" spans="1:88" ht="15.75" thickBot="1" x14ac:dyDescent="0.3">
      <c r="A644" s="1">
        <v>634</v>
      </c>
      <c r="B644" t="s">
        <v>2702</v>
      </c>
      <c r="C644" s="3" t="s">
        <v>58</v>
      </c>
      <c r="D644" s="3"/>
      <c r="E644" s="3">
        <v>2020</v>
      </c>
      <c r="F644" s="47" t="s">
        <v>2877</v>
      </c>
      <c r="G644" s="3" t="s">
        <v>2922</v>
      </c>
      <c r="H644" s="3" t="s">
        <v>140</v>
      </c>
      <c r="I644" s="47">
        <v>198808994.00999999</v>
      </c>
      <c r="J644" s="3" t="s">
        <v>264</v>
      </c>
      <c r="K644" s="3" t="s">
        <v>2912</v>
      </c>
      <c r="L644" s="3" t="s">
        <v>275</v>
      </c>
      <c r="M644" s="4">
        <v>44522</v>
      </c>
      <c r="N644" s="3" t="s">
        <v>61</v>
      </c>
      <c r="O644" s="3" t="s">
        <v>72</v>
      </c>
      <c r="P644" s="3">
        <v>80821025</v>
      </c>
      <c r="Q644" s="3"/>
      <c r="R644" s="3"/>
      <c r="S644" s="3"/>
      <c r="T644" s="3" t="s">
        <v>2923</v>
      </c>
      <c r="U644" s="48">
        <v>198808994.00999999</v>
      </c>
      <c r="V644" s="3" t="s">
        <v>186</v>
      </c>
      <c r="W644" s="3" t="s">
        <v>68</v>
      </c>
      <c r="X644" s="3"/>
      <c r="Y644" s="3">
        <v>0</v>
      </c>
      <c r="Z644" s="3">
        <v>1440</v>
      </c>
      <c r="AA644" s="3" t="s">
        <v>84</v>
      </c>
      <c r="AB644" s="3">
        <v>0</v>
      </c>
      <c r="AC644" s="3" t="s">
        <v>68</v>
      </c>
      <c r="AD644" s="3"/>
      <c r="AE644" s="3"/>
      <c r="AF644" s="3"/>
      <c r="AG644" s="4">
        <v>44522</v>
      </c>
      <c r="AH644" s="47">
        <v>57252000</v>
      </c>
      <c r="AI644" s="3">
        <v>74.739999999999995</v>
      </c>
      <c r="AJ644" s="3" t="s">
        <v>77</v>
      </c>
      <c r="AK644" s="3" t="s">
        <v>61</v>
      </c>
      <c r="AL644" s="3" t="s">
        <v>72</v>
      </c>
      <c r="AM644" s="3">
        <v>5247350</v>
      </c>
      <c r="AN644" s="3"/>
      <c r="AO644" s="3"/>
      <c r="AP644" s="3"/>
      <c r="AQ644" s="3" t="s">
        <v>2924</v>
      </c>
      <c r="AR644" s="4">
        <v>45983</v>
      </c>
      <c r="AS644" s="4"/>
      <c r="AT644" s="3"/>
      <c r="AU644" s="6" t="s">
        <v>2895</v>
      </c>
      <c r="AV644" s="6"/>
      <c r="AW644" s="3" t="str">
        <f t="shared" si="274"/>
        <v>2020000100371</v>
      </c>
      <c r="AX644">
        <f>VLOOKUP(AW644,'447 F23.8  PROYECTOS DE INVE...'!$F$10:$P$694,11,0)</f>
        <v>44470</v>
      </c>
      <c r="AY644" s="3"/>
      <c r="AZ644" s="3">
        <f t="shared" si="266"/>
        <v>44522</v>
      </c>
      <c r="BA644" s="18" t="str">
        <f>VLOOKUP(AW644,'447 F23.8  PROYECTOS DE INVE...'!$JE$10:$JE$68,1,FALSE)</f>
        <v>2020000100371</v>
      </c>
      <c r="BB644" s="3" t="str">
        <f t="shared" si="275"/>
        <v>1 EN EJECUCIÓN</v>
      </c>
      <c r="BC644" s="40" t="str">
        <f>VLOOKUP(BA644,'447 F23.8  PROYECTOS DE INVE...'!$F$10:$R$770,13,0)</f>
        <v>4 EN EJECUCIÓN</v>
      </c>
      <c r="BD644" s="40" t="str">
        <f t="shared" si="276"/>
        <v>1 EN EJECUCIÓN4 EN EJECUCIÓN</v>
      </c>
      <c r="BG644" t="str">
        <f>IFERROR(VLOOKUP('448 F23.9  CONTRATOS REALIZA...'!BD644,Hoja1!$F$2:$G$7,2,0),"ERROR")</f>
        <v>OK</v>
      </c>
      <c r="BH644" s="3" t="str">
        <f t="shared" si="277"/>
        <v>4 FONDO DE CIENCIA, TECNOLOGÍA E INNOVACIÓN - FCTEI</v>
      </c>
      <c r="BI644" t="str">
        <f>VLOOKUP(F644,'447 F23.8  PROYECTOS DE INVE...'!$F$10:$U$68,16,0)</f>
        <v>4 FONDO DE CIENCIA, TECNOLOGÍA E INNOVACIÓN - FCTEI</v>
      </c>
      <c r="BJ644" t="b">
        <f t="shared" si="267"/>
        <v>1</v>
      </c>
      <c r="BK644" s="4">
        <f t="shared" si="278"/>
        <v>44522</v>
      </c>
      <c r="BL644" s="4">
        <f t="shared" si="279"/>
        <v>44522</v>
      </c>
      <c r="BM644" s="4">
        <f t="shared" si="295"/>
        <v>45983</v>
      </c>
      <c r="BN644" s="4">
        <f t="shared" si="281"/>
        <v>0</v>
      </c>
      <c r="BO644" s="15" t="str">
        <f t="shared" si="268"/>
        <v>2021/11/22</v>
      </c>
      <c r="BP644" s="15" t="str">
        <f t="shared" si="269"/>
        <v>2021/11/22</v>
      </c>
      <c r="BQ644" s="15" t="str">
        <f t="shared" si="270"/>
        <v>2025/11/22</v>
      </c>
      <c r="BR644" s="15" t="str">
        <f t="shared" si="282"/>
        <v>1900/01/00</v>
      </c>
      <c r="BS644" s="15" t="str">
        <f t="shared" si="283"/>
        <v>OK</v>
      </c>
      <c r="BT644" s="15" t="str">
        <f t="shared" si="284"/>
        <v>OK</v>
      </c>
      <c r="BU644" s="15" t="str">
        <f t="shared" si="285"/>
        <v>OK</v>
      </c>
      <c r="BV644" s="15" t="e">
        <f t="shared" si="286"/>
        <v>#VALUE!</v>
      </c>
      <c r="BW644" s="16">
        <f t="shared" si="271"/>
        <v>0</v>
      </c>
      <c r="BX644" s="16">
        <f t="shared" si="272"/>
        <v>1461</v>
      </c>
      <c r="BY644" t="e">
        <f t="shared" si="287"/>
        <v>#VALUE!</v>
      </c>
      <c r="BZ644" t="str">
        <f t="shared" si="288"/>
        <v>OK</v>
      </c>
      <c r="CA644" t="str">
        <f t="shared" si="289"/>
        <v>OK</v>
      </c>
      <c r="CB644" t="str">
        <f t="shared" si="290"/>
        <v>ERROR</v>
      </c>
      <c r="CC644" t="str">
        <f t="shared" si="291"/>
        <v>OK</v>
      </c>
      <c r="CD644" s="43" t="s">
        <v>526</v>
      </c>
      <c r="CE644" s="44" t="s">
        <v>526</v>
      </c>
      <c r="CF644" s="44" t="s">
        <v>528</v>
      </c>
      <c r="CH644" s="8">
        <f t="shared" si="292"/>
        <v>6</v>
      </c>
      <c r="CI644" s="8">
        <f>$CH$7-CG644</f>
        <v>45473</v>
      </c>
      <c r="CJ644">
        <f t="shared" si="273"/>
        <v>141556994.00999999</v>
      </c>
    </row>
    <row r="645" spans="1:88" ht="15.75" thickBot="1" x14ac:dyDescent="0.3">
      <c r="A645" s="1">
        <v>635</v>
      </c>
      <c r="B645" t="s">
        <v>2703</v>
      </c>
      <c r="C645" s="3" t="s">
        <v>58</v>
      </c>
      <c r="D645" s="3"/>
      <c r="E645" s="3">
        <v>2020</v>
      </c>
      <c r="F645" s="47" t="s">
        <v>2877</v>
      </c>
      <c r="G645" s="3" t="s">
        <v>2925</v>
      </c>
      <c r="H645" s="3" t="s">
        <v>140</v>
      </c>
      <c r="I645" s="47">
        <v>213655210.78999999</v>
      </c>
      <c r="J645" s="3" t="s">
        <v>264</v>
      </c>
      <c r="K645" s="3" t="s">
        <v>2912</v>
      </c>
      <c r="L645" s="3" t="s">
        <v>275</v>
      </c>
      <c r="M645" s="4">
        <v>44522</v>
      </c>
      <c r="N645" s="3" t="s">
        <v>61</v>
      </c>
      <c r="O645" s="3" t="s">
        <v>72</v>
      </c>
      <c r="P645" s="3">
        <v>80236392</v>
      </c>
      <c r="Q645" s="3"/>
      <c r="R645" s="3"/>
      <c r="S645" s="3"/>
      <c r="T645" s="3" t="s">
        <v>2926</v>
      </c>
      <c r="U645" s="48">
        <v>213655210.78999999</v>
      </c>
      <c r="V645" s="3" t="s">
        <v>186</v>
      </c>
      <c r="W645" s="3" t="s">
        <v>68</v>
      </c>
      <c r="X645" s="3"/>
      <c r="Y645" s="3">
        <v>0</v>
      </c>
      <c r="Z645" s="3">
        <v>1440</v>
      </c>
      <c r="AA645" s="3" t="s">
        <v>84</v>
      </c>
      <c r="AB645" s="3">
        <v>0</v>
      </c>
      <c r="AC645" s="3" t="s">
        <v>68</v>
      </c>
      <c r="AD645" s="3"/>
      <c r="AE645" s="3"/>
      <c r="AF645" s="3"/>
      <c r="AG645" s="4">
        <v>44522</v>
      </c>
      <c r="AH645" s="47">
        <v>60208000</v>
      </c>
      <c r="AI645" s="3">
        <v>56.06</v>
      </c>
      <c r="AJ645" s="3" t="s">
        <v>77</v>
      </c>
      <c r="AK645" s="3" t="s">
        <v>61</v>
      </c>
      <c r="AL645" s="3" t="s">
        <v>72</v>
      </c>
      <c r="AM645" s="3">
        <v>41682394</v>
      </c>
      <c r="AN645" s="3"/>
      <c r="AO645" s="3"/>
      <c r="AP645" s="3"/>
      <c r="AQ645" s="3" t="s">
        <v>2927</v>
      </c>
      <c r="AR645" s="4">
        <v>45983</v>
      </c>
      <c r="AS645" s="4"/>
      <c r="AT645" s="3"/>
      <c r="AU645" s="6" t="s">
        <v>2895</v>
      </c>
      <c r="AV645" s="6"/>
      <c r="AW645" s="3" t="str">
        <f t="shared" si="274"/>
        <v>2020000100371</v>
      </c>
      <c r="AX645">
        <f>VLOOKUP(AW645,'447 F23.8  PROYECTOS DE INVE...'!$F$10:$P$694,11,0)</f>
        <v>44470</v>
      </c>
      <c r="AY645" s="3"/>
      <c r="AZ645" s="3">
        <f t="shared" si="266"/>
        <v>44522</v>
      </c>
      <c r="BA645" s="18" t="str">
        <f>VLOOKUP(AW645,'447 F23.8  PROYECTOS DE INVE...'!$JE$10:$JE$68,1,FALSE)</f>
        <v>2020000100371</v>
      </c>
      <c r="BB645" s="3" t="str">
        <f t="shared" si="275"/>
        <v>1 EN EJECUCIÓN</v>
      </c>
      <c r="BC645" s="40" t="str">
        <f>VLOOKUP(BA645,'447 F23.8  PROYECTOS DE INVE...'!$F$10:$R$770,13,0)</f>
        <v>4 EN EJECUCIÓN</v>
      </c>
      <c r="BD645" s="40" t="str">
        <f t="shared" si="276"/>
        <v>1 EN EJECUCIÓN4 EN EJECUCIÓN</v>
      </c>
      <c r="BG645" t="str">
        <f>IFERROR(VLOOKUP('448 F23.9  CONTRATOS REALIZA...'!BD645,Hoja1!$F$2:$G$7,2,0),"ERROR")</f>
        <v>OK</v>
      </c>
      <c r="BH645" s="3" t="str">
        <f t="shared" si="277"/>
        <v>4 FONDO DE CIENCIA, TECNOLOGÍA E INNOVACIÓN - FCTEI</v>
      </c>
      <c r="BI645" t="str">
        <f>VLOOKUP(F645,'447 F23.8  PROYECTOS DE INVE...'!$F$10:$U$68,16,0)</f>
        <v>4 FONDO DE CIENCIA, TECNOLOGÍA E INNOVACIÓN - FCTEI</v>
      </c>
      <c r="BJ645" t="b">
        <f t="shared" si="267"/>
        <v>1</v>
      </c>
      <c r="BK645" s="4">
        <f t="shared" si="278"/>
        <v>44522</v>
      </c>
      <c r="BL645" s="4">
        <f t="shared" si="279"/>
        <v>44522</v>
      </c>
      <c r="BM645" s="4">
        <f t="shared" si="295"/>
        <v>45983</v>
      </c>
      <c r="BN645" s="4">
        <f t="shared" si="281"/>
        <v>0</v>
      </c>
      <c r="BO645" s="15" t="str">
        <f t="shared" si="268"/>
        <v>2021/11/22</v>
      </c>
      <c r="BP645" s="15" t="str">
        <f t="shared" si="269"/>
        <v>2021/11/22</v>
      </c>
      <c r="BQ645" s="15" t="str">
        <f t="shared" si="270"/>
        <v>2025/11/22</v>
      </c>
      <c r="BR645" s="15" t="str">
        <f t="shared" si="282"/>
        <v>1900/01/00</v>
      </c>
      <c r="BS645" s="15" t="str">
        <f t="shared" si="283"/>
        <v>OK</v>
      </c>
      <c r="BT645" s="15" t="str">
        <f t="shared" si="284"/>
        <v>OK</v>
      </c>
      <c r="BU645" s="15" t="str">
        <f t="shared" si="285"/>
        <v>OK</v>
      </c>
      <c r="BV645" s="15" t="e">
        <f t="shared" si="286"/>
        <v>#VALUE!</v>
      </c>
      <c r="BW645" s="16">
        <f t="shared" si="271"/>
        <v>0</v>
      </c>
      <c r="BX645" s="16">
        <f t="shared" si="272"/>
        <v>1461</v>
      </c>
      <c r="BY645" t="e">
        <f t="shared" si="287"/>
        <v>#VALUE!</v>
      </c>
      <c r="BZ645" t="str">
        <f t="shared" si="288"/>
        <v>OK</v>
      </c>
      <c r="CA645" t="str">
        <f t="shared" si="289"/>
        <v>OK</v>
      </c>
      <c r="CB645" t="str">
        <f t="shared" si="290"/>
        <v>ERROR</v>
      </c>
      <c r="CC645" t="str">
        <f t="shared" si="291"/>
        <v>OK</v>
      </c>
      <c r="CD645" s="43" t="s">
        <v>3545</v>
      </c>
      <c r="CE645" s="44" t="s">
        <v>3545</v>
      </c>
      <c r="CF645" s="44" t="s">
        <v>3464</v>
      </c>
      <c r="CH645" s="8" t="e">
        <f t="shared" si="292"/>
        <v>#VALUE!</v>
      </c>
      <c r="CI645" s="8"/>
      <c r="CJ645">
        <f t="shared" si="273"/>
        <v>153447210.78999999</v>
      </c>
    </row>
    <row r="646" spans="1:88" ht="15.75" thickBot="1" x14ac:dyDescent="0.3">
      <c r="A646" s="1">
        <v>636</v>
      </c>
      <c r="B646" t="s">
        <v>2704</v>
      </c>
      <c r="C646" s="3" t="s">
        <v>58</v>
      </c>
      <c r="D646" s="3"/>
      <c r="E646" s="3">
        <v>2021</v>
      </c>
      <c r="F646" s="47">
        <v>2020000050041</v>
      </c>
      <c r="G646" s="3" t="s">
        <v>2928</v>
      </c>
      <c r="H646" s="3" t="s">
        <v>132</v>
      </c>
      <c r="I646" s="47">
        <v>5679338072</v>
      </c>
      <c r="J646" s="3" t="s">
        <v>264</v>
      </c>
      <c r="K646" s="3" t="s">
        <v>2929</v>
      </c>
      <c r="L646" s="3" t="s">
        <v>275</v>
      </c>
      <c r="M646" s="4">
        <v>44469</v>
      </c>
      <c r="N646" s="3" t="s">
        <v>71</v>
      </c>
      <c r="O646" s="3" t="s">
        <v>62</v>
      </c>
      <c r="P646" s="3"/>
      <c r="Q646" s="3">
        <v>830144890</v>
      </c>
      <c r="R646" s="3" t="s">
        <v>103</v>
      </c>
      <c r="S646" s="3"/>
      <c r="T646" s="3" t="s">
        <v>2930</v>
      </c>
      <c r="U646" s="51">
        <v>5679338072</v>
      </c>
      <c r="V646" s="3" t="s">
        <v>175</v>
      </c>
      <c r="W646" s="3" t="s">
        <v>68</v>
      </c>
      <c r="X646" s="3"/>
      <c r="Y646" s="3">
        <v>0</v>
      </c>
      <c r="Z646" s="3">
        <v>1680</v>
      </c>
      <c r="AA646" s="3" t="s">
        <v>84</v>
      </c>
      <c r="AB646" s="3">
        <v>0</v>
      </c>
      <c r="AC646" s="3" t="s">
        <v>68</v>
      </c>
      <c r="AD646" s="3"/>
      <c r="AE646" s="3"/>
      <c r="AF646" s="3"/>
      <c r="AG646" s="4">
        <v>44469</v>
      </c>
      <c r="AH646" s="47">
        <v>0</v>
      </c>
      <c r="AI646" s="3">
        <v>61.94</v>
      </c>
      <c r="AJ646" s="3" t="s">
        <v>77</v>
      </c>
      <c r="AK646" s="3" t="s">
        <v>61</v>
      </c>
      <c r="AL646" s="3" t="s">
        <v>72</v>
      </c>
      <c r="AM646" s="3">
        <v>52446483</v>
      </c>
      <c r="AN646" s="3"/>
      <c r="AO646" s="3"/>
      <c r="AP646" s="3"/>
      <c r="AQ646" s="3" t="s">
        <v>2887</v>
      </c>
      <c r="AR646" s="4">
        <v>46171</v>
      </c>
      <c r="AS646" s="4"/>
      <c r="AT646" s="3" t="s">
        <v>2931</v>
      </c>
      <c r="AU646" s="6" t="s">
        <v>2895</v>
      </c>
      <c r="AV646" s="6" t="s">
        <v>3600</v>
      </c>
      <c r="AW646" s="47">
        <f>+F646</f>
        <v>2020000050041</v>
      </c>
      <c r="AX646" t="e">
        <f>VLOOKUP(AW646,'447 F23.8  PROYECTOS DE INVE...'!$F$10:$P$694,11,0)</f>
        <v>#N/A</v>
      </c>
      <c r="AY646" s="3"/>
      <c r="AZ646" s="3">
        <f t="shared" si="266"/>
        <v>44469</v>
      </c>
      <c r="BA646" s="18" t="e">
        <f>VLOOKUP(AW646,'447 F23.8  PROYECTOS DE INVE...'!$JE$10:$JE$68,1,FALSE)</f>
        <v>#N/A</v>
      </c>
      <c r="BB646" s="3" t="str">
        <f t="shared" si="275"/>
        <v>1 EN EJECUCIÓN</v>
      </c>
      <c r="BC646" s="40" t="e">
        <f>VLOOKUP(BA646,'447 F23.8  PROYECTOS DE INVE...'!$F$10:$R$770,13,0)</f>
        <v>#N/A</v>
      </c>
      <c r="BD646" s="40" t="e">
        <f t="shared" si="276"/>
        <v>#N/A</v>
      </c>
      <c r="BG646" t="str">
        <f>IFERROR(VLOOKUP('448 F23.9  CONTRATOS REALIZA...'!BD646,Hoja1!$F$2:$G$7,2,0),"ERROR")</f>
        <v>ERROR</v>
      </c>
      <c r="BH646" s="3" t="str">
        <f t="shared" si="277"/>
        <v>1 ASIGNACIONES DIRECTAS - AD</v>
      </c>
      <c r="BI646" t="e">
        <f>VLOOKUP(F646,'447 F23.8  PROYECTOS DE INVE...'!$F$10:$U$68,16,0)</f>
        <v>#N/A</v>
      </c>
      <c r="BJ646" t="e">
        <f t="shared" si="267"/>
        <v>#N/A</v>
      </c>
      <c r="BK646" s="4">
        <f t="shared" si="278"/>
        <v>44469</v>
      </c>
      <c r="BL646" s="4">
        <f t="shared" si="279"/>
        <v>44469</v>
      </c>
      <c r="BM646" s="4">
        <f t="shared" si="295"/>
        <v>46171</v>
      </c>
      <c r="BN646" s="4">
        <f t="shared" si="281"/>
        <v>0</v>
      </c>
      <c r="BO646" s="15" t="str">
        <f t="shared" si="268"/>
        <v>2021/09/30</v>
      </c>
      <c r="BP646" s="15" t="str">
        <f t="shared" si="269"/>
        <v>2021/09/30</v>
      </c>
      <c r="BQ646" s="15" t="str">
        <f t="shared" si="270"/>
        <v>2026/05/29</v>
      </c>
      <c r="BR646" s="15" t="str">
        <f t="shared" si="282"/>
        <v>1900/01/00</v>
      </c>
      <c r="BS646" s="15" t="str">
        <f t="shared" si="283"/>
        <v>OK</v>
      </c>
      <c r="BT646" s="15" t="str">
        <f t="shared" si="284"/>
        <v>OK</v>
      </c>
      <c r="BU646" s="15" t="str">
        <f t="shared" si="285"/>
        <v>OK</v>
      </c>
      <c r="BV646" s="15" t="e">
        <f t="shared" si="286"/>
        <v>#VALUE!</v>
      </c>
      <c r="BW646" s="16">
        <f t="shared" si="271"/>
        <v>0</v>
      </c>
      <c r="BX646" s="16">
        <f t="shared" si="272"/>
        <v>1702</v>
      </c>
      <c r="BY646" t="e">
        <f t="shared" si="287"/>
        <v>#VALUE!</v>
      </c>
      <c r="BZ646" t="str">
        <f t="shared" si="288"/>
        <v>OK</v>
      </c>
      <c r="CA646" t="str">
        <f t="shared" si="289"/>
        <v>OK</v>
      </c>
      <c r="CB646" t="str">
        <f t="shared" si="290"/>
        <v>ERROR</v>
      </c>
      <c r="CC646" t="str">
        <f t="shared" si="291"/>
        <v>OK</v>
      </c>
      <c r="CD646" s="43" t="s">
        <v>3545</v>
      </c>
      <c r="CE646" s="44" t="s">
        <v>3545</v>
      </c>
      <c r="CF646" s="44" t="s">
        <v>3464</v>
      </c>
      <c r="CH646" s="8" t="e">
        <f t="shared" si="292"/>
        <v>#VALUE!</v>
      </c>
      <c r="CI646" s="8"/>
      <c r="CJ646">
        <f t="shared" si="273"/>
        <v>5679338072</v>
      </c>
    </row>
    <row r="647" spans="1:88" ht="15.75" thickBot="1" x14ac:dyDescent="0.3">
      <c r="A647" s="1">
        <v>637</v>
      </c>
      <c r="B647" t="s">
        <v>2705</v>
      </c>
      <c r="C647" s="3" t="s">
        <v>58</v>
      </c>
      <c r="D647" s="3"/>
      <c r="E647" s="3">
        <v>2021</v>
      </c>
      <c r="F647" s="47">
        <v>2020000050041</v>
      </c>
      <c r="G647" s="3" t="s">
        <v>2932</v>
      </c>
      <c r="H647" s="3" t="s">
        <v>128</v>
      </c>
      <c r="I647" s="47">
        <v>87799811984</v>
      </c>
      <c r="J647" s="3" t="s">
        <v>264</v>
      </c>
      <c r="K647" s="3" t="s">
        <v>2929</v>
      </c>
      <c r="L647" s="3" t="s">
        <v>275</v>
      </c>
      <c r="M647" s="4">
        <v>44727</v>
      </c>
      <c r="N647" s="3" t="s">
        <v>71</v>
      </c>
      <c r="O647" s="3" t="s">
        <v>62</v>
      </c>
      <c r="P647" s="3"/>
      <c r="Q647" s="3">
        <v>830144890</v>
      </c>
      <c r="R647" s="3" t="s">
        <v>103</v>
      </c>
      <c r="S647" s="3"/>
      <c r="T647" s="3" t="s">
        <v>2933</v>
      </c>
      <c r="U647" s="51">
        <v>87799811984</v>
      </c>
      <c r="V647" s="3" t="s">
        <v>175</v>
      </c>
      <c r="W647" s="3" t="s">
        <v>68</v>
      </c>
      <c r="X647" s="3"/>
      <c r="Y647" s="3">
        <v>0</v>
      </c>
      <c r="Z647" s="3">
        <v>1350</v>
      </c>
      <c r="AA647" s="3" t="s">
        <v>84</v>
      </c>
      <c r="AB647" s="3">
        <v>0</v>
      </c>
      <c r="AC647" s="3" t="s">
        <v>68</v>
      </c>
      <c r="AD647" s="3"/>
      <c r="AE647" s="3"/>
      <c r="AF647" s="3"/>
      <c r="AG647" s="4">
        <v>44727</v>
      </c>
      <c r="AH647" s="47">
        <v>4769728168</v>
      </c>
      <c r="AI647" s="3">
        <v>25.98</v>
      </c>
      <c r="AJ647" s="3" t="s">
        <v>67</v>
      </c>
      <c r="AK647" s="3" t="s">
        <v>80</v>
      </c>
      <c r="AL647" s="3" t="s">
        <v>62</v>
      </c>
      <c r="AM647" s="3"/>
      <c r="AN647" s="3" t="s">
        <v>2934</v>
      </c>
      <c r="AO647" s="3" t="s">
        <v>88</v>
      </c>
      <c r="AP647" s="3"/>
      <c r="AQ647" s="3" t="s">
        <v>2935</v>
      </c>
      <c r="AR647" s="4">
        <v>46095</v>
      </c>
      <c r="AS647" s="4"/>
      <c r="AT647" s="3"/>
      <c r="AU647" s="6" t="s">
        <v>2895</v>
      </c>
      <c r="AV647" s="6" t="s">
        <v>3600</v>
      </c>
      <c r="AW647" s="3">
        <f t="shared" si="274"/>
        <v>2020000050041</v>
      </c>
      <c r="AX647" t="e">
        <f>VLOOKUP(AW647,'447 F23.8  PROYECTOS DE INVE...'!$F$10:$P$694,11,0)</f>
        <v>#N/A</v>
      </c>
      <c r="AY647" s="3"/>
      <c r="AZ647" s="3">
        <f t="shared" si="266"/>
        <v>44727</v>
      </c>
      <c r="BA647" s="18" t="e">
        <f>VLOOKUP(AW647,'447 F23.8  PROYECTOS DE INVE...'!$JE$10:$JE$68,1,FALSE)</f>
        <v>#N/A</v>
      </c>
      <c r="BB647" s="3" t="str">
        <f t="shared" si="275"/>
        <v>1 EN EJECUCIÓN</v>
      </c>
      <c r="BC647" s="40" t="e">
        <f>VLOOKUP(BA647,'447 F23.8  PROYECTOS DE INVE...'!$F$10:$R$770,13,0)</f>
        <v>#N/A</v>
      </c>
      <c r="BD647" s="40" t="e">
        <f t="shared" si="276"/>
        <v>#N/A</v>
      </c>
      <c r="BG647" t="str">
        <f>IFERROR(VLOOKUP('448 F23.9  CONTRATOS REALIZA...'!BD647,Hoja1!$F$2:$G$7,2,0),"ERROR")</f>
        <v>ERROR</v>
      </c>
      <c r="BH647" s="3" t="str">
        <f t="shared" si="277"/>
        <v>1 ASIGNACIONES DIRECTAS - AD</v>
      </c>
      <c r="BI647" t="e">
        <f>VLOOKUP(F647,'447 F23.8  PROYECTOS DE INVE...'!$F$10:$U$68,16,0)</f>
        <v>#N/A</v>
      </c>
      <c r="BJ647" t="e">
        <f t="shared" si="267"/>
        <v>#N/A</v>
      </c>
      <c r="BK647" s="4">
        <f t="shared" si="278"/>
        <v>44727</v>
      </c>
      <c r="BL647" s="4">
        <f t="shared" si="279"/>
        <v>44727</v>
      </c>
      <c r="BM647" s="4">
        <f t="shared" si="295"/>
        <v>46095</v>
      </c>
      <c r="BN647" s="4">
        <f t="shared" si="281"/>
        <v>0</v>
      </c>
      <c r="BO647" s="15" t="str">
        <f t="shared" si="268"/>
        <v>2022/06/15</v>
      </c>
      <c r="BP647" s="15" t="str">
        <f t="shared" si="269"/>
        <v>2022/06/15</v>
      </c>
      <c r="BQ647" s="15" t="str">
        <f t="shared" si="270"/>
        <v>2026/03/14</v>
      </c>
      <c r="BR647" s="15" t="str">
        <f t="shared" si="282"/>
        <v>1900/01/00</v>
      </c>
      <c r="BS647" s="15" t="str">
        <f t="shared" si="283"/>
        <v>OK</v>
      </c>
      <c r="BT647" s="15" t="str">
        <f t="shared" si="284"/>
        <v>OK</v>
      </c>
      <c r="BU647" s="15" t="str">
        <f t="shared" si="285"/>
        <v>OK</v>
      </c>
      <c r="BV647" s="15" t="e">
        <f t="shared" si="286"/>
        <v>#VALUE!</v>
      </c>
      <c r="BW647" s="16">
        <f t="shared" si="271"/>
        <v>0</v>
      </c>
      <c r="BX647" s="16">
        <f t="shared" si="272"/>
        <v>1368</v>
      </c>
      <c r="BY647" t="e">
        <f t="shared" si="287"/>
        <v>#VALUE!</v>
      </c>
      <c r="BZ647" t="str">
        <f t="shared" si="288"/>
        <v>OK</v>
      </c>
      <c r="CA647" t="str">
        <f t="shared" si="289"/>
        <v>OK</v>
      </c>
      <c r="CB647" t="str">
        <f t="shared" si="290"/>
        <v>ERROR</v>
      </c>
      <c r="CC647" t="str">
        <f t="shared" si="291"/>
        <v>OK</v>
      </c>
      <c r="CD647" s="43" t="s">
        <v>3545</v>
      </c>
      <c r="CE647" s="44" t="s">
        <v>3545</v>
      </c>
      <c r="CF647" s="44" t="s">
        <v>3464</v>
      </c>
      <c r="CH647" s="8" t="e">
        <f t="shared" si="292"/>
        <v>#VALUE!</v>
      </c>
      <c r="CI647" s="8"/>
      <c r="CJ647">
        <f t="shared" si="273"/>
        <v>83030083816</v>
      </c>
    </row>
    <row r="648" spans="1:88" ht="15.75" thickBot="1" x14ac:dyDescent="0.3">
      <c r="A648" s="1">
        <v>638</v>
      </c>
      <c r="B648" t="s">
        <v>2706</v>
      </c>
      <c r="C648" s="3" t="s">
        <v>58</v>
      </c>
      <c r="D648" s="3"/>
      <c r="E648" s="3">
        <v>2021</v>
      </c>
      <c r="F648" s="47">
        <v>2020000050041</v>
      </c>
      <c r="G648" s="3">
        <v>1058</v>
      </c>
      <c r="H648" s="3" t="s">
        <v>120</v>
      </c>
      <c r="I648" s="47">
        <v>6569120586</v>
      </c>
      <c r="J648" s="3" t="s">
        <v>264</v>
      </c>
      <c r="K648" s="3" t="s">
        <v>2929</v>
      </c>
      <c r="L648" s="3" t="s">
        <v>275</v>
      </c>
      <c r="M648" s="4">
        <v>44727</v>
      </c>
      <c r="N648" s="3" t="s">
        <v>71</v>
      </c>
      <c r="O648" s="3" t="s">
        <v>62</v>
      </c>
      <c r="P648" s="3"/>
      <c r="Q648" s="3" t="s">
        <v>2934</v>
      </c>
      <c r="R648" s="3" t="s">
        <v>103</v>
      </c>
      <c r="S648" s="3"/>
      <c r="T648" s="3" t="s">
        <v>2935</v>
      </c>
      <c r="U648" s="51">
        <v>6569120586</v>
      </c>
      <c r="V648" s="3" t="s">
        <v>175</v>
      </c>
      <c r="W648" s="3" t="s">
        <v>68</v>
      </c>
      <c r="X648" s="3"/>
      <c r="Y648" s="3">
        <v>0</v>
      </c>
      <c r="Z648" s="3">
        <v>1350</v>
      </c>
      <c r="AA648" s="3" t="s">
        <v>84</v>
      </c>
      <c r="AB648" s="3">
        <v>0</v>
      </c>
      <c r="AC648" s="3" t="s">
        <v>68</v>
      </c>
      <c r="AD648" s="3"/>
      <c r="AE648" s="3"/>
      <c r="AF648" s="3"/>
      <c r="AG648" s="4">
        <v>44727</v>
      </c>
      <c r="AH648" s="47">
        <v>1621246454</v>
      </c>
      <c r="AI648" s="3">
        <v>25.98</v>
      </c>
      <c r="AJ648" s="3" t="s">
        <v>77</v>
      </c>
      <c r="AK648" s="3" t="s">
        <v>61</v>
      </c>
      <c r="AL648" s="3" t="s">
        <v>72</v>
      </c>
      <c r="AM648" s="3">
        <v>52446483</v>
      </c>
      <c r="AN648" s="3"/>
      <c r="AO648" s="3"/>
      <c r="AP648" s="3"/>
      <c r="AQ648" s="3" t="s">
        <v>2887</v>
      </c>
      <c r="AR648" s="4">
        <v>46095</v>
      </c>
      <c r="AS648" s="4"/>
      <c r="AT648" s="3"/>
      <c r="AU648" s="6" t="s">
        <v>2895</v>
      </c>
      <c r="AV648" s="6" t="s">
        <v>3600</v>
      </c>
      <c r="AW648" s="3">
        <f t="shared" si="274"/>
        <v>2020000050041</v>
      </c>
      <c r="AX648" t="e">
        <f>VLOOKUP(AW648,'447 F23.8  PROYECTOS DE INVE...'!$F$10:$P$694,11,0)</f>
        <v>#N/A</v>
      </c>
      <c r="AY648" s="3"/>
      <c r="AZ648" s="3">
        <f t="shared" si="266"/>
        <v>44727</v>
      </c>
      <c r="BA648" s="18" t="e">
        <f>VLOOKUP(AW648,'447 F23.8  PROYECTOS DE INVE...'!$JE$10:$JE$68,1,FALSE)</f>
        <v>#N/A</v>
      </c>
      <c r="BB648" s="3" t="str">
        <f t="shared" si="275"/>
        <v>1 EN EJECUCIÓN</v>
      </c>
      <c r="BC648" s="40" t="e">
        <f>VLOOKUP(BA648,'447 F23.8  PROYECTOS DE INVE...'!$F$10:$R$770,13,0)</f>
        <v>#N/A</v>
      </c>
      <c r="BD648" s="40" t="e">
        <f t="shared" si="276"/>
        <v>#N/A</v>
      </c>
      <c r="BG648" t="str">
        <f>IFERROR(VLOOKUP('448 F23.9  CONTRATOS REALIZA...'!BD648,Hoja1!$F$2:$G$7,2,0),"ERROR")</f>
        <v>ERROR</v>
      </c>
      <c r="BH648" s="3" t="str">
        <f t="shared" si="277"/>
        <v>1 ASIGNACIONES DIRECTAS - AD</v>
      </c>
      <c r="BI648" t="e">
        <f>VLOOKUP(F648,'447 F23.8  PROYECTOS DE INVE...'!$F$10:$U$68,16,0)</f>
        <v>#N/A</v>
      </c>
      <c r="BJ648" t="e">
        <f t="shared" si="267"/>
        <v>#N/A</v>
      </c>
      <c r="BK648" s="4">
        <f t="shared" si="278"/>
        <v>44727</v>
      </c>
      <c r="BL648" s="4">
        <f t="shared" si="279"/>
        <v>44727</v>
      </c>
      <c r="BM648" s="4">
        <f t="shared" si="295"/>
        <v>46095</v>
      </c>
      <c r="BN648" s="4">
        <f t="shared" si="281"/>
        <v>0</v>
      </c>
      <c r="BO648" s="15" t="str">
        <f t="shared" si="268"/>
        <v>2022/06/15</v>
      </c>
      <c r="BP648" s="15" t="str">
        <f t="shared" si="269"/>
        <v>2022/06/15</v>
      </c>
      <c r="BQ648" s="15" t="str">
        <f t="shared" si="270"/>
        <v>2026/03/14</v>
      </c>
      <c r="BR648" s="15" t="str">
        <f t="shared" si="282"/>
        <v>1900/01/00</v>
      </c>
      <c r="BS648" s="15" t="str">
        <f t="shared" si="283"/>
        <v>OK</v>
      </c>
      <c r="BT648" s="15" t="str">
        <f t="shared" si="284"/>
        <v>OK</v>
      </c>
      <c r="BU648" s="15" t="str">
        <f t="shared" si="285"/>
        <v>OK</v>
      </c>
      <c r="BV648" s="15" t="e">
        <f t="shared" si="286"/>
        <v>#VALUE!</v>
      </c>
      <c r="BW648" s="16">
        <f t="shared" si="271"/>
        <v>0</v>
      </c>
      <c r="BX648" s="16">
        <f t="shared" si="272"/>
        <v>1368</v>
      </c>
      <c r="BY648" t="e">
        <f t="shared" si="287"/>
        <v>#VALUE!</v>
      </c>
      <c r="BZ648" t="str">
        <f t="shared" si="288"/>
        <v>OK</v>
      </c>
      <c r="CA648" t="str">
        <f t="shared" si="289"/>
        <v>OK</v>
      </c>
      <c r="CB648" t="str">
        <f t="shared" si="290"/>
        <v>ERROR</v>
      </c>
      <c r="CC648" t="str">
        <f t="shared" si="291"/>
        <v>OK</v>
      </c>
      <c r="CD648" s="43" t="s">
        <v>3545</v>
      </c>
      <c r="CE648" s="44" t="s">
        <v>3545</v>
      </c>
      <c r="CF648" s="44" t="s">
        <v>3464</v>
      </c>
      <c r="CH648" s="8" t="e">
        <f t="shared" si="292"/>
        <v>#VALUE!</v>
      </c>
      <c r="CI648" s="8"/>
      <c r="CJ648">
        <f t="shared" si="273"/>
        <v>4947874132</v>
      </c>
    </row>
    <row r="649" spans="1:88" ht="15.75" thickBot="1" x14ac:dyDescent="0.3">
      <c r="A649" s="1">
        <v>639</v>
      </c>
      <c r="B649" t="s">
        <v>2707</v>
      </c>
      <c r="C649" s="3" t="s">
        <v>58</v>
      </c>
      <c r="D649" s="3"/>
      <c r="E649" s="3">
        <v>2023</v>
      </c>
      <c r="F649" s="47">
        <v>2023000100003</v>
      </c>
      <c r="G649" s="3" t="s">
        <v>2896</v>
      </c>
      <c r="H649" s="3" t="s">
        <v>132</v>
      </c>
      <c r="I649" s="47">
        <v>28500000</v>
      </c>
      <c r="J649" s="3" t="s">
        <v>264</v>
      </c>
      <c r="K649" s="3" t="s">
        <v>2936</v>
      </c>
      <c r="L649" s="3" t="s">
        <v>275</v>
      </c>
      <c r="M649" s="4">
        <v>45350</v>
      </c>
      <c r="N649" s="3" t="s">
        <v>61</v>
      </c>
      <c r="O649" s="3" t="s">
        <v>72</v>
      </c>
      <c r="P649" s="3" t="s">
        <v>2937</v>
      </c>
      <c r="Q649" s="3"/>
      <c r="R649" s="3"/>
      <c r="S649" s="3"/>
      <c r="T649" s="3" t="s">
        <v>2938</v>
      </c>
      <c r="U649" s="48">
        <v>28500000</v>
      </c>
      <c r="V649" s="3" t="s">
        <v>186</v>
      </c>
      <c r="W649" s="3" t="s">
        <v>68</v>
      </c>
      <c r="X649" s="3"/>
      <c r="Y649" s="3">
        <v>0</v>
      </c>
      <c r="Z649" s="3">
        <v>180</v>
      </c>
      <c r="AA649" s="3" t="s">
        <v>84</v>
      </c>
      <c r="AB649" s="3">
        <v>0</v>
      </c>
      <c r="AC649" s="3" t="s">
        <v>68</v>
      </c>
      <c r="AD649" s="3" t="s">
        <v>56</v>
      </c>
      <c r="AE649" s="3"/>
      <c r="AF649" s="3"/>
      <c r="AG649" s="4">
        <v>45366</v>
      </c>
      <c r="AH649" s="47">
        <v>19500000</v>
      </c>
      <c r="AI649" s="53">
        <v>78.034682080924853</v>
      </c>
      <c r="AJ649" s="3" t="s">
        <v>77</v>
      </c>
      <c r="AK649" s="3" t="s">
        <v>61</v>
      </c>
      <c r="AL649" s="3" t="s">
        <v>72</v>
      </c>
      <c r="AM649" s="3">
        <v>91238598</v>
      </c>
      <c r="AN649" s="3"/>
      <c r="AO649" s="3"/>
      <c r="AP649" s="3"/>
      <c r="AQ649" s="3" t="s">
        <v>2894</v>
      </c>
      <c r="AR649" s="4">
        <v>45546</v>
      </c>
      <c r="AS649" s="4" t="s">
        <v>56</v>
      </c>
      <c r="AT649" s="3" t="s">
        <v>56</v>
      </c>
      <c r="AU649" s="6" t="s">
        <v>2895</v>
      </c>
      <c r="AV649" s="6" t="s">
        <v>3600</v>
      </c>
      <c r="AW649" s="3">
        <f t="shared" si="274"/>
        <v>2023000100003</v>
      </c>
      <c r="AX649" t="e">
        <f>VLOOKUP(AW649,'447 F23.8  PROYECTOS DE INVE...'!$F$10:$P$694,11,0)</f>
        <v>#N/A</v>
      </c>
      <c r="AY649" s="3"/>
      <c r="AZ649" s="3">
        <f t="shared" si="266"/>
        <v>45350</v>
      </c>
      <c r="BA649" s="18" t="e">
        <f>VLOOKUP(AW649,'447 F23.8  PROYECTOS DE INVE...'!$JE$10:$JE$68,1,FALSE)</f>
        <v>#N/A</v>
      </c>
      <c r="BB649" s="3" t="str">
        <f t="shared" si="275"/>
        <v>1 EN EJECUCIÓN</v>
      </c>
      <c r="BC649" s="40" t="e">
        <f>VLOOKUP(BA649,'447 F23.8  PROYECTOS DE INVE...'!$F$10:$R$770,13,0)</f>
        <v>#N/A</v>
      </c>
      <c r="BD649" s="40" t="e">
        <f t="shared" si="276"/>
        <v>#N/A</v>
      </c>
      <c r="BG649" t="str">
        <f>IFERROR(VLOOKUP('448 F23.9  CONTRATOS REALIZA...'!BD649,Hoja1!$F$2:$G$7,2,0),"ERROR")</f>
        <v>ERROR</v>
      </c>
      <c r="BH649" s="3" t="str">
        <f t="shared" si="277"/>
        <v>4 FONDO DE CIENCIA, TECNOLOGÍA E INNOVACIÓN - FCTEI</v>
      </c>
      <c r="BI649" t="e">
        <f>VLOOKUP(F649,'447 F23.8  PROYECTOS DE INVE...'!$F$10:$U$68,16,0)</f>
        <v>#N/A</v>
      </c>
      <c r="BJ649" t="e">
        <f t="shared" si="267"/>
        <v>#N/A</v>
      </c>
      <c r="BK649" s="4">
        <f t="shared" si="278"/>
        <v>45350</v>
      </c>
      <c r="BL649" s="4">
        <f t="shared" si="279"/>
        <v>45366</v>
      </c>
      <c r="BM649" s="4">
        <f t="shared" si="295"/>
        <v>45546</v>
      </c>
      <c r="BN649" s="4" t="str">
        <f t="shared" si="281"/>
        <v/>
      </c>
      <c r="BO649" s="15" t="str">
        <f t="shared" si="268"/>
        <v>2024/02/28</v>
      </c>
      <c r="BP649" s="15" t="str">
        <f t="shared" si="269"/>
        <v>2024/03/15</v>
      </c>
      <c r="BQ649" s="15" t="str">
        <f t="shared" si="270"/>
        <v>2024/09/11</v>
      </c>
      <c r="BR649" s="15" t="str">
        <f t="shared" si="282"/>
        <v>SIN FECHA LIQUIDACIÓN</v>
      </c>
      <c r="BS649" s="15" t="str">
        <f t="shared" si="283"/>
        <v>OK</v>
      </c>
      <c r="BT649" s="15" t="str">
        <f t="shared" si="284"/>
        <v>OK</v>
      </c>
      <c r="BU649" s="15" t="str">
        <f t="shared" si="285"/>
        <v>OK</v>
      </c>
      <c r="BV649" s="15" t="e">
        <f t="shared" si="286"/>
        <v>#VALUE!</v>
      </c>
      <c r="BW649" s="16">
        <f t="shared" si="271"/>
        <v>16</v>
      </c>
      <c r="BX649" s="16">
        <f t="shared" si="272"/>
        <v>180</v>
      </c>
      <c r="BY649" t="str">
        <f t="shared" si="287"/>
        <v/>
      </c>
      <c r="BZ649" t="str">
        <f t="shared" si="288"/>
        <v>OK</v>
      </c>
      <c r="CA649" t="str">
        <f t="shared" si="289"/>
        <v>OK</v>
      </c>
      <c r="CB649" t="str">
        <f t="shared" si="290"/>
        <v>OK</v>
      </c>
      <c r="CC649" t="str">
        <f t="shared" si="291"/>
        <v>ERROR</v>
      </c>
      <c r="CD649" s="43" t="s">
        <v>3543</v>
      </c>
      <c r="CE649" s="44" t="s">
        <v>3543</v>
      </c>
      <c r="CF649" s="44" t="s">
        <v>3464</v>
      </c>
      <c r="CH649" s="8" t="e">
        <f t="shared" si="292"/>
        <v>#VALUE!</v>
      </c>
      <c r="CI649" s="8"/>
      <c r="CJ649">
        <f t="shared" si="273"/>
        <v>9000000</v>
      </c>
    </row>
    <row r="650" spans="1:88" ht="15.75" thickBot="1" x14ac:dyDescent="0.3">
      <c r="A650" s="1">
        <v>640</v>
      </c>
      <c r="B650" t="s">
        <v>2708</v>
      </c>
      <c r="C650" s="3" t="s">
        <v>58</v>
      </c>
      <c r="D650" s="3"/>
      <c r="E650" s="3">
        <v>2023</v>
      </c>
      <c r="F650" s="47">
        <v>2023000100003</v>
      </c>
      <c r="G650" s="3" t="s">
        <v>2900</v>
      </c>
      <c r="H650" s="3" t="s">
        <v>132</v>
      </c>
      <c r="I650" s="47">
        <v>138000000</v>
      </c>
      <c r="J650" s="3" t="s">
        <v>264</v>
      </c>
      <c r="K650" s="3" t="s">
        <v>2936</v>
      </c>
      <c r="L650" s="3" t="s">
        <v>275</v>
      </c>
      <c r="M650" s="4">
        <v>45398</v>
      </c>
      <c r="N650" s="3" t="s">
        <v>61</v>
      </c>
      <c r="O650" s="3" t="s">
        <v>72</v>
      </c>
      <c r="P650" s="3" t="s">
        <v>2939</v>
      </c>
      <c r="Q650" s="3"/>
      <c r="R650" s="3"/>
      <c r="S650" s="3"/>
      <c r="T650" s="3" t="s">
        <v>2940</v>
      </c>
      <c r="U650" s="48">
        <v>138000000</v>
      </c>
      <c r="V650" s="3" t="s">
        <v>186</v>
      </c>
      <c r="W650" s="3" t="s">
        <v>68</v>
      </c>
      <c r="X650" s="3"/>
      <c r="Y650" s="3">
        <v>0</v>
      </c>
      <c r="Z650" s="3">
        <v>360</v>
      </c>
      <c r="AA650" s="3" t="s">
        <v>84</v>
      </c>
      <c r="AB650" s="3">
        <v>0</v>
      </c>
      <c r="AC650" s="3" t="s">
        <v>68</v>
      </c>
      <c r="AD650" s="3" t="s">
        <v>56</v>
      </c>
      <c r="AE650" s="3"/>
      <c r="AF650" s="3"/>
      <c r="AG650" s="4">
        <v>45401</v>
      </c>
      <c r="AH650" s="47">
        <v>34500000</v>
      </c>
      <c r="AI650" s="53">
        <v>27.472527472527471</v>
      </c>
      <c r="AJ650" s="3" t="s">
        <v>77</v>
      </c>
      <c r="AK650" s="3" t="s">
        <v>61</v>
      </c>
      <c r="AL650" s="3" t="s">
        <v>72</v>
      </c>
      <c r="AM650" s="3">
        <v>91238598</v>
      </c>
      <c r="AN650" s="3"/>
      <c r="AO650" s="3"/>
      <c r="AP650" s="3"/>
      <c r="AQ650" s="3" t="s">
        <v>2894</v>
      </c>
      <c r="AR650" s="4">
        <v>45761</v>
      </c>
      <c r="AS650" s="4" t="s">
        <v>56</v>
      </c>
      <c r="AT650" s="3" t="s">
        <v>56</v>
      </c>
      <c r="AU650" s="6" t="s">
        <v>2895</v>
      </c>
      <c r="AV650" s="6" t="s">
        <v>3600</v>
      </c>
      <c r="AW650" s="3">
        <f t="shared" si="274"/>
        <v>2023000100003</v>
      </c>
      <c r="AX650" t="e">
        <f>VLOOKUP(AW650,'447 F23.8  PROYECTOS DE INVE...'!$F$10:$P$694,11,0)</f>
        <v>#N/A</v>
      </c>
      <c r="AY650" s="3"/>
      <c r="AZ650" s="3">
        <f t="shared" si="266"/>
        <v>45398</v>
      </c>
      <c r="BA650" s="18" t="e">
        <f>VLOOKUP(AW650,'447 F23.8  PROYECTOS DE INVE...'!$JE$10:$JE$68,1,FALSE)</f>
        <v>#N/A</v>
      </c>
      <c r="BB650" s="3" t="str">
        <f t="shared" si="275"/>
        <v>1 EN EJECUCIÓN</v>
      </c>
      <c r="BC650" s="40" t="e">
        <f>VLOOKUP(BA650,'447 F23.8  PROYECTOS DE INVE...'!$F$10:$R$770,13,0)</f>
        <v>#N/A</v>
      </c>
      <c r="BD650" s="40" t="e">
        <f t="shared" si="276"/>
        <v>#N/A</v>
      </c>
      <c r="BG650" t="str">
        <f>IFERROR(VLOOKUP('448 F23.9  CONTRATOS REALIZA...'!BD650,Hoja1!$F$2:$G$7,2,0),"ERROR")</f>
        <v>ERROR</v>
      </c>
      <c r="BH650" s="3" t="str">
        <f t="shared" si="277"/>
        <v>4 FONDO DE CIENCIA, TECNOLOGÍA E INNOVACIÓN - FCTEI</v>
      </c>
      <c r="BI650" t="e">
        <f>VLOOKUP(F650,'447 F23.8  PROYECTOS DE INVE...'!$F$10:$U$68,16,0)</f>
        <v>#N/A</v>
      </c>
      <c r="BJ650" t="e">
        <f t="shared" si="267"/>
        <v>#N/A</v>
      </c>
      <c r="BK650" s="4">
        <f t="shared" si="278"/>
        <v>45398</v>
      </c>
      <c r="BL650" s="4">
        <f t="shared" si="279"/>
        <v>45401</v>
      </c>
      <c r="BM650" s="4">
        <f t="shared" si="295"/>
        <v>45761</v>
      </c>
      <c r="BN650" s="4" t="str">
        <f t="shared" si="281"/>
        <v/>
      </c>
      <c r="BO650" s="15" t="str">
        <f t="shared" si="268"/>
        <v>2024/04/16</v>
      </c>
      <c r="BP650" s="15" t="str">
        <f t="shared" si="269"/>
        <v>2024/04/19</v>
      </c>
      <c r="BQ650" s="15" t="str">
        <f t="shared" si="270"/>
        <v>2025/04/14</v>
      </c>
      <c r="BR650" s="15" t="str">
        <f t="shared" si="282"/>
        <v>SIN FECHA LIQUIDACIÓN</v>
      </c>
      <c r="BS650" s="15" t="str">
        <f t="shared" si="283"/>
        <v>OK</v>
      </c>
      <c r="BT650" s="15" t="str">
        <f t="shared" si="284"/>
        <v>OK</v>
      </c>
      <c r="BU650" s="15" t="str">
        <f t="shared" si="285"/>
        <v>OK</v>
      </c>
      <c r="BV650" s="15" t="e">
        <f t="shared" si="286"/>
        <v>#VALUE!</v>
      </c>
      <c r="BW650" s="16">
        <f t="shared" si="271"/>
        <v>3</v>
      </c>
      <c r="BX650" s="16">
        <f t="shared" si="272"/>
        <v>360</v>
      </c>
      <c r="BY650" t="str">
        <f t="shared" si="287"/>
        <v/>
      </c>
      <c r="BZ650" t="str">
        <f t="shared" si="288"/>
        <v>OK</v>
      </c>
      <c r="CA650" t="str">
        <f t="shared" si="289"/>
        <v>OK</v>
      </c>
      <c r="CB650" t="str">
        <f t="shared" si="290"/>
        <v>OK</v>
      </c>
      <c r="CC650" t="str">
        <f t="shared" si="291"/>
        <v>ERROR</v>
      </c>
      <c r="CD650" s="43" t="s">
        <v>3544</v>
      </c>
      <c r="CE650" s="44" t="s">
        <v>3544</v>
      </c>
      <c r="CF650" s="44" t="s">
        <v>3464</v>
      </c>
      <c r="CH650" s="8" t="e">
        <f t="shared" si="292"/>
        <v>#VALUE!</v>
      </c>
      <c r="CI650" s="8"/>
      <c r="CJ650">
        <f t="shared" si="273"/>
        <v>103500000</v>
      </c>
    </row>
    <row r="651" spans="1:88" ht="15.75" thickBot="1" x14ac:dyDescent="0.3">
      <c r="A651" s="1">
        <v>641</v>
      </c>
      <c r="B651" t="s">
        <v>2709</v>
      </c>
      <c r="C651" s="3" t="s">
        <v>58</v>
      </c>
      <c r="D651" s="3"/>
      <c r="E651" s="3">
        <v>2023</v>
      </c>
      <c r="F651" s="47">
        <v>2023000100003</v>
      </c>
      <c r="G651" s="3" t="s">
        <v>2902</v>
      </c>
      <c r="H651" s="3" t="s">
        <v>132</v>
      </c>
      <c r="I651" s="47">
        <v>102000000</v>
      </c>
      <c r="J651" s="3" t="s">
        <v>264</v>
      </c>
      <c r="K651" s="3" t="s">
        <v>2936</v>
      </c>
      <c r="L651" s="3" t="s">
        <v>275</v>
      </c>
      <c r="M651" s="4">
        <v>45399</v>
      </c>
      <c r="N651" s="3" t="s">
        <v>61</v>
      </c>
      <c r="O651" s="3" t="s">
        <v>72</v>
      </c>
      <c r="P651" s="3" t="s">
        <v>2941</v>
      </c>
      <c r="Q651" s="3"/>
      <c r="R651" s="3"/>
      <c r="S651" s="3"/>
      <c r="T651" s="3" t="s">
        <v>2942</v>
      </c>
      <c r="U651" s="48">
        <v>102000000</v>
      </c>
      <c r="V651" s="3" t="s">
        <v>186</v>
      </c>
      <c r="W651" s="3" t="s">
        <v>68</v>
      </c>
      <c r="X651" s="3"/>
      <c r="Y651" s="3">
        <v>0</v>
      </c>
      <c r="Z651" s="3">
        <v>360</v>
      </c>
      <c r="AA651" s="3" t="s">
        <v>84</v>
      </c>
      <c r="AB651" s="3">
        <v>0</v>
      </c>
      <c r="AC651" s="3" t="s">
        <v>68</v>
      </c>
      <c r="AD651" s="3" t="s">
        <v>56</v>
      </c>
      <c r="AE651" s="3"/>
      <c r="AF651" s="3"/>
      <c r="AG651" s="4">
        <v>45406</v>
      </c>
      <c r="AH651" s="47">
        <v>25500000</v>
      </c>
      <c r="AI651" s="53">
        <v>26.098901098901099</v>
      </c>
      <c r="AJ651" s="3" t="s">
        <v>77</v>
      </c>
      <c r="AK651" s="3" t="s">
        <v>61</v>
      </c>
      <c r="AL651" s="3" t="s">
        <v>72</v>
      </c>
      <c r="AM651" s="3">
        <v>91238598</v>
      </c>
      <c r="AN651" s="3"/>
      <c r="AO651" s="3"/>
      <c r="AP651" s="3"/>
      <c r="AQ651" s="3" t="s">
        <v>2894</v>
      </c>
      <c r="AR651" s="4">
        <v>45766</v>
      </c>
      <c r="AS651" s="4" t="s">
        <v>56</v>
      </c>
      <c r="AT651" s="3" t="s">
        <v>56</v>
      </c>
      <c r="AU651" s="6" t="s">
        <v>2895</v>
      </c>
      <c r="AV651" s="6" t="s">
        <v>3600</v>
      </c>
      <c r="AW651" s="3">
        <f t="shared" si="274"/>
        <v>2023000100003</v>
      </c>
      <c r="AX651" t="e">
        <f>VLOOKUP(AW651,'447 F23.8  PROYECTOS DE INVE...'!$F$10:$P$694,11,0)</f>
        <v>#N/A</v>
      </c>
      <c r="AY651" s="3"/>
      <c r="AZ651" s="3">
        <f t="shared" ref="AZ651:AZ714" si="296">+M651</f>
        <v>45399</v>
      </c>
      <c r="BA651" s="18" t="e">
        <f>VLOOKUP(AW651,'447 F23.8  PROYECTOS DE INVE...'!$JE$10:$JE$68,1,FALSE)</f>
        <v>#N/A</v>
      </c>
      <c r="BB651" s="3" t="str">
        <f t="shared" si="275"/>
        <v>1 EN EJECUCIÓN</v>
      </c>
      <c r="BC651" s="40" t="e">
        <f>VLOOKUP(BA651,'447 F23.8  PROYECTOS DE INVE...'!$F$10:$R$770,13,0)</f>
        <v>#N/A</v>
      </c>
      <c r="BD651" s="40" t="e">
        <f t="shared" si="276"/>
        <v>#N/A</v>
      </c>
      <c r="BG651" t="str">
        <f>IFERROR(VLOOKUP('448 F23.9  CONTRATOS REALIZA...'!BD651,Hoja1!$F$2:$G$7,2,0),"ERROR")</f>
        <v>ERROR</v>
      </c>
      <c r="BH651" s="3" t="str">
        <f t="shared" si="277"/>
        <v>4 FONDO DE CIENCIA, TECNOLOGÍA E INNOVACIÓN - FCTEI</v>
      </c>
      <c r="BI651" t="e">
        <f>VLOOKUP(F651,'447 F23.8  PROYECTOS DE INVE...'!$F$10:$U$68,16,0)</f>
        <v>#N/A</v>
      </c>
      <c r="BJ651" t="e">
        <f t="shared" ref="BJ651:BJ714" si="297">BH651=BI651</f>
        <v>#N/A</v>
      </c>
      <c r="BK651" s="4">
        <f t="shared" si="278"/>
        <v>45399</v>
      </c>
      <c r="BL651" s="4">
        <f t="shared" si="279"/>
        <v>45406</v>
      </c>
      <c r="BM651" s="4">
        <f t="shared" si="295"/>
        <v>45766</v>
      </c>
      <c r="BN651" s="4" t="str">
        <f t="shared" si="281"/>
        <v/>
      </c>
      <c r="BO651" s="15" t="str">
        <f t="shared" ref="BO651:BO714" si="298">YEAR(BK651)&amp;"/"&amp;IF(LEN(MONTH(BK651))&lt;2,"0"&amp;MONTH(BK651),MONTH(BK651))&amp;"/"&amp;IF(LEN(DAY(BK651))&lt;2,"0"&amp;DAY(BK651),DAY(BK651))</f>
        <v>2024/04/17</v>
      </c>
      <c r="BP651" s="15" t="str">
        <f t="shared" ref="BP651:BP714" si="299">YEAR(BL651)&amp;"/"&amp;IF(LEN(MONTH(BL651))&lt;2,"0"&amp;MONTH(BL651),MONTH(BL651))&amp;"/"&amp;IF(LEN(DAY(BL651))&lt;2,"0"&amp;DAY(BL651),DAY(BL651))</f>
        <v>2024/04/24</v>
      </c>
      <c r="BQ651" s="15" t="str">
        <f t="shared" ref="BQ651:BQ714" si="300">YEAR(BM651)&amp;"/"&amp;IF(LEN(MONTH(BM651))&lt;2,"0"&amp;MONTH(BM651),MONTH(BM651))&amp;"/"&amp;IF(LEN(DAY(BM651))&lt;2,"0"&amp;DAY(BM651),DAY(BM651))</f>
        <v>2025/04/19</v>
      </c>
      <c r="BR651" s="15" t="str">
        <f t="shared" si="282"/>
        <v>SIN FECHA LIQUIDACIÓN</v>
      </c>
      <c r="BS651" s="15" t="str">
        <f t="shared" si="283"/>
        <v>OK</v>
      </c>
      <c r="BT651" s="15" t="str">
        <f t="shared" si="284"/>
        <v>OK</v>
      </c>
      <c r="BU651" s="15" t="str">
        <f t="shared" si="285"/>
        <v>OK</v>
      </c>
      <c r="BV651" s="15" t="e">
        <f t="shared" si="286"/>
        <v>#VALUE!</v>
      </c>
      <c r="BW651" s="16">
        <f t="shared" ref="BW651:BW714" si="301">BP651-BO651</f>
        <v>7</v>
      </c>
      <c r="BX651" s="16">
        <f t="shared" ref="BX651:BX714" si="302">BQ651-BP651</f>
        <v>360</v>
      </c>
      <c r="BY651" t="str">
        <f t="shared" si="287"/>
        <v/>
      </c>
      <c r="BZ651" t="str">
        <f t="shared" si="288"/>
        <v>OK</v>
      </c>
      <c r="CA651" t="str">
        <f t="shared" si="289"/>
        <v>OK</v>
      </c>
      <c r="CB651" t="str">
        <f t="shared" si="290"/>
        <v>OK</v>
      </c>
      <c r="CC651" t="str">
        <f t="shared" si="291"/>
        <v>ERROR</v>
      </c>
      <c r="CD651" s="43" t="s">
        <v>3544</v>
      </c>
      <c r="CE651" s="44" t="s">
        <v>3544</v>
      </c>
      <c r="CF651" s="44" t="s">
        <v>3464</v>
      </c>
      <c r="CH651" s="8" t="e">
        <f t="shared" si="292"/>
        <v>#VALUE!</v>
      </c>
      <c r="CI651" s="8"/>
      <c r="CJ651">
        <f t="shared" ref="CJ651:CJ714" si="303">(I651+AE651)-AH651</f>
        <v>76500000</v>
      </c>
    </row>
    <row r="652" spans="1:88" ht="15.75" thickBot="1" x14ac:dyDescent="0.3">
      <c r="A652" s="1">
        <v>642</v>
      </c>
      <c r="B652" t="s">
        <v>2710</v>
      </c>
      <c r="C652" s="3" t="s">
        <v>58</v>
      </c>
      <c r="D652" s="3"/>
      <c r="E652" s="3">
        <v>2023</v>
      </c>
      <c r="F652" s="47">
        <v>2023000100003</v>
      </c>
      <c r="G652" s="3" t="s">
        <v>2904</v>
      </c>
      <c r="H652" s="3" t="s">
        <v>132</v>
      </c>
      <c r="I652" s="47">
        <v>42000000</v>
      </c>
      <c r="J652" s="3" t="s">
        <v>264</v>
      </c>
      <c r="K652" s="3" t="s">
        <v>2936</v>
      </c>
      <c r="L652" s="3" t="s">
        <v>275</v>
      </c>
      <c r="M652" s="4">
        <v>45399</v>
      </c>
      <c r="N652" s="3" t="s">
        <v>61</v>
      </c>
      <c r="O652" s="3" t="s">
        <v>72</v>
      </c>
      <c r="P652" s="3" t="s">
        <v>2943</v>
      </c>
      <c r="Q652" s="3"/>
      <c r="R652" s="3"/>
      <c r="S652" s="3"/>
      <c r="T652" s="3" t="s">
        <v>2944</v>
      </c>
      <c r="U652" s="48">
        <v>42000000</v>
      </c>
      <c r="V652" s="3" t="s">
        <v>186</v>
      </c>
      <c r="W652" s="3" t="s">
        <v>68</v>
      </c>
      <c r="X652" s="3"/>
      <c r="Y652" s="3">
        <v>0</v>
      </c>
      <c r="Z652" s="3">
        <v>180</v>
      </c>
      <c r="AA652" s="3" t="s">
        <v>84</v>
      </c>
      <c r="AB652" s="3">
        <v>0</v>
      </c>
      <c r="AC652" s="3" t="s">
        <v>68</v>
      </c>
      <c r="AD652" s="3" t="s">
        <v>56</v>
      </c>
      <c r="AE652" s="3"/>
      <c r="AF652" s="3"/>
      <c r="AG652" s="4">
        <v>45406</v>
      </c>
      <c r="AH652" s="47">
        <v>10500000</v>
      </c>
      <c r="AI652" s="53">
        <v>26.098901098901099</v>
      </c>
      <c r="AJ652" s="3" t="s">
        <v>77</v>
      </c>
      <c r="AK652" s="3" t="s">
        <v>61</v>
      </c>
      <c r="AL652" s="3" t="s">
        <v>72</v>
      </c>
      <c r="AM652" s="3">
        <v>91238598</v>
      </c>
      <c r="AN652" s="3"/>
      <c r="AO652" s="3"/>
      <c r="AP652" s="3"/>
      <c r="AQ652" s="3" t="s">
        <v>2894</v>
      </c>
      <c r="AR652" s="4">
        <v>45586</v>
      </c>
      <c r="AS652" s="4" t="s">
        <v>56</v>
      </c>
      <c r="AT652" s="3" t="s">
        <v>56</v>
      </c>
      <c r="AU652" s="6" t="s">
        <v>2895</v>
      </c>
      <c r="AV652" s="6" t="s">
        <v>3600</v>
      </c>
      <c r="AW652" s="3">
        <f t="shared" ref="AW652:AW715" si="304">+F652</f>
        <v>2023000100003</v>
      </c>
      <c r="AX652" t="e">
        <f>VLOOKUP(AW652,'447 F23.8  PROYECTOS DE INVE...'!$F$10:$P$694,11,0)</f>
        <v>#N/A</v>
      </c>
      <c r="AY652" s="3"/>
      <c r="AZ652" s="3">
        <f t="shared" si="296"/>
        <v>45399</v>
      </c>
      <c r="BA652" s="18" t="e">
        <f>VLOOKUP(AW652,'447 F23.8  PROYECTOS DE INVE...'!$JE$10:$JE$68,1,FALSE)</f>
        <v>#N/A</v>
      </c>
      <c r="BB652" s="3" t="str">
        <f t="shared" ref="BB652:BB715" si="305">+J652</f>
        <v>1 EN EJECUCIÓN</v>
      </c>
      <c r="BC652" s="40" t="e">
        <f>VLOOKUP(BA652,'447 F23.8  PROYECTOS DE INVE...'!$F$10:$R$770,13,0)</f>
        <v>#N/A</v>
      </c>
      <c r="BD652" s="40" t="e">
        <f t="shared" ref="BD652:BD715" si="306">BB652&amp;BC652</f>
        <v>#N/A</v>
      </c>
      <c r="BG652" t="str">
        <f>IFERROR(VLOOKUP('448 F23.9  CONTRATOS REALIZA...'!BD652,Hoja1!$F$2:$G$7,2,0),"ERROR")</f>
        <v>ERROR</v>
      </c>
      <c r="BH652" s="3" t="str">
        <f t="shared" ref="BH652:BH715" si="307">+V652</f>
        <v>4 FONDO DE CIENCIA, TECNOLOGÍA E INNOVACIÓN - FCTEI</v>
      </c>
      <c r="BI652" t="e">
        <f>VLOOKUP(F652,'447 F23.8  PROYECTOS DE INVE...'!$F$10:$U$68,16,0)</f>
        <v>#N/A</v>
      </c>
      <c r="BJ652" t="e">
        <f t="shared" si="297"/>
        <v>#N/A</v>
      </c>
      <c r="BK652" s="4">
        <f t="shared" ref="BK652:BK715" si="308">+M652</f>
        <v>45399</v>
      </c>
      <c r="BL652" s="4">
        <f t="shared" ref="BL652:BL715" si="309">+AG652</f>
        <v>45406</v>
      </c>
      <c r="BM652" s="4">
        <f t="shared" si="295"/>
        <v>45586</v>
      </c>
      <c r="BN652" s="4" t="str">
        <f t="shared" ref="BN652:BN715" si="310">+AS652</f>
        <v/>
      </c>
      <c r="BO652" s="15" t="str">
        <f t="shared" si="298"/>
        <v>2024/04/17</v>
      </c>
      <c r="BP652" s="15" t="str">
        <f t="shared" si="299"/>
        <v>2024/04/24</v>
      </c>
      <c r="BQ652" s="15" t="str">
        <f t="shared" si="300"/>
        <v>2024/10/21</v>
      </c>
      <c r="BR652" s="15" t="str">
        <f t="shared" ref="BR652:BR715" si="311">IFERROR(YEAR(BN652)&amp;"/"&amp;IF(LEN(MONTH(BN652))&lt;2,"0"&amp;MONTH(BN652),MONTH(BN652))&amp;"/"&amp;IF(LEN(DAY(BN652))&lt;2,"0"&amp;DAY(BN652),DAY(BN652)),"SIN FECHA LIQUIDACIÓN")</f>
        <v>SIN FECHA LIQUIDACIÓN</v>
      </c>
      <c r="BS652" s="15" t="str">
        <f t="shared" ref="BS652:BS715" si="312">IF(MONTH(BO652)&gt;12,"ERROR","OK")</f>
        <v>OK</v>
      </c>
      <c r="BT652" s="15" t="str">
        <f t="shared" ref="BT652:BT715" si="313">IF(MONTH(BP652)&gt;12,"ERROR","OK")</f>
        <v>OK</v>
      </c>
      <c r="BU652" s="15" t="str">
        <f t="shared" ref="BU652:BU715" si="314">IF(MONTH(BQ652)&gt;12,"ERROR","OK")</f>
        <v>OK</v>
      </c>
      <c r="BV652" s="15" t="e">
        <f t="shared" ref="BV652:BV715" si="315">IF(MONTH(BR652)&gt;12,"ERROR","OK")</f>
        <v>#VALUE!</v>
      </c>
      <c r="BW652" s="16">
        <f t="shared" si="301"/>
        <v>7</v>
      </c>
      <c r="BX652" s="16">
        <f t="shared" si="302"/>
        <v>180</v>
      </c>
      <c r="BY652" t="str">
        <f t="shared" ref="BY652:BY715" si="316">IF(BR652="SIN FECHA LIQUIDACIÓN","",BR652-BQ652)</f>
        <v/>
      </c>
      <c r="BZ652" t="str">
        <f t="shared" ref="BZ652:BZ715" si="317">IF(BP652&lt;BO652,"ERROR","OK")</f>
        <v>OK</v>
      </c>
      <c r="CA652" t="str">
        <f t="shared" ref="CA652:CA715" si="318">IF(BQ652&lt;BP652,"ERROR","OK")</f>
        <v>OK</v>
      </c>
      <c r="CB652" t="str">
        <f t="shared" ref="CB652:CB715" si="319">IF(BR652&lt;BQ652,"ERROR","OK")</f>
        <v>OK</v>
      </c>
      <c r="CC652" t="str">
        <f t="shared" ref="CC652:CC715" si="320">IF(BS652&lt;BR652,"ERROR","OK")</f>
        <v>ERROR</v>
      </c>
      <c r="CD652" s="43" t="s">
        <v>899</v>
      </c>
      <c r="CE652" s="44" t="s">
        <v>585</v>
      </c>
      <c r="CF652" s="44" t="e">
        <v>#VALUE!</v>
      </c>
      <c r="CH652" s="8" t="e">
        <f t="shared" ref="CH652:CH715" si="321">$CH$7-CF652</f>
        <v>#VALUE!</v>
      </c>
      <c r="CI652" s="8">
        <f t="shared" ref="CI652:CI680" si="322">$CH$7-CG652</f>
        <v>45473</v>
      </c>
      <c r="CJ652">
        <f t="shared" si="303"/>
        <v>31500000</v>
      </c>
    </row>
    <row r="653" spans="1:88" ht="15.75" thickBot="1" x14ac:dyDescent="0.3">
      <c r="A653" s="1">
        <v>643</v>
      </c>
      <c r="B653" t="s">
        <v>2764</v>
      </c>
      <c r="C653" s="3" t="s">
        <v>58</v>
      </c>
      <c r="D653" s="3"/>
      <c r="E653" s="3">
        <v>2023</v>
      </c>
      <c r="F653" s="47">
        <v>2023000100003</v>
      </c>
      <c r="G653" s="3" t="s">
        <v>3583</v>
      </c>
      <c r="H653" s="3" t="s">
        <v>132</v>
      </c>
      <c r="I653" s="47">
        <v>48000000</v>
      </c>
      <c r="J653" s="3" t="s">
        <v>264</v>
      </c>
      <c r="K653" s="3" t="s">
        <v>2936</v>
      </c>
      <c r="L653" s="3" t="s">
        <v>275</v>
      </c>
      <c r="M653" s="4">
        <v>45461</v>
      </c>
      <c r="N653" s="3" t="s">
        <v>61</v>
      </c>
      <c r="O653" s="3" t="s">
        <v>72</v>
      </c>
      <c r="P653" s="3" t="s">
        <v>3584</v>
      </c>
      <c r="Q653" s="3"/>
      <c r="R653" s="3" t="s">
        <v>56</v>
      </c>
      <c r="S653" s="3" t="s">
        <v>56</v>
      </c>
      <c r="T653" s="3" t="s">
        <v>3585</v>
      </c>
      <c r="U653" s="48">
        <v>48000000</v>
      </c>
      <c r="V653" s="3" t="s">
        <v>186</v>
      </c>
      <c r="W653" s="3" t="s">
        <v>68</v>
      </c>
      <c r="X653" s="3" t="s">
        <v>56</v>
      </c>
      <c r="Y653" s="3">
        <v>0</v>
      </c>
      <c r="Z653" s="3">
        <v>360</v>
      </c>
      <c r="AA653" s="3" t="s">
        <v>84</v>
      </c>
      <c r="AB653" s="3">
        <v>0</v>
      </c>
      <c r="AC653" s="3" t="s">
        <v>68</v>
      </c>
      <c r="AD653" s="3" t="s">
        <v>56</v>
      </c>
      <c r="AE653" s="3"/>
      <c r="AF653" s="3"/>
      <c r="AG653" s="4">
        <v>45475</v>
      </c>
      <c r="AH653" s="47">
        <v>0</v>
      </c>
      <c r="AI653" s="53">
        <v>7.1428571428571432</v>
      </c>
      <c r="AJ653" s="3" t="s">
        <v>77</v>
      </c>
      <c r="AK653" s="3" t="s">
        <v>61</v>
      </c>
      <c r="AL653" s="3" t="s">
        <v>72</v>
      </c>
      <c r="AM653" s="3">
        <v>91238598</v>
      </c>
      <c r="AN653" s="3"/>
      <c r="AO653" s="3" t="s">
        <v>56</v>
      </c>
      <c r="AP653" s="3" t="s">
        <v>56</v>
      </c>
      <c r="AQ653" s="3" t="s">
        <v>2894</v>
      </c>
      <c r="AR653" s="4">
        <v>45866</v>
      </c>
      <c r="AS653" s="4" t="s">
        <v>56</v>
      </c>
      <c r="AT653" s="3" t="s">
        <v>56</v>
      </c>
      <c r="AU653" s="6" t="s">
        <v>2895</v>
      </c>
      <c r="AV653" s="6" t="s">
        <v>3600</v>
      </c>
      <c r="AW653" s="3">
        <f t="shared" si="304"/>
        <v>2023000100003</v>
      </c>
      <c r="AX653" t="e">
        <f>VLOOKUP(AW653,'447 F23.8  PROYECTOS DE INVE...'!$F$10:$P$694,11,0)</f>
        <v>#N/A</v>
      </c>
      <c r="AY653" s="3"/>
      <c r="AZ653" s="3">
        <f t="shared" si="296"/>
        <v>45461</v>
      </c>
      <c r="BA653" s="18" t="e">
        <f>VLOOKUP(AW653,'447 F23.8  PROYECTOS DE INVE...'!$JE$10:$JE$68,1,FALSE)</f>
        <v>#N/A</v>
      </c>
      <c r="BB653" s="3" t="str">
        <f t="shared" si="305"/>
        <v>1 EN EJECUCIÓN</v>
      </c>
      <c r="BC653" s="40" t="e">
        <f>VLOOKUP(BA653,'447 F23.8  PROYECTOS DE INVE...'!$F$10:$R$770,13,0)</f>
        <v>#N/A</v>
      </c>
      <c r="BD653" s="40" t="e">
        <f t="shared" si="306"/>
        <v>#N/A</v>
      </c>
      <c r="BG653" t="str">
        <f>IFERROR(VLOOKUP('448 F23.9  CONTRATOS REALIZA...'!BD653,Hoja1!$F$2:$G$7,2,0),"ERROR")</f>
        <v>ERROR</v>
      </c>
      <c r="BH653" s="3" t="str">
        <f t="shared" si="307"/>
        <v>4 FONDO DE CIENCIA, TECNOLOGÍA E INNOVACIÓN - FCTEI</v>
      </c>
      <c r="BI653" t="e">
        <f>VLOOKUP(F653,'447 F23.8  PROYECTOS DE INVE...'!$F$10:$U$68,16,0)</f>
        <v>#N/A</v>
      </c>
      <c r="BJ653" t="e">
        <f t="shared" si="297"/>
        <v>#N/A</v>
      </c>
      <c r="BK653" s="4">
        <f t="shared" si="308"/>
        <v>45461</v>
      </c>
      <c r="BL653" s="4">
        <f t="shared" si="309"/>
        <v>45475</v>
      </c>
      <c r="BM653" s="4">
        <f t="shared" si="295"/>
        <v>45866</v>
      </c>
      <c r="BN653" s="4" t="str">
        <f t="shared" si="310"/>
        <v/>
      </c>
      <c r="BO653" s="15" t="str">
        <f t="shared" si="298"/>
        <v>2024/06/18</v>
      </c>
      <c r="BP653" s="15" t="str">
        <f t="shared" si="299"/>
        <v>2024/07/02</v>
      </c>
      <c r="BQ653" s="15" t="str">
        <f t="shared" si="300"/>
        <v>2025/07/28</v>
      </c>
      <c r="BR653" s="15" t="str">
        <f t="shared" si="311"/>
        <v>SIN FECHA LIQUIDACIÓN</v>
      </c>
      <c r="BS653" s="15" t="str">
        <f t="shared" si="312"/>
        <v>OK</v>
      </c>
      <c r="BT653" s="15" t="str">
        <f t="shared" si="313"/>
        <v>OK</v>
      </c>
      <c r="BU653" s="15" t="str">
        <f t="shared" si="314"/>
        <v>OK</v>
      </c>
      <c r="BV653" s="15" t="e">
        <f t="shared" si="315"/>
        <v>#VALUE!</v>
      </c>
      <c r="BW653" s="16">
        <f t="shared" si="301"/>
        <v>14</v>
      </c>
      <c r="BX653" s="16">
        <f t="shared" si="302"/>
        <v>391</v>
      </c>
      <c r="BY653" t="str">
        <f t="shared" si="316"/>
        <v/>
      </c>
      <c r="BZ653" t="str">
        <f t="shared" si="317"/>
        <v>OK</v>
      </c>
      <c r="CA653" t="str">
        <f t="shared" si="318"/>
        <v>OK</v>
      </c>
      <c r="CB653" t="str">
        <f t="shared" si="319"/>
        <v>OK</v>
      </c>
      <c r="CC653" t="str">
        <f t="shared" si="320"/>
        <v>ERROR</v>
      </c>
      <c r="CD653" s="43" t="s">
        <v>3554</v>
      </c>
      <c r="CE653" s="44" t="s">
        <v>2428</v>
      </c>
      <c r="CF653" s="44" t="e">
        <v>#VALUE!</v>
      </c>
      <c r="CH653" s="8" t="e">
        <f t="shared" si="321"/>
        <v>#VALUE!</v>
      </c>
      <c r="CI653" s="8">
        <f t="shared" si="322"/>
        <v>45473</v>
      </c>
      <c r="CJ653">
        <f t="shared" si="303"/>
        <v>48000000</v>
      </c>
    </row>
    <row r="654" spans="1:88" ht="15.75" thickBot="1" x14ac:dyDescent="0.3">
      <c r="A654" s="1">
        <v>644</v>
      </c>
      <c r="B654" t="s">
        <v>2765</v>
      </c>
      <c r="C654" s="3" t="s">
        <v>58</v>
      </c>
      <c r="D654" s="3"/>
      <c r="E654" s="3">
        <v>2023</v>
      </c>
      <c r="F654" s="47">
        <v>2023000100003</v>
      </c>
      <c r="G654" s="3" t="s">
        <v>3689</v>
      </c>
      <c r="H654" s="3" t="s">
        <v>132</v>
      </c>
      <c r="I654" s="47">
        <v>42000000</v>
      </c>
      <c r="J654" s="3" t="s">
        <v>264</v>
      </c>
      <c r="K654" s="3" t="s">
        <v>2936</v>
      </c>
      <c r="L654" s="3" t="s">
        <v>275</v>
      </c>
      <c r="M654" s="4">
        <v>45461</v>
      </c>
      <c r="N654" s="3" t="s">
        <v>61</v>
      </c>
      <c r="O654" s="3" t="s">
        <v>72</v>
      </c>
      <c r="P654" s="3">
        <v>1115421597</v>
      </c>
      <c r="Q654" s="3"/>
      <c r="R654" s="3" t="s">
        <v>56</v>
      </c>
      <c r="S654" s="3" t="s">
        <v>56</v>
      </c>
      <c r="T654" s="3" t="s">
        <v>3690</v>
      </c>
      <c r="U654" s="48">
        <v>42000000</v>
      </c>
      <c r="V654" s="3" t="s">
        <v>186</v>
      </c>
      <c r="W654" s="3" t="s">
        <v>68</v>
      </c>
      <c r="X654" s="3" t="s">
        <v>56</v>
      </c>
      <c r="Y654" s="3">
        <v>0</v>
      </c>
      <c r="Z654" s="3">
        <v>360</v>
      </c>
      <c r="AA654" s="3" t="s">
        <v>84</v>
      </c>
      <c r="AB654" s="3">
        <v>0</v>
      </c>
      <c r="AC654" s="3" t="s">
        <v>68</v>
      </c>
      <c r="AD654" s="3" t="s">
        <v>56</v>
      </c>
      <c r="AE654" s="3"/>
      <c r="AF654" s="3"/>
      <c r="AG654" s="4">
        <v>45475</v>
      </c>
      <c r="AH654" s="47">
        <v>0</v>
      </c>
      <c r="AI654" s="53">
        <v>7.1428571428571432</v>
      </c>
      <c r="AJ654" s="3" t="s">
        <v>77</v>
      </c>
      <c r="AK654" s="3" t="s">
        <v>61</v>
      </c>
      <c r="AL654" s="3" t="s">
        <v>72</v>
      </c>
      <c r="AM654" s="3">
        <v>91238598</v>
      </c>
      <c r="AN654" s="3"/>
      <c r="AO654" s="3" t="s">
        <v>56</v>
      </c>
      <c r="AP654" s="3" t="s">
        <v>56</v>
      </c>
      <c r="AQ654" s="3" t="s">
        <v>2894</v>
      </c>
      <c r="AR654" s="4">
        <v>45835</v>
      </c>
      <c r="AS654" s="4" t="s">
        <v>56</v>
      </c>
      <c r="AT654" s="3" t="s">
        <v>56</v>
      </c>
      <c r="AU654" s="6" t="s">
        <v>2895</v>
      </c>
      <c r="AV654" s="6" t="s">
        <v>3600</v>
      </c>
      <c r="AW654" s="3">
        <f t="shared" si="304"/>
        <v>2023000100003</v>
      </c>
      <c r="AX654" t="e">
        <f>VLOOKUP(AW654,'447 F23.8  PROYECTOS DE INVE...'!$F$10:$P$694,11,0)</f>
        <v>#N/A</v>
      </c>
      <c r="AY654" s="3"/>
      <c r="AZ654" s="3">
        <f t="shared" si="296"/>
        <v>45461</v>
      </c>
      <c r="BA654" s="18" t="e">
        <f>VLOOKUP(AW654,'447 F23.8  PROYECTOS DE INVE...'!$JE$10:$JE$68,1,FALSE)</f>
        <v>#N/A</v>
      </c>
      <c r="BB654" s="3" t="str">
        <f t="shared" si="305"/>
        <v>1 EN EJECUCIÓN</v>
      </c>
      <c r="BC654" s="40" t="e">
        <f>VLOOKUP(BA654,'447 F23.8  PROYECTOS DE INVE...'!$F$10:$R$770,13,0)</f>
        <v>#N/A</v>
      </c>
      <c r="BD654" s="40" t="e">
        <f t="shared" si="306"/>
        <v>#N/A</v>
      </c>
      <c r="BG654" t="str">
        <f>IFERROR(VLOOKUP('448 F23.9  CONTRATOS REALIZA...'!BD654,Hoja1!$F$2:$G$7,2,0),"ERROR")</f>
        <v>ERROR</v>
      </c>
      <c r="BH654" s="3" t="str">
        <f t="shared" si="307"/>
        <v>4 FONDO DE CIENCIA, TECNOLOGÍA E INNOVACIÓN - FCTEI</v>
      </c>
      <c r="BI654" t="e">
        <f>VLOOKUP(F654,'447 F23.8  PROYECTOS DE INVE...'!$F$10:$U$68,16,0)</f>
        <v>#N/A</v>
      </c>
      <c r="BJ654" t="e">
        <f t="shared" si="297"/>
        <v>#N/A</v>
      </c>
      <c r="BK654" s="4">
        <f t="shared" si="308"/>
        <v>45461</v>
      </c>
      <c r="BL654" s="4">
        <f t="shared" si="309"/>
        <v>45475</v>
      </c>
      <c r="BM654" s="4">
        <f t="shared" si="295"/>
        <v>45835</v>
      </c>
      <c r="BN654" s="4" t="str">
        <f t="shared" si="310"/>
        <v/>
      </c>
      <c r="BO654" s="15" t="str">
        <f t="shared" si="298"/>
        <v>2024/06/18</v>
      </c>
      <c r="BP654" s="15" t="str">
        <f t="shared" si="299"/>
        <v>2024/07/02</v>
      </c>
      <c r="BQ654" s="15" t="str">
        <f t="shared" si="300"/>
        <v>2025/06/27</v>
      </c>
      <c r="BR654" s="15" t="str">
        <f t="shared" si="311"/>
        <v>SIN FECHA LIQUIDACIÓN</v>
      </c>
      <c r="BS654" s="15" t="str">
        <f t="shared" si="312"/>
        <v>OK</v>
      </c>
      <c r="BT654" s="15" t="str">
        <f t="shared" si="313"/>
        <v>OK</v>
      </c>
      <c r="BU654" s="15" t="str">
        <f t="shared" si="314"/>
        <v>OK</v>
      </c>
      <c r="BV654" s="15" t="e">
        <f t="shared" si="315"/>
        <v>#VALUE!</v>
      </c>
      <c r="BW654" s="16">
        <f t="shared" si="301"/>
        <v>14</v>
      </c>
      <c r="BX654" s="16">
        <f t="shared" si="302"/>
        <v>360</v>
      </c>
      <c r="BY654" t="str">
        <f t="shared" si="316"/>
        <v/>
      </c>
      <c r="BZ654" t="str">
        <f t="shared" si="317"/>
        <v>OK</v>
      </c>
      <c r="CA654" t="str">
        <f t="shared" si="318"/>
        <v>OK</v>
      </c>
      <c r="CB654" t="str">
        <f t="shared" si="319"/>
        <v>OK</v>
      </c>
      <c r="CC654" t="str">
        <f t="shared" si="320"/>
        <v>ERROR</v>
      </c>
      <c r="CD654" s="43" t="s">
        <v>808</v>
      </c>
      <c r="CE654" s="44" t="s">
        <v>2430</v>
      </c>
      <c r="CF654" s="44" t="e">
        <v>#VALUE!</v>
      </c>
      <c r="CH654" s="8" t="e">
        <f t="shared" si="321"/>
        <v>#VALUE!</v>
      </c>
      <c r="CI654" s="8">
        <f t="shared" si="322"/>
        <v>45473</v>
      </c>
      <c r="CJ654">
        <f t="shared" si="303"/>
        <v>42000000</v>
      </c>
    </row>
    <row r="655" spans="1:88" ht="15.75" thickBot="1" x14ac:dyDescent="0.3">
      <c r="A655" s="1">
        <v>645</v>
      </c>
      <c r="B655" t="s">
        <v>2766</v>
      </c>
      <c r="C655" s="3" t="s">
        <v>58</v>
      </c>
      <c r="D655" s="3"/>
      <c r="E655" s="3">
        <v>2023</v>
      </c>
      <c r="F655" s="47">
        <v>2023000100003</v>
      </c>
      <c r="G655" s="3" t="s">
        <v>2906</v>
      </c>
      <c r="H655" s="3" t="s">
        <v>132</v>
      </c>
      <c r="I655" s="47">
        <v>904679171</v>
      </c>
      <c r="J655" s="3" t="s">
        <v>264</v>
      </c>
      <c r="K655" s="3" t="s">
        <v>2936</v>
      </c>
      <c r="L655" s="3" t="s">
        <v>275</v>
      </c>
      <c r="M655" s="4">
        <v>45454</v>
      </c>
      <c r="N655" s="3" t="s">
        <v>71</v>
      </c>
      <c r="O655" s="3" t="s">
        <v>62</v>
      </c>
      <c r="P655" s="3"/>
      <c r="Q655" s="3" t="s">
        <v>3691</v>
      </c>
      <c r="R655" s="3" t="s">
        <v>103</v>
      </c>
      <c r="S655" s="3" t="s">
        <v>56</v>
      </c>
      <c r="T655" s="3" t="s">
        <v>3692</v>
      </c>
      <c r="U655" s="48">
        <v>904679171</v>
      </c>
      <c r="V655" s="3" t="s">
        <v>186</v>
      </c>
      <c r="W655" s="3" t="s">
        <v>68</v>
      </c>
      <c r="X655" s="3" t="s">
        <v>56</v>
      </c>
      <c r="Y655" s="3">
        <v>0</v>
      </c>
      <c r="Z655" s="3">
        <v>720</v>
      </c>
      <c r="AA655" s="3" t="s">
        <v>84</v>
      </c>
      <c r="AB655" s="3">
        <v>0</v>
      </c>
      <c r="AC655" s="3" t="s">
        <v>68</v>
      </c>
      <c r="AD655" s="3" t="s">
        <v>56</v>
      </c>
      <c r="AE655" s="3"/>
      <c r="AF655" s="3"/>
      <c r="AG655" s="4">
        <v>45476</v>
      </c>
      <c r="AH655" s="47">
        <v>452339585</v>
      </c>
      <c r="AI655" s="53">
        <v>3.42</v>
      </c>
      <c r="AJ655" s="3" t="s">
        <v>77</v>
      </c>
      <c r="AK655" s="3" t="s">
        <v>61</v>
      </c>
      <c r="AL655" s="3" t="s">
        <v>72</v>
      </c>
      <c r="AM655" s="3">
        <v>91238598</v>
      </c>
      <c r="AN655" s="3"/>
      <c r="AO655" s="3" t="s">
        <v>56</v>
      </c>
      <c r="AP655" s="3" t="s">
        <v>56</v>
      </c>
      <c r="AQ655" s="3" t="s">
        <v>2894</v>
      </c>
      <c r="AR655" s="4">
        <v>46196</v>
      </c>
      <c r="AS655" s="4" t="s">
        <v>56</v>
      </c>
      <c r="AT655" s="3" t="s">
        <v>56</v>
      </c>
      <c r="AU655" s="6" t="s">
        <v>2895</v>
      </c>
      <c r="AV655" s="6" t="s">
        <v>3600</v>
      </c>
      <c r="AW655" s="3">
        <f t="shared" si="304"/>
        <v>2023000100003</v>
      </c>
      <c r="AX655" t="e">
        <f>VLOOKUP(AW655,'447 F23.8  PROYECTOS DE INVE...'!$F$10:$P$694,11,0)</f>
        <v>#N/A</v>
      </c>
      <c r="AY655" s="3"/>
      <c r="AZ655" s="3">
        <f t="shared" si="296"/>
        <v>45454</v>
      </c>
      <c r="BA655" s="18" t="e">
        <f>VLOOKUP(AW655,'447 F23.8  PROYECTOS DE INVE...'!$JE$10:$JE$68,1,FALSE)</f>
        <v>#N/A</v>
      </c>
      <c r="BB655" s="3" t="str">
        <f t="shared" si="305"/>
        <v>1 EN EJECUCIÓN</v>
      </c>
      <c r="BC655" s="40" t="e">
        <f>VLOOKUP(BA655,'447 F23.8  PROYECTOS DE INVE...'!$F$10:$R$770,13,0)</f>
        <v>#N/A</v>
      </c>
      <c r="BD655" s="40" t="e">
        <f t="shared" si="306"/>
        <v>#N/A</v>
      </c>
      <c r="BG655" t="str">
        <f>IFERROR(VLOOKUP('448 F23.9  CONTRATOS REALIZA...'!BD655,Hoja1!$F$2:$G$7,2,0),"ERROR")</f>
        <v>ERROR</v>
      </c>
      <c r="BH655" s="3" t="str">
        <f t="shared" si="307"/>
        <v>4 FONDO DE CIENCIA, TECNOLOGÍA E INNOVACIÓN - FCTEI</v>
      </c>
      <c r="BI655" t="e">
        <f>VLOOKUP(F655,'447 F23.8  PROYECTOS DE INVE...'!$F$10:$U$68,16,0)</f>
        <v>#N/A</v>
      </c>
      <c r="BJ655" t="e">
        <f t="shared" si="297"/>
        <v>#N/A</v>
      </c>
      <c r="BK655" s="4">
        <f t="shared" si="308"/>
        <v>45454</v>
      </c>
      <c r="BL655" s="4">
        <f t="shared" si="309"/>
        <v>45476</v>
      </c>
      <c r="BM655" s="4">
        <f t="shared" si="295"/>
        <v>46196</v>
      </c>
      <c r="BN655" s="4" t="str">
        <f t="shared" si="310"/>
        <v/>
      </c>
      <c r="BO655" s="15" t="str">
        <f t="shared" si="298"/>
        <v>2024/06/11</v>
      </c>
      <c r="BP655" s="15" t="str">
        <f t="shared" si="299"/>
        <v>2024/07/03</v>
      </c>
      <c r="BQ655" s="15" t="str">
        <f t="shared" si="300"/>
        <v>2026/06/23</v>
      </c>
      <c r="BR655" s="15" t="str">
        <f t="shared" si="311"/>
        <v>SIN FECHA LIQUIDACIÓN</v>
      </c>
      <c r="BS655" s="15" t="str">
        <f t="shared" si="312"/>
        <v>OK</v>
      </c>
      <c r="BT655" s="15" t="str">
        <f t="shared" si="313"/>
        <v>OK</v>
      </c>
      <c r="BU655" s="15" t="str">
        <f t="shared" si="314"/>
        <v>OK</v>
      </c>
      <c r="BV655" s="15" t="e">
        <f t="shared" si="315"/>
        <v>#VALUE!</v>
      </c>
      <c r="BW655" s="16">
        <f t="shared" si="301"/>
        <v>22</v>
      </c>
      <c r="BX655" s="16">
        <f t="shared" si="302"/>
        <v>720</v>
      </c>
      <c r="BY655" t="str">
        <f t="shared" si="316"/>
        <v/>
      </c>
      <c r="BZ655" t="str">
        <f t="shared" si="317"/>
        <v>OK</v>
      </c>
      <c r="CA655" t="str">
        <f t="shared" si="318"/>
        <v>OK</v>
      </c>
      <c r="CB655" t="str">
        <f t="shared" si="319"/>
        <v>OK</v>
      </c>
      <c r="CC655" t="str">
        <f t="shared" si="320"/>
        <v>ERROR</v>
      </c>
      <c r="CD655" s="43" t="s">
        <v>532</v>
      </c>
      <c r="CE655" s="44" t="s">
        <v>534</v>
      </c>
      <c r="CF655" s="44" t="s">
        <v>535</v>
      </c>
      <c r="CH655" s="8">
        <f t="shared" si="321"/>
        <v>73</v>
      </c>
      <c r="CI655" s="8">
        <f t="shared" si="322"/>
        <v>45473</v>
      </c>
      <c r="CJ655">
        <f t="shared" si="303"/>
        <v>452339586</v>
      </c>
    </row>
    <row r="656" spans="1:88" ht="15.75" thickBot="1" x14ac:dyDescent="0.3">
      <c r="A656" s="1">
        <v>646</v>
      </c>
      <c r="B656" t="s">
        <v>2767</v>
      </c>
      <c r="C656" s="3" t="s">
        <v>58</v>
      </c>
      <c r="D656" s="3"/>
      <c r="E656" s="3">
        <v>2023</v>
      </c>
      <c r="F656" s="47">
        <v>2023000100003</v>
      </c>
      <c r="G656" s="3" t="s">
        <v>3693</v>
      </c>
      <c r="H656" s="3" t="s">
        <v>132</v>
      </c>
      <c r="I656" s="47">
        <v>1725537312</v>
      </c>
      <c r="J656" s="3" t="s">
        <v>264</v>
      </c>
      <c r="K656" s="3" t="s">
        <v>2936</v>
      </c>
      <c r="L656" s="3" t="s">
        <v>275</v>
      </c>
      <c r="M656" s="4">
        <v>45454</v>
      </c>
      <c r="N656" s="3" t="s">
        <v>71</v>
      </c>
      <c r="O656" s="3" t="s">
        <v>62</v>
      </c>
      <c r="P656" s="3"/>
      <c r="Q656" s="3" t="s">
        <v>3694</v>
      </c>
      <c r="R656" s="3" t="s">
        <v>97</v>
      </c>
      <c r="S656" s="3" t="s">
        <v>56</v>
      </c>
      <c r="T656" s="3" t="s">
        <v>3695</v>
      </c>
      <c r="U656" s="48">
        <v>1725537312</v>
      </c>
      <c r="V656" s="3" t="s">
        <v>186</v>
      </c>
      <c r="W656" s="3" t="s">
        <v>68</v>
      </c>
      <c r="X656" s="3" t="s">
        <v>56</v>
      </c>
      <c r="Y656" s="3">
        <v>0</v>
      </c>
      <c r="Z656" s="3">
        <v>720</v>
      </c>
      <c r="AA656" s="3" t="s">
        <v>84</v>
      </c>
      <c r="AB656" s="3">
        <v>0</v>
      </c>
      <c r="AC656" s="3" t="s">
        <v>68</v>
      </c>
      <c r="AD656" s="3" t="s">
        <v>56</v>
      </c>
      <c r="AE656" s="3"/>
      <c r="AF656" s="3"/>
      <c r="AG656" s="4">
        <v>45476</v>
      </c>
      <c r="AH656" s="47">
        <v>862768656</v>
      </c>
      <c r="AI656" s="53">
        <v>3.42</v>
      </c>
      <c r="AJ656" s="3" t="s">
        <v>77</v>
      </c>
      <c r="AK656" s="3" t="s">
        <v>61</v>
      </c>
      <c r="AL656" s="3" t="s">
        <v>72</v>
      </c>
      <c r="AM656" s="3">
        <v>91238598</v>
      </c>
      <c r="AN656" s="3"/>
      <c r="AO656" s="3" t="s">
        <v>56</v>
      </c>
      <c r="AP656" s="3" t="s">
        <v>56</v>
      </c>
      <c r="AQ656" s="3" t="s">
        <v>2894</v>
      </c>
      <c r="AR656" s="4">
        <v>46196</v>
      </c>
      <c r="AS656" s="4" t="s">
        <v>56</v>
      </c>
      <c r="AT656" s="3" t="s">
        <v>56</v>
      </c>
      <c r="AU656" s="6" t="s">
        <v>2895</v>
      </c>
      <c r="AV656" s="6" t="s">
        <v>3600</v>
      </c>
      <c r="AW656" s="3">
        <f t="shared" si="304"/>
        <v>2023000100003</v>
      </c>
      <c r="AX656" t="e">
        <f>VLOOKUP(AW656,'447 F23.8  PROYECTOS DE INVE...'!$F$10:$P$694,11,0)</f>
        <v>#N/A</v>
      </c>
      <c r="AY656" s="3"/>
      <c r="AZ656" s="3">
        <f t="shared" si="296"/>
        <v>45454</v>
      </c>
      <c r="BA656" s="18" t="e">
        <f>VLOOKUP(AW656,'447 F23.8  PROYECTOS DE INVE...'!$JE$10:$JE$68,1,FALSE)</f>
        <v>#N/A</v>
      </c>
      <c r="BB656" s="3" t="str">
        <f t="shared" si="305"/>
        <v>1 EN EJECUCIÓN</v>
      </c>
      <c r="BC656" s="40" t="e">
        <f>VLOOKUP(BA656,'447 F23.8  PROYECTOS DE INVE...'!$F$10:$R$770,13,0)</f>
        <v>#N/A</v>
      </c>
      <c r="BD656" s="40" t="e">
        <f t="shared" si="306"/>
        <v>#N/A</v>
      </c>
      <c r="BG656" t="str">
        <f>IFERROR(VLOOKUP('448 F23.9  CONTRATOS REALIZA...'!BD656,Hoja1!$F$2:$G$7,2,0),"ERROR")</f>
        <v>ERROR</v>
      </c>
      <c r="BH656" s="3" t="str">
        <f t="shared" si="307"/>
        <v>4 FONDO DE CIENCIA, TECNOLOGÍA E INNOVACIÓN - FCTEI</v>
      </c>
      <c r="BI656" t="e">
        <f>VLOOKUP(F656,'447 F23.8  PROYECTOS DE INVE...'!$F$10:$U$68,16,0)</f>
        <v>#N/A</v>
      </c>
      <c r="BJ656" t="e">
        <f t="shared" si="297"/>
        <v>#N/A</v>
      </c>
      <c r="BK656" s="4">
        <f t="shared" si="308"/>
        <v>45454</v>
      </c>
      <c r="BL656" s="4">
        <f t="shared" si="309"/>
        <v>45476</v>
      </c>
      <c r="BM656" s="4">
        <f t="shared" si="295"/>
        <v>46196</v>
      </c>
      <c r="BN656" s="4" t="str">
        <f t="shared" si="310"/>
        <v/>
      </c>
      <c r="BO656" s="15" t="str">
        <f t="shared" si="298"/>
        <v>2024/06/11</v>
      </c>
      <c r="BP656" s="15" t="str">
        <f t="shared" si="299"/>
        <v>2024/07/03</v>
      </c>
      <c r="BQ656" s="15" t="str">
        <f t="shared" si="300"/>
        <v>2026/06/23</v>
      </c>
      <c r="BR656" s="15" t="str">
        <f t="shared" si="311"/>
        <v>SIN FECHA LIQUIDACIÓN</v>
      </c>
      <c r="BS656" s="15" t="str">
        <f t="shared" si="312"/>
        <v>OK</v>
      </c>
      <c r="BT656" s="15" t="str">
        <f t="shared" si="313"/>
        <v>OK</v>
      </c>
      <c r="BU656" s="15" t="str">
        <f t="shared" si="314"/>
        <v>OK</v>
      </c>
      <c r="BV656" s="15" t="e">
        <f t="shared" si="315"/>
        <v>#VALUE!</v>
      </c>
      <c r="BW656" s="16">
        <f t="shared" si="301"/>
        <v>22</v>
      </c>
      <c r="BX656" s="16">
        <f t="shared" si="302"/>
        <v>720</v>
      </c>
      <c r="BY656" t="str">
        <f t="shared" si="316"/>
        <v/>
      </c>
      <c r="BZ656" t="str">
        <f t="shared" si="317"/>
        <v>OK</v>
      </c>
      <c r="CA656" t="str">
        <f t="shared" si="318"/>
        <v>OK</v>
      </c>
      <c r="CB656" t="str">
        <f t="shared" si="319"/>
        <v>OK</v>
      </c>
      <c r="CC656" t="str">
        <f t="shared" si="320"/>
        <v>ERROR</v>
      </c>
      <c r="CD656" s="43" t="s">
        <v>808</v>
      </c>
      <c r="CE656" s="44" t="s">
        <v>2430</v>
      </c>
      <c r="CF656" s="44" t="e">
        <v>#VALUE!</v>
      </c>
      <c r="CH656" s="8" t="e">
        <f t="shared" si="321"/>
        <v>#VALUE!</v>
      </c>
      <c r="CI656" s="8">
        <f t="shared" si="322"/>
        <v>45473</v>
      </c>
      <c r="CJ656">
        <f t="shared" si="303"/>
        <v>862768656</v>
      </c>
    </row>
    <row r="657" spans="1:88" ht="15.75" thickBot="1" x14ac:dyDescent="0.3">
      <c r="A657" s="1">
        <v>647</v>
      </c>
      <c r="B657" t="s">
        <v>2815</v>
      </c>
      <c r="C657" s="3" t="s">
        <v>58</v>
      </c>
      <c r="D657" s="3"/>
      <c r="E657" s="3">
        <v>2023</v>
      </c>
      <c r="F657" s="47">
        <v>2023000100003</v>
      </c>
      <c r="G657" s="3" t="s">
        <v>3696</v>
      </c>
      <c r="H657" s="3" t="s">
        <v>132</v>
      </c>
      <c r="I657" s="47">
        <v>273599432</v>
      </c>
      <c r="J657" s="3" t="s">
        <v>264</v>
      </c>
      <c r="K657" s="3" t="s">
        <v>2936</v>
      </c>
      <c r="L657" s="3" t="s">
        <v>275</v>
      </c>
      <c r="M657" s="4">
        <v>45462</v>
      </c>
      <c r="N657" s="3" t="s">
        <v>71</v>
      </c>
      <c r="O657" s="3" t="s">
        <v>62</v>
      </c>
      <c r="P657" s="3"/>
      <c r="Q657" s="3" t="s">
        <v>3697</v>
      </c>
      <c r="R657" s="3" t="s">
        <v>91</v>
      </c>
      <c r="S657" s="3" t="s">
        <v>56</v>
      </c>
      <c r="T657" s="3" t="s">
        <v>3698</v>
      </c>
      <c r="U657" s="48">
        <v>273599432</v>
      </c>
      <c r="V657" s="3" t="s">
        <v>186</v>
      </c>
      <c r="W657" s="3" t="s">
        <v>68</v>
      </c>
      <c r="X657" s="3" t="s">
        <v>56</v>
      </c>
      <c r="Y657" s="3">
        <v>0</v>
      </c>
      <c r="Z657" s="3">
        <v>720</v>
      </c>
      <c r="AA657" s="3" t="s">
        <v>84</v>
      </c>
      <c r="AB657" s="3">
        <v>0</v>
      </c>
      <c r="AC657" s="3" t="s">
        <v>68</v>
      </c>
      <c r="AD657" s="3" t="s">
        <v>56</v>
      </c>
      <c r="AE657" s="3"/>
      <c r="AF657" s="3"/>
      <c r="AG657" s="4">
        <v>45477</v>
      </c>
      <c r="AH657" s="47">
        <v>0</v>
      </c>
      <c r="AI657" s="53">
        <v>3.29</v>
      </c>
      <c r="AJ657" s="3" t="s">
        <v>77</v>
      </c>
      <c r="AK657" s="3" t="s">
        <v>61</v>
      </c>
      <c r="AL657" s="3" t="s">
        <v>72</v>
      </c>
      <c r="AM657" s="3">
        <v>91238598</v>
      </c>
      <c r="AN657" s="3"/>
      <c r="AO657" s="3" t="s">
        <v>56</v>
      </c>
      <c r="AP657" s="3" t="s">
        <v>56</v>
      </c>
      <c r="AQ657" s="3" t="s">
        <v>2894</v>
      </c>
      <c r="AR657" s="4">
        <v>46197</v>
      </c>
      <c r="AS657" s="4" t="s">
        <v>56</v>
      </c>
      <c r="AT657" s="3" t="s">
        <v>56</v>
      </c>
      <c r="AU657" s="6" t="s">
        <v>2895</v>
      </c>
      <c r="AV657" s="6" t="s">
        <v>3600</v>
      </c>
      <c r="AW657" s="3">
        <f t="shared" si="304"/>
        <v>2023000100003</v>
      </c>
      <c r="AX657" t="e">
        <f>VLOOKUP(AW657,'447 F23.8  PROYECTOS DE INVE...'!$F$10:$P$694,11,0)</f>
        <v>#N/A</v>
      </c>
      <c r="AY657" s="3"/>
      <c r="AZ657" s="3">
        <f t="shared" si="296"/>
        <v>45462</v>
      </c>
      <c r="BA657" s="18" t="e">
        <f>VLOOKUP(AW657,'447 F23.8  PROYECTOS DE INVE...'!$JE$10:$JE$68,1,FALSE)</f>
        <v>#N/A</v>
      </c>
      <c r="BB657" s="3" t="str">
        <f t="shared" si="305"/>
        <v>1 EN EJECUCIÓN</v>
      </c>
      <c r="BC657" s="40" t="e">
        <f>VLOOKUP(BA657,'447 F23.8  PROYECTOS DE INVE...'!$F$10:$R$770,13,0)</f>
        <v>#N/A</v>
      </c>
      <c r="BD657" s="40" t="e">
        <f t="shared" si="306"/>
        <v>#N/A</v>
      </c>
      <c r="BG657" t="str">
        <f>IFERROR(VLOOKUP('448 F23.9  CONTRATOS REALIZA...'!BD657,Hoja1!$F$2:$G$7,2,0),"ERROR")</f>
        <v>ERROR</v>
      </c>
      <c r="BH657" s="3" t="str">
        <f t="shared" si="307"/>
        <v>4 FONDO DE CIENCIA, TECNOLOGÍA E INNOVACIÓN - FCTEI</v>
      </c>
      <c r="BI657" t="e">
        <f>VLOOKUP(F657,'447 F23.8  PROYECTOS DE INVE...'!$F$10:$U$68,16,0)</f>
        <v>#N/A</v>
      </c>
      <c r="BJ657" t="e">
        <f t="shared" si="297"/>
        <v>#N/A</v>
      </c>
      <c r="BK657" s="4">
        <f t="shared" si="308"/>
        <v>45462</v>
      </c>
      <c r="BL657" s="4">
        <f t="shared" si="309"/>
        <v>45477</v>
      </c>
      <c r="BM657" s="4">
        <f t="shared" si="295"/>
        <v>46197</v>
      </c>
      <c r="BN657" s="4" t="str">
        <f t="shared" si="310"/>
        <v/>
      </c>
      <c r="BO657" s="15" t="str">
        <f t="shared" si="298"/>
        <v>2024/06/19</v>
      </c>
      <c r="BP657" s="15" t="str">
        <f t="shared" si="299"/>
        <v>2024/07/04</v>
      </c>
      <c r="BQ657" s="15" t="str">
        <f t="shared" si="300"/>
        <v>2026/06/24</v>
      </c>
      <c r="BR657" s="15" t="str">
        <f t="shared" si="311"/>
        <v>SIN FECHA LIQUIDACIÓN</v>
      </c>
      <c r="BS657" s="15" t="str">
        <f t="shared" si="312"/>
        <v>OK</v>
      </c>
      <c r="BT657" s="15" t="str">
        <f t="shared" si="313"/>
        <v>OK</v>
      </c>
      <c r="BU657" s="15" t="str">
        <f t="shared" si="314"/>
        <v>OK</v>
      </c>
      <c r="BV657" s="15" t="e">
        <f t="shared" si="315"/>
        <v>#VALUE!</v>
      </c>
      <c r="BW657" s="16">
        <f t="shared" si="301"/>
        <v>15</v>
      </c>
      <c r="BX657" s="16">
        <f t="shared" si="302"/>
        <v>720</v>
      </c>
      <c r="BY657" t="str">
        <f t="shared" si="316"/>
        <v/>
      </c>
      <c r="BZ657" t="str">
        <f t="shared" si="317"/>
        <v>OK</v>
      </c>
      <c r="CA657" t="str">
        <f t="shared" si="318"/>
        <v>OK</v>
      </c>
      <c r="CB657" t="str">
        <f t="shared" si="319"/>
        <v>OK</v>
      </c>
      <c r="CC657" t="str">
        <f t="shared" si="320"/>
        <v>ERROR</v>
      </c>
      <c r="CD657" s="43" t="s">
        <v>2601</v>
      </c>
      <c r="CE657" s="44" t="s">
        <v>339</v>
      </c>
      <c r="CF657" s="44" t="s">
        <v>568</v>
      </c>
      <c r="CH657" s="8">
        <f t="shared" si="321"/>
        <v>66</v>
      </c>
      <c r="CI657" s="8">
        <f t="shared" si="322"/>
        <v>45473</v>
      </c>
      <c r="CJ657">
        <f t="shared" si="303"/>
        <v>273599432</v>
      </c>
    </row>
    <row r="658" spans="1:88" ht="15.75" thickBot="1" x14ac:dyDescent="0.3">
      <c r="A658" s="1">
        <v>648</v>
      </c>
      <c r="B658" t="s">
        <v>2816</v>
      </c>
      <c r="C658" s="3" t="s">
        <v>58</v>
      </c>
      <c r="D658" s="3" t="s">
        <v>56</v>
      </c>
      <c r="E658" s="3">
        <v>2023</v>
      </c>
      <c r="F658" s="3" t="s">
        <v>2368</v>
      </c>
      <c r="G658" s="3" t="s">
        <v>2971</v>
      </c>
      <c r="H658" s="3" t="s">
        <v>128</v>
      </c>
      <c r="I658" s="3">
        <v>11624693181</v>
      </c>
      <c r="J658" s="3" t="s">
        <v>178</v>
      </c>
      <c r="K658" s="3" t="s">
        <v>2362</v>
      </c>
      <c r="L658" s="4" t="s">
        <v>285</v>
      </c>
      <c r="M658" s="4">
        <v>44602</v>
      </c>
      <c r="N658" s="3" t="s">
        <v>80</v>
      </c>
      <c r="O658" s="3" t="s">
        <v>62</v>
      </c>
      <c r="P658" s="3"/>
      <c r="Q658" s="3">
        <v>901563341</v>
      </c>
      <c r="R658" s="3" t="s">
        <v>63</v>
      </c>
      <c r="S658" s="3"/>
      <c r="T658" s="3" t="s">
        <v>2972</v>
      </c>
      <c r="U658" s="3">
        <v>11624693181</v>
      </c>
      <c r="V658" s="3" t="s">
        <v>195</v>
      </c>
      <c r="W658" s="3" t="s">
        <v>68</v>
      </c>
      <c r="X658" s="3" t="s">
        <v>56</v>
      </c>
      <c r="Y658" s="3">
        <v>0</v>
      </c>
      <c r="Z658" s="3">
        <v>336</v>
      </c>
      <c r="AA658" s="3" t="s">
        <v>65</v>
      </c>
      <c r="AB658" s="3">
        <v>2324938636</v>
      </c>
      <c r="AC658" s="3" t="s">
        <v>58</v>
      </c>
      <c r="AD658" s="3" t="s">
        <v>76</v>
      </c>
      <c r="AE658" s="3"/>
      <c r="AF658" s="3">
        <v>82</v>
      </c>
      <c r="AG658" s="4">
        <v>44651</v>
      </c>
      <c r="AH658" s="48">
        <v>2647075650</v>
      </c>
      <c r="AI658" s="3">
        <v>22.77</v>
      </c>
      <c r="AJ658" s="3" t="s">
        <v>67</v>
      </c>
      <c r="AK658" s="3" t="s">
        <v>71</v>
      </c>
      <c r="AL658" s="3" t="s">
        <v>62</v>
      </c>
      <c r="AM658" s="3"/>
      <c r="AN658" s="3">
        <v>890104625</v>
      </c>
      <c r="AO658" s="3" t="s">
        <v>73</v>
      </c>
      <c r="AP658" s="3" t="s">
        <v>56</v>
      </c>
      <c r="AQ658" s="4" t="s">
        <v>2364</v>
      </c>
      <c r="AR658" s="4">
        <v>45726</v>
      </c>
      <c r="AS658" s="3" t="s">
        <v>56</v>
      </c>
      <c r="AT658" s="3" t="s">
        <v>2973</v>
      </c>
      <c r="AU658" s="6" t="s">
        <v>2970</v>
      </c>
      <c r="AV658" s="6" t="s">
        <v>3700</v>
      </c>
      <c r="AW658" s="3" t="str">
        <f t="shared" si="304"/>
        <v>2018000050020</v>
      </c>
      <c r="AX658" t="str">
        <f>VLOOKUP(AW658,'447 F23.8  PROYECTOS DE INVE...'!$F$10:$P$694,11,0)</f>
        <v>2022/03/03</v>
      </c>
      <c r="AY658" s="3"/>
      <c r="AZ658" s="3">
        <f t="shared" si="296"/>
        <v>44602</v>
      </c>
      <c r="BA658" s="18" t="str">
        <f>VLOOKUP(AW658,'447 F23.8  PROYECTOS DE INVE...'!$JE$10:$JE$68,1,FALSE)</f>
        <v>2018000050020</v>
      </c>
      <c r="BB658" s="3" t="str">
        <f t="shared" si="305"/>
        <v>2 SUSPENDIDO</v>
      </c>
      <c r="BC658" s="40" t="str">
        <f>VLOOKUP(BA658,'447 F23.8  PROYECTOS DE INVE...'!$F$10:$R$770,13,0)</f>
        <v>2 SUSPENDIDO</v>
      </c>
      <c r="BD658" s="40" t="str">
        <f t="shared" si="306"/>
        <v>2 SUSPENDIDO2 SUSPENDIDO</v>
      </c>
      <c r="BG658" t="str">
        <f>IFERROR(VLOOKUP('448 F23.9  CONTRATOS REALIZA...'!BD658,Hoja1!$F$2:$G$7,2,0),"ERROR")</f>
        <v>OK</v>
      </c>
      <c r="BH658" s="3" t="str">
        <f t="shared" si="307"/>
        <v>8 ASIGNACIÓN PARA LA INVERSIÓN REGIONAL DEPARTAMENTOS</v>
      </c>
      <c r="BI658" t="str">
        <f>VLOOKUP(F658,'447 F23.8  PROYECTOS DE INVE...'!$F$10:$U$68,16,0)</f>
        <v>41 ASIGNACION PARA LA INVERSION REGIONAL - PARAGRAFO 8 TRANSITORIO DEL ART. 361 C.P</v>
      </c>
      <c r="BJ658" t="b">
        <f t="shared" si="297"/>
        <v>0</v>
      </c>
      <c r="BK658" s="4">
        <f t="shared" si="308"/>
        <v>44602</v>
      </c>
      <c r="BL658" s="4">
        <f t="shared" si="309"/>
        <v>44651</v>
      </c>
      <c r="BM658" s="4">
        <f t="shared" si="295"/>
        <v>45726</v>
      </c>
      <c r="BN658" s="4" t="str">
        <f t="shared" si="310"/>
        <v/>
      </c>
      <c r="BO658" s="15" t="str">
        <f t="shared" si="298"/>
        <v>2022/02/10</v>
      </c>
      <c r="BP658" s="15" t="str">
        <f t="shared" si="299"/>
        <v>2022/03/31</v>
      </c>
      <c r="BQ658" s="15" t="str">
        <f t="shared" si="300"/>
        <v>2025/03/10</v>
      </c>
      <c r="BR658" s="15" t="str">
        <f t="shared" si="311"/>
        <v>SIN FECHA LIQUIDACIÓN</v>
      </c>
      <c r="BS658" s="15" t="str">
        <f t="shared" si="312"/>
        <v>OK</v>
      </c>
      <c r="BT658" s="15" t="str">
        <f t="shared" si="313"/>
        <v>OK</v>
      </c>
      <c r="BU658" s="15" t="str">
        <f t="shared" si="314"/>
        <v>OK</v>
      </c>
      <c r="BV658" s="15" t="e">
        <f t="shared" si="315"/>
        <v>#VALUE!</v>
      </c>
      <c r="BW658" s="16">
        <f t="shared" si="301"/>
        <v>49</v>
      </c>
      <c r="BX658" s="16">
        <f t="shared" si="302"/>
        <v>1075</v>
      </c>
      <c r="BY658" t="str">
        <f t="shared" si="316"/>
        <v/>
      </c>
      <c r="BZ658" t="str">
        <f t="shared" si="317"/>
        <v>OK</v>
      </c>
      <c r="CA658" t="str">
        <f t="shared" si="318"/>
        <v>OK</v>
      </c>
      <c r="CB658" t="str">
        <f t="shared" si="319"/>
        <v>OK</v>
      </c>
      <c r="CC658" t="str">
        <f t="shared" si="320"/>
        <v>ERROR</v>
      </c>
      <c r="CD658" s="43" t="s">
        <v>2601</v>
      </c>
      <c r="CE658" s="44" t="s">
        <v>339</v>
      </c>
      <c r="CF658" s="44" t="s">
        <v>3501</v>
      </c>
      <c r="CH658" s="8">
        <f t="shared" si="321"/>
        <v>-182</v>
      </c>
      <c r="CI658" s="8">
        <f t="shared" si="322"/>
        <v>45473</v>
      </c>
      <c r="CJ658">
        <f t="shared" si="303"/>
        <v>8977617531</v>
      </c>
    </row>
    <row r="659" spans="1:88" ht="15.75" thickBot="1" x14ac:dyDescent="0.3">
      <c r="A659" s="1">
        <v>649</v>
      </c>
      <c r="B659" t="s">
        <v>2817</v>
      </c>
      <c r="C659" s="3" t="s">
        <v>58</v>
      </c>
      <c r="D659" s="3"/>
      <c r="E659" s="3">
        <v>2023</v>
      </c>
      <c r="F659" s="3" t="s">
        <v>2368</v>
      </c>
      <c r="G659" s="3" t="s">
        <v>2974</v>
      </c>
      <c r="H659" s="3" t="s">
        <v>128</v>
      </c>
      <c r="I659" s="3">
        <v>12494588139</v>
      </c>
      <c r="J659" s="3" t="s">
        <v>178</v>
      </c>
      <c r="K659" s="3" t="s">
        <v>2362</v>
      </c>
      <c r="L659" s="3" t="s">
        <v>285</v>
      </c>
      <c r="M659" s="4">
        <v>44602</v>
      </c>
      <c r="N659" s="3" t="s">
        <v>80</v>
      </c>
      <c r="O659" s="3" t="s">
        <v>62</v>
      </c>
      <c r="P659" s="3"/>
      <c r="Q659" s="3">
        <v>901563835</v>
      </c>
      <c r="R659" s="3" t="s">
        <v>100</v>
      </c>
      <c r="S659" s="3"/>
      <c r="T659" s="3" t="s">
        <v>2975</v>
      </c>
      <c r="U659" s="3">
        <v>12494588139</v>
      </c>
      <c r="V659" s="3" t="s">
        <v>195</v>
      </c>
      <c r="W659" s="3" t="s">
        <v>68</v>
      </c>
      <c r="X659" s="3" t="s">
        <v>56</v>
      </c>
      <c r="Y659" s="3">
        <v>0</v>
      </c>
      <c r="Z659" s="3">
        <v>336</v>
      </c>
      <c r="AA659" s="3" t="s">
        <v>65</v>
      </c>
      <c r="AB659" s="3">
        <v>2498917629</v>
      </c>
      <c r="AC659" s="3" t="s">
        <v>58</v>
      </c>
      <c r="AD659" s="3" t="s">
        <v>76</v>
      </c>
      <c r="AE659" s="3"/>
      <c r="AF659" s="3">
        <v>330</v>
      </c>
      <c r="AG659" s="4">
        <v>44651</v>
      </c>
      <c r="AH659" s="3">
        <v>7863980959</v>
      </c>
      <c r="AI659" s="48">
        <v>37</v>
      </c>
      <c r="AJ659" s="3" t="s">
        <v>67</v>
      </c>
      <c r="AK659" s="3" t="s">
        <v>71</v>
      </c>
      <c r="AL659" s="3" t="s">
        <v>62</v>
      </c>
      <c r="AM659" s="3"/>
      <c r="AN659" s="3">
        <v>890104625</v>
      </c>
      <c r="AO659" s="3" t="s">
        <v>73</v>
      </c>
      <c r="AP659" s="3" t="s">
        <v>56</v>
      </c>
      <c r="AQ659" s="3" t="s">
        <v>2364</v>
      </c>
      <c r="AR659" s="4">
        <v>45591</v>
      </c>
      <c r="AS659" s="4" t="s">
        <v>56</v>
      </c>
      <c r="AT659" s="3" t="s">
        <v>2976</v>
      </c>
      <c r="AU659" s="6" t="s">
        <v>2970</v>
      </c>
      <c r="AV659" s="6" t="s">
        <v>3700</v>
      </c>
      <c r="AW659" s="3" t="str">
        <f t="shared" si="304"/>
        <v>2018000050020</v>
      </c>
      <c r="AX659" t="str">
        <f>VLOOKUP(AW659,'447 F23.8  PROYECTOS DE INVE...'!$F$10:$P$694,11,0)</f>
        <v>2022/03/03</v>
      </c>
      <c r="AY659" s="3"/>
      <c r="AZ659" s="3">
        <f t="shared" si="296"/>
        <v>44602</v>
      </c>
      <c r="BA659" s="18" t="str">
        <f>VLOOKUP(AW659,'447 F23.8  PROYECTOS DE INVE...'!$JE$10:$JE$68,1,FALSE)</f>
        <v>2018000050020</v>
      </c>
      <c r="BB659" s="3" t="str">
        <f t="shared" si="305"/>
        <v>2 SUSPENDIDO</v>
      </c>
      <c r="BC659" s="40" t="str">
        <f>VLOOKUP(BA659,'447 F23.8  PROYECTOS DE INVE...'!$F$10:$R$770,13,0)</f>
        <v>2 SUSPENDIDO</v>
      </c>
      <c r="BD659" s="40" t="str">
        <f t="shared" si="306"/>
        <v>2 SUSPENDIDO2 SUSPENDIDO</v>
      </c>
      <c r="BG659" t="str">
        <f>IFERROR(VLOOKUP('448 F23.9  CONTRATOS REALIZA...'!BD659,Hoja1!$F$2:$G$7,2,0),"ERROR")</f>
        <v>OK</v>
      </c>
      <c r="BH659" s="3" t="str">
        <f t="shared" si="307"/>
        <v>8 ASIGNACIÓN PARA LA INVERSIÓN REGIONAL DEPARTAMENTOS</v>
      </c>
      <c r="BI659" t="str">
        <f>VLOOKUP(F659,'447 F23.8  PROYECTOS DE INVE...'!$F$10:$U$68,16,0)</f>
        <v>41 ASIGNACION PARA LA INVERSION REGIONAL - PARAGRAFO 8 TRANSITORIO DEL ART. 361 C.P</v>
      </c>
      <c r="BJ659" t="b">
        <f t="shared" si="297"/>
        <v>0</v>
      </c>
      <c r="BK659" s="4">
        <f t="shared" si="308"/>
        <v>44602</v>
      </c>
      <c r="BL659" s="4">
        <f t="shared" si="309"/>
        <v>44651</v>
      </c>
      <c r="BM659" s="4">
        <f t="shared" si="295"/>
        <v>45591</v>
      </c>
      <c r="BN659" s="4" t="str">
        <f t="shared" si="310"/>
        <v/>
      </c>
      <c r="BO659" s="15" t="str">
        <f t="shared" si="298"/>
        <v>2022/02/10</v>
      </c>
      <c r="BP659" s="15" t="str">
        <f t="shared" si="299"/>
        <v>2022/03/31</v>
      </c>
      <c r="BQ659" s="15" t="str">
        <f t="shared" si="300"/>
        <v>2024/10/26</v>
      </c>
      <c r="BR659" s="15" t="str">
        <f t="shared" si="311"/>
        <v>SIN FECHA LIQUIDACIÓN</v>
      </c>
      <c r="BS659" s="15" t="str">
        <f t="shared" si="312"/>
        <v>OK</v>
      </c>
      <c r="BT659" s="15" t="str">
        <f t="shared" si="313"/>
        <v>OK</v>
      </c>
      <c r="BU659" s="15" t="str">
        <f t="shared" si="314"/>
        <v>OK</v>
      </c>
      <c r="BV659" s="15" t="e">
        <f t="shared" si="315"/>
        <v>#VALUE!</v>
      </c>
      <c r="BW659" s="16">
        <f t="shared" si="301"/>
        <v>49</v>
      </c>
      <c r="BX659" s="16">
        <f t="shared" si="302"/>
        <v>940</v>
      </c>
      <c r="BY659" t="str">
        <f t="shared" si="316"/>
        <v/>
      </c>
      <c r="BZ659" t="str">
        <f t="shared" si="317"/>
        <v>OK</v>
      </c>
      <c r="CA659" t="str">
        <f t="shared" si="318"/>
        <v>OK</v>
      </c>
      <c r="CB659" t="str">
        <f t="shared" si="319"/>
        <v>OK</v>
      </c>
      <c r="CC659" t="str">
        <f t="shared" si="320"/>
        <v>ERROR</v>
      </c>
      <c r="CD659" s="43" t="s">
        <v>3398</v>
      </c>
      <c r="CE659" s="44" t="s">
        <v>339</v>
      </c>
      <c r="CF659" s="44" t="s">
        <v>3399</v>
      </c>
      <c r="CH659" s="8">
        <f t="shared" si="321"/>
        <v>394</v>
      </c>
      <c r="CI659" s="8">
        <f t="shared" si="322"/>
        <v>45473</v>
      </c>
      <c r="CJ659">
        <f t="shared" si="303"/>
        <v>4630607180</v>
      </c>
    </row>
    <row r="660" spans="1:88" ht="15.75" thickBot="1" x14ac:dyDescent="0.3">
      <c r="A660" s="1">
        <v>650</v>
      </c>
      <c r="B660" t="s">
        <v>2818</v>
      </c>
      <c r="C660" s="3" t="s">
        <v>58</v>
      </c>
      <c r="D660" s="3"/>
      <c r="E660" s="3">
        <v>2023</v>
      </c>
      <c r="F660" s="3" t="s">
        <v>2368</v>
      </c>
      <c r="G660" s="3" t="s">
        <v>2977</v>
      </c>
      <c r="H660" s="3" t="s">
        <v>132</v>
      </c>
      <c r="I660" s="3">
        <v>639793440</v>
      </c>
      <c r="J660" s="3" t="s">
        <v>267</v>
      </c>
      <c r="K660" s="3" t="s">
        <v>2362</v>
      </c>
      <c r="L660" s="3" t="s">
        <v>285</v>
      </c>
      <c r="M660" s="4">
        <v>44614</v>
      </c>
      <c r="N660" s="3" t="s">
        <v>71</v>
      </c>
      <c r="O660" s="3" t="s">
        <v>62</v>
      </c>
      <c r="P660" s="3"/>
      <c r="Q660" s="3">
        <v>900087400</v>
      </c>
      <c r="R660" s="3" t="s">
        <v>73</v>
      </c>
      <c r="S660" s="3"/>
      <c r="T660" s="3" t="s">
        <v>2978</v>
      </c>
      <c r="U660" s="3">
        <v>639793440</v>
      </c>
      <c r="V660" s="3" t="s">
        <v>195</v>
      </c>
      <c r="W660" s="3" t="s">
        <v>68</v>
      </c>
      <c r="X660" s="3" t="s">
        <v>56</v>
      </c>
      <c r="Y660" s="3">
        <v>0</v>
      </c>
      <c r="Z660" s="3">
        <v>456</v>
      </c>
      <c r="AA660" s="3" t="s">
        <v>84</v>
      </c>
      <c r="AB660" s="3">
        <v>0</v>
      </c>
      <c r="AC660" s="3" t="s">
        <v>68</v>
      </c>
      <c r="AD660" s="3"/>
      <c r="AE660" s="3"/>
      <c r="AF660" s="3"/>
      <c r="AG660" s="4">
        <v>44623</v>
      </c>
      <c r="AH660" s="3">
        <v>213264480</v>
      </c>
      <c r="AI660" s="48">
        <v>100</v>
      </c>
      <c r="AJ660" s="3" t="s">
        <v>67</v>
      </c>
      <c r="AK660" s="3" t="s">
        <v>71</v>
      </c>
      <c r="AL660" s="3" t="s">
        <v>62</v>
      </c>
      <c r="AM660" s="3"/>
      <c r="AN660" s="3">
        <v>890104625</v>
      </c>
      <c r="AO660" s="3" t="s">
        <v>73</v>
      </c>
      <c r="AP660" s="3" t="s">
        <v>56</v>
      </c>
      <c r="AQ660" s="3" t="s">
        <v>2364</v>
      </c>
      <c r="AR660" s="4">
        <v>45079</v>
      </c>
      <c r="AS660" s="4" t="s">
        <v>56</v>
      </c>
      <c r="AT660" s="3" t="s">
        <v>2979</v>
      </c>
      <c r="AU660" s="6" t="s">
        <v>2970</v>
      </c>
      <c r="AV660" s="6" t="s">
        <v>3699</v>
      </c>
      <c r="AW660" s="3" t="str">
        <f t="shared" si="304"/>
        <v>2018000050020</v>
      </c>
      <c r="AX660" t="str">
        <f>VLOOKUP(AW660,'447 F23.8  PROYECTOS DE INVE...'!$F$10:$P$694,11,0)</f>
        <v>2022/03/03</v>
      </c>
      <c r="AY660" s="3"/>
      <c r="AZ660" s="3">
        <f t="shared" si="296"/>
        <v>44614</v>
      </c>
      <c r="BA660" s="18" t="str">
        <f>VLOOKUP(AW660,'447 F23.8  PROYECTOS DE INVE...'!$JE$10:$JE$68,1,FALSE)</f>
        <v>2018000050020</v>
      </c>
      <c r="BB660" s="3" t="str">
        <f t="shared" si="305"/>
        <v>3 TERMINADO PERO NO LIQUIDADO</v>
      </c>
      <c r="BC660" s="40" t="str">
        <f>VLOOKUP(BA660,'447 F23.8  PROYECTOS DE INVE...'!$F$10:$R$770,13,0)</f>
        <v>2 SUSPENDIDO</v>
      </c>
      <c r="BD660" s="40" t="str">
        <f t="shared" si="306"/>
        <v>3 TERMINADO PERO NO LIQUIDADO2 SUSPENDIDO</v>
      </c>
      <c r="BG660" t="str">
        <f>IFERROR(VLOOKUP('448 F23.9  CONTRATOS REALIZA...'!BD660,Hoja1!$F$2:$G$7,2,0),"ERROR")</f>
        <v>ERROR</v>
      </c>
      <c r="BH660" s="3" t="str">
        <f t="shared" si="307"/>
        <v>8 ASIGNACIÓN PARA LA INVERSIÓN REGIONAL DEPARTAMENTOS</v>
      </c>
      <c r="BI660" t="str">
        <f>VLOOKUP(F660,'447 F23.8  PROYECTOS DE INVE...'!$F$10:$U$68,16,0)</f>
        <v>41 ASIGNACION PARA LA INVERSION REGIONAL - PARAGRAFO 8 TRANSITORIO DEL ART. 361 C.P</v>
      </c>
      <c r="BJ660" t="b">
        <f t="shared" si="297"/>
        <v>0</v>
      </c>
      <c r="BK660" s="4">
        <f t="shared" si="308"/>
        <v>44614</v>
      </c>
      <c r="BL660" s="4">
        <f t="shared" si="309"/>
        <v>44623</v>
      </c>
      <c r="BM660" s="4">
        <f t="shared" si="295"/>
        <v>45079</v>
      </c>
      <c r="BN660" s="4" t="str">
        <f t="shared" si="310"/>
        <v/>
      </c>
      <c r="BO660" s="15" t="str">
        <f t="shared" si="298"/>
        <v>2022/02/22</v>
      </c>
      <c r="BP660" s="15" t="str">
        <f t="shared" si="299"/>
        <v>2022/03/03</v>
      </c>
      <c r="BQ660" s="15" t="str">
        <f t="shared" si="300"/>
        <v>2023/06/02</v>
      </c>
      <c r="BR660" s="15" t="str">
        <f t="shared" si="311"/>
        <v>SIN FECHA LIQUIDACIÓN</v>
      </c>
      <c r="BS660" s="15" t="str">
        <f t="shared" si="312"/>
        <v>OK</v>
      </c>
      <c r="BT660" s="15" t="str">
        <f t="shared" si="313"/>
        <v>OK</v>
      </c>
      <c r="BU660" s="15" t="str">
        <f t="shared" si="314"/>
        <v>OK</v>
      </c>
      <c r="BV660" s="15" t="e">
        <f t="shared" si="315"/>
        <v>#VALUE!</v>
      </c>
      <c r="BW660" s="16">
        <f t="shared" si="301"/>
        <v>9</v>
      </c>
      <c r="BX660" s="16">
        <f t="shared" si="302"/>
        <v>456</v>
      </c>
      <c r="BY660" t="str">
        <f t="shared" si="316"/>
        <v/>
      </c>
      <c r="BZ660" t="str">
        <f t="shared" si="317"/>
        <v>OK</v>
      </c>
      <c r="CA660" t="str">
        <f t="shared" si="318"/>
        <v>OK</v>
      </c>
      <c r="CB660" t="str">
        <f t="shared" si="319"/>
        <v>OK</v>
      </c>
      <c r="CC660" t="str">
        <f t="shared" si="320"/>
        <v>ERROR</v>
      </c>
      <c r="CD660" s="43" t="s">
        <v>2638</v>
      </c>
      <c r="CE660" s="44" t="s">
        <v>3400</v>
      </c>
      <c r="CF660" s="44" t="s">
        <v>3401</v>
      </c>
      <c r="CH660" s="8">
        <f t="shared" si="321"/>
        <v>769</v>
      </c>
      <c r="CI660" s="8">
        <f t="shared" si="322"/>
        <v>45473</v>
      </c>
      <c r="CJ660">
        <f t="shared" si="303"/>
        <v>426528960</v>
      </c>
    </row>
    <row r="661" spans="1:88" ht="15.75" thickBot="1" x14ac:dyDescent="0.3">
      <c r="A661" s="1">
        <v>651</v>
      </c>
      <c r="B661" t="s">
        <v>2819</v>
      </c>
      <c r="C661" s="3" t="s">
        <v>58</v>
      </c>
      <c r="D661" s="3"/>
      <c r="E661" s="3">
        <v>2023</v>
      </c>
      <c r="F661" s="3" t="s">
        <v>2368</v>
      </c>
      <c r="G661" s="3" t="s">
        <v>2980</v>
      </c>
      <c r="H661" s="3" t="s">
        <v>96</v>
      </c>
      <c r="I661" s="3">
        <v>1525500</v>
      </c>
      <c r="J661" s="3" t="s">
        <v>267</v>
      </c>
      <c r="K661" s="3" t="s">
        <v>2362</v>
      </c>
      <c r="L661" s="3" t="s">
        <v>285</v>
      </c>
      <c r="M661" s="4">
        <v>44586</v>
      </c>
      <c r="N661" s="3" t="s">
        <v>61</v>
      </c>
      <c r="O661" s="3" t="s">
        <v>72</v>
      </c>
      <c r="P661" s="3">
        <v>14319641</v>
      </c>
      <c r="Q661" s="3"/>
      <c r="R661" s="3"/>
      <c r="S661" s="3"/>
      <c r="T661" s="3" t="s">
        <v>2981</v>
      </c>
      <c r="U661" s="3">
        <v>1525500</v>
      </c>
      <c r="V661" s="3" t="s">
        <v>195</v>
      </c>
      <c r="W661" s="3" t="s">
        <v>68</v>
      </c>
      <c r="X661" s="3" t="s">
        <v>56</v>
      </c>
      <c r="Y661" s="3">
        <v>0</v>
      </c>
      <c r="Z661" s="3">
        <v>60</v>
      </c>
      <c r="AA661" s="3" t="s">
        <v>84</v>
      </c>
      <c r="AB661" s="3">
        <v>0</v>
      </c>
      <c r="AC661" s="3" t="s">
        <v>68</v>
      </c>
      <c r="AD661" s="3"/>
      <c r="AE661" s="3"/>
      <c r="AF661" s="3"/>
      <c r="AG661" s="4">
        <v>44642</v>
      </c>
      <c r="AH661" s="3">
        <v>1525500</v>
      </c>
      <c r="AI661" s="48">
        <v>100</v>
      </c>
      <c r="AJ661" s="3" t="s">
        <v>77</v>
      </c>
      <c r="AK661" s="3" t="s">
        <v>71</v>
      </c>
      <c r="AL661" s="3" t="s">
        <v>62</v>
      </c>
      <c r="AM661" s="3"/>
      <c r="AN661" s="3">
        <v>890104625</v>
      </c>
      <c r="AO661" s="3" t="s">
        <v>73</v>
      </c>
      <c r="AP661" s="3" t="s">
        <v>56</v>
      </c>
      <c r="AQ661" s="3" t="s">
        <v>2364</v>
      </c>
      <c r="AR661" s="4">
        <v>44704</v>
      </c>
      <c r="AS661" s="4" t="s">
        <v>56</v>
      </c>
      <c r="AT661" s="3" t="s">
        <v>2982</v>
      </c>
      <c r="AU661" s="6" t="s">
        <v>2970</v>
      </c>
      <c r="AV661" s="6" t="s">
        <v>3699</v>
      </c>
      <c r="AW661" s="3" t="str">
        <f t="shared" si="304"/>
        <v>2018000050020</v>
      </c>
      <c r="AX661" t="str">
        <f>VLOOKUP(AW661,'447 F23.8  PROYECTOS DE INVE...'!$F$10:$P$694,11,0)</f>
        <v>2022/03/03</v>
      </c>
      <c r="AY661" s="3"/>
      <c r="AZ661" s="3">
        <f t="shared" si="296"/>
        <v>44586</v>
      </c>
      <c r="BA661" s="18" t="str">
        <f>VLOOKUP(AW661,'447 F23.8  PROYECTOS DE INVE...'!$JE$10:$JE$68,1,FALSE)</f>
        <v>2018000050020</v>
      </c>
      <c r="BB661" s="3" t="str">
        <f t="shared" si="305"/>
        <v>3 TERMINADO PERO NO LIQUIDADO</v>
      </c>
      <c r="BC661" s="40" t="str">
        <f>VLOOKUP(BA661,'447 F23.8  PROYECTOS DE INVE...'!$F$10:$R$770,13,0)</f>
        <v>2 SUSPENDIDO</v>
      </c>
      <c r="BD661" s="40" t="str">
        <f t="shared" si="306"/>
        <v>3 TERMINADO PERO NO LIQUIDADO2 SUSPENDIDO</v>
      </c>
      <c r="BG661" t="str">
        <f>IFERROR(VLOOKUP('448 F23.9  CONTRATOS REALIZA...'!BD661,Hoja1!$F$2:$G$7,2,0),"ERROR")</f>
        <v>ERROR</v>
      </c>
      <c r="BH661" s="3" t="str">
        <f t="shared" si="307"/>
        <v>8 ASIGNACIÓN PARA LA INVERSIÓN REGIONAL DEPARTAMENTOS</v>
      </c>
      <c r="BI661" t="str">
        <f>VLOOKUP(F661,'447 F23.8  PROYECTOS DE INVE...'!$F$10:$U$68,16,0)</f>
        <v>41 ASIGNACION PARA LA INVERSION REGIONAL - PARAGRAFO 8 TRANSITORIO DEL ART. 361 C.P</v>
      </c>
      <c r="BJ661" t="b">
        <f t="shared" si="297"/>
        <v>0</v>
      </c>
      <c r="BK661" s="4">
        <f t="shared" si="308"/>
        <v>44586</v>
      </c>
      <c r="BL661" s="4">
        <f t="shared" si="309"/>
        <v>44642</v>
      </c>
      <c r="BM661" s="4">
        <f t="shared" si="295"/>
        <v>44704</v>
      </c>
      <c r="BN661" s="4" t="str">
        <f t="shared" si="310"/>
        <v/>
      </c>
      <c r="BO661" s="15" t="str">
        <f t="shared" si="298"/>
        <v>2022/01/25</v>
      </c>
      <c r="BP661" s="15" t="str">
        <f t="shared" si="299"/>
        <v>2022/03/22</v>
      </c>
      <c r="BQ661" s="15" t="str">
        <f t="shared" si="300"/>
        <v>2022/05/23</v>
      </c>
      <c r="BR661" s="15" t="str">
        <f t="shared" si="311"/>
        <v>SIN FECHA LIQUIDACIÓN</v>
      </c>
      <c r="BS661" s="15" t="str">
        <f t="shared" si="312"/>
        <v>OK</v>
      </c>
      <c r="BT661" s="15" t="str">
        <f t="shared" si="313"/>
        <v>OK</v>
      </c>
      <c r="BU661" s="15" t="str">
        <f t="shared" si="314"/>
        <v>OK</v>
      </c>
      <c r="BV661" s="15" t="e">
        <f t="shared" si="315"/>
        <v>#VALUE!</v>
      </c>
      <c r="BW661" s="16">
        <f t="shared" si="301"/>
        <v>56</v>
      </c>
      <c r="BX661" s="16">
        <f t="shared" si="302"/>
        <v>62</v>
      </c>
      <c r="BY661" t="str">
        <f t="shared" si="316"/>
        <v/>
      </c>
      <c r="BZ661" t="str">
        <f t="shared" si="317"/>
        <v>OK</v>
      </c>
      <c r="CA661" t="str">
        <f t="shared" si="318"/>
        <v>OK</v>
      </c>
      <c r="CB661" t="str">
        <f t="shared" si="319"/>
        <v>OK</v>
      </c>
      <c r="CC661" t="str">
        <f t="shared" si="320"/>
        <v>ERROR</v>
      </c>
      <c r="CD661" s="43" t="s">
        <v>3402</v>
      </c>
      <c r="CE661" s="44" t="s">
        <v>3403</v>
      </c>
      <c r="CF661" s="44" t="s">
        <v>3404</v>
      </c>
      <c r="CH661" s="8">
        <f t="shared" si="321"/>
        <v>671</v>
      </c>
      <c r="CI661" s="8">
        <f t="shared" si="322"/>
        <v>45473</v>
      </c>
      <c r="CJ661">
        <f t="shared" si="303"/>
        <v>0</v>
      </c>
    </row>
    <row r="662" spans="1:88" ht="15.75" thickBot="1" x14ac:dyDescent="0.3">
      <c r="A662" s="1">
        <v>652</v>
      </c>
      <c r="B662" t="s">
        <v>2820</v>
      </c>
      <c r="C662" s="3" t="s">
        <v>58</v>
      </c>
      <c r="D662" s="3"/>
      <c r="E662" s="3">
        <v>2023</v>
      </c>
      <c r="F662" s="3" t="s">
        <v>2368</v>
      </c>
      <c r="G662" s="3" t="s">
        <v>2983</v>
      </c>
      <c r="H662" s="3" t="s">
        <v>96</v>
      </c>
      <c r="I662" s="3">
        <v>9067800</v>
      </c>
      <c r="J662" s="3" t="s">
        <v>267</v>
      </c>
      <c r="K662" s="3" t="s">
        <v>2362</v>
      </c>
      <c r="L662" s="3" t="s">
        <v>285</v>
      </c>
      <c r="M662" s="4">
        <v>44656</v>
      </c>
      <c r="N662" s="3" t="s">
        <v>80</v>
      </c>
      <c r="O662" s="3" t="s">
        <v>62</v>
      </c>
      <c r="P662" s="3"/>
      <c r="Q662" s="3">
        <v>900401207</v>
      </c>
      <c r="R662" s="3" t="s">
        <v>73</v>
      </c>
      <c r="S662" s="3"/>
      <c r="T662" s="3" t="s">
        <v>2984</v>
      </c>
      <c r="U662" s="3">
        <v>9067800</v>
      </c>
      <c r="V662" s="3" t="s">
        <v>195</v>
      </c>
      <c r="W662" s="3" t="s">
        <v>68</v>
      </c>
      <c r="X662" s="3" t="s">
        <v>56</v>
      </c>
      <c r="Y662" s="3">
        <v>0</v>
      </c>
      <c r="Z662" s="3">
        <v>60</v>
      </c>
      <c r="AA662" s="3" t="s">
        <v>84</v>
      </c>
      <c r="AB662" s="3">
        <v>0</v>
      </c>
      <c r="AC662" s="3" t="s">
        <v>68</v>
      </c>
      <c r="AD662" s="3"/>
      <c r="AE662" s="3"/>
      <c r="AF662" s="3"/>
      <c r="AG662" s="4">
        <v>44742</v>
      </c>
      <c r="AH662" s="3">
        <v>9067800</v>
      </c>
      <c r="AI662" s="48">
        <v>100</v>
      </c>
      <c r="AJ662" s="3" t="s">
        <v>67</v>
      </c>
      <c r="AK662" s="3" t="s">
        <v>71</v>
      </c>
      <c r="AL662" s="3" t="s">
        <v>62</v>
      </c>
      <c r="AM662" s="3"/>
      <c r="AN662" s="3">
        <v>890104625</v>
      </c>
      <c r="AO662" s="3" t="s">
        <v>73</v>
      </c>
      <c r="AP662" s="3" t="s">
        <v>56</v>
      </c>
      <c r="AQ662" s="3" t="s">
        <v>2364</v>
      </c>
      <c r="AR662" s="4">
        <v>44802</v>
      </c>
      <c r="AS662" s="4" t="s">
        <v>56</v>
      </c>
      <c r="AT662" s="3" t="s">
        <v>2985</v>
      </c>
      <c r="AU662" s="6" t="s">
        <v>2970</v>
      </c>
      <c r="AV662" s="6" t="s">
        <v>3699</v>
      </c>
      <c r="AW662" s="3" t="str">
        <f t="shared" si="304"/>
        <v>2018000050020</v>
      </c>
      <c r="AX662" t="str">
        <f>VLOOKUP(AW662,'447 F23.8  PROYECTOS DE INVE...'!$F$10:$P$694,11,0)</f>
        <v>2022/03/03</v>
      </c>
      <c r="AY662" s="3"/>
      <c r="AZ662" s="3">
        <f t="shared" si="296"/>
        <v>44656</v>
      </c>
      <c r="BA662" s="18" t="str">
        <f>VLOOKUP(AW662,'447 F23.8  PROYECTOS DE INVE...'!$JE$10:$JE$68,1,FALSE)</f>
        <v>2018000050020</v>
      </c>
      <c r="BB662" s="3" t="str">
        <f t="shared" si="305"/>
        <v>3 TERMINADO PERO NO LIQUIDADO</v>
      </c>
      <c r="BC662" s="40" t="str">
        <f>VLOOKUP(BA662,'447 F23.8  PROYECTOS DE INVE...'!$F$10:$R$770,13,0)</f>
        <v>2 SUSPENDIDO</v>
      </c>
      <c r="BD662" s="40" t="str">
        <f t="shared" si="306"/>
        <v>3 TERMINADO PERO NO LIQUIDADO2 SUSPENDIDO</v>
      </c>
      <c r="BG662" t="str">
        <f>IFERROR(VLOOKUP('448 F23.9  CONTRATOS REALIZA...'!BD662,Hoja1!$F$2:$G$7,2,0),"ERROR")</f>
        <v>ERROR</v>
      </c>
      <c r="BH662" s="3" t="str">
        <f t="shared" si="307"/>
        <v>8 ASIGNACIÓN PARA LA INVERSIÓN REGIONAL DEPARTAMENTOS</v>
      </c>
      <c r="BI662" t="str">
        <f>VLOOKUP(F662,'447 F23.8  PROYECTOS DE INVE...'!$F$10:$U$68,16,0)</f>
        <v>41 ASIGNACION PARA LA INVERSION REGIONAL - PARAGRAFO 8 TRANSITORIO DEL ART. 361 C.P</v>
      </c>
      <c r="BJ662" t="b">
        <f t="shared" si="297"/>
        <v>0</v>
      </c>
      <c r="BK662" s="4">
        <f t="shared" si="308"/>
        <v>44656</v>
      </c>
      <c r="BL662" s="4">
        <f t="shared" si="309"/>
        <v>44742</v>
      </c>
      <c r="BM662" s="4">
        <f t="shared" si="295"/>
        <v>44802</v>
      </c>
      <c r="BN662" s="4" t="str">
        <f t="shared" si="310"/>
        <v/>
      </c>
      <c r="BO662" s="15" t="str">
        <f t="shared" si="298"/>
        <v>2022/04/05</v>
      </c>
      <c r="BP662" s="15" t="str">
        <f t="shared" si="299"/>
        <v>2022/06/30</v>
      </c>
      <c r="BQ662" s="15" t="str">
        <f t="shared" si="300"/>
        <v>2022/08/29</v>
      </c>
      <c r="BR662" s="15" t="str">
        <f t="shared" si="311"/>
        <v>SIN FECHA LIQUIDACIÓN</v>
      </c>
      <c r="BS662" s="15" t="str">
        <f t="shared" si="312"/>
        <v>OK</v>
      </c>
      <c r="BT662" s="15" t="str">
        <f t="shared" si="313"/>
        <v>OK</v>
      </c>
      <c r="BU662" s="15" t="str">
        <f t="shared" si="314"/>
        <v>OK</v>
      </c>
      <c r="BV662" s="15" t="e">
        <f t="shared" si="315"/>
        <v>#VALUE!</v>
      </c>
      <c r="BW662" s="16">
        <f t="shared" si="301"/>
        <v>86</v>
      </c>
      <c r="BX662" s="16">
        <f t="shared" si="302"/>
        <v>60</v>
      </c>
      <c r="BY662" t="str">
        <f t="shared" si="316"/>
        <v/>
      </c>
      <c r="BZ662" t="str">
        <f t="shared" si="317"/>
        <v>OK</v>
      </c>
      <c r="CA662" t="str">
        <f t="shared" si="318"/>
        <v>OK</v>
      </c>
      <c r="CB662" t="str">
        <f t="shared" si="319"/>
        <v>OK</v>
      </c>
      <c r="CC662" t="str">
        <f t="shared" si="320"/>
        <v>ERROR</v>
      </c>
      <c r="CD662" s="43" t="s">
        <v>3405</v>
      </c>
      <c r="CE662" s="44" t="s">
        <v>3406</v>
      </c>
      <c r="CF662" s="44" t="s">
        <v>3407</v>
      </c>
      <c r="CH662" s="8">
        <f t="shared" si="321"/>
        <v>692</v>
      </c>
      <c r="CI662" s="8">
        <f t="shared" si="322"/>
        <v>45473</v>
      </c>
      <c r="CJ662">
        <f t="shared" si="303"/>
        <v>0</v>
      </c>
    </row>
    <row r="663" spans="1:88" ht="15.75" thickBot="1" x14ac:dyDescent="0.3">
      <c r="A663" s="1">
        <v>653</v>
      </c>
      <c r="B663" t="s">
        <v>2821</v>
      </c>
      <c r="C663" s="3" t="s">
        <v>58</v>
      </c>
      <c r="D663" s="3"/>
      <c r="E663" s="3">
        <v>2023</v>
      </c>
      <c r="F663" s="3" t="s">
        <v>2368</v>
      </c>
      <c r="G663" s="3" t="s">
        <v>2986</v>
      </c>
      <c r="H663" s="3" t="s">
        <v>96</v>
      </c>
      <c r="I663" s="3">
        <v>15839682</v>
      </c>
      <c r="J663" s="3" t="s">
        <v>267</v>
      </c>
      <c r="K663" s="3" t="s">
        <v>2362</v>
      </c>
      <c r="L663" s="3" t="s">
        <v>285</v>
      </c>
      <c r="M663" s="4">
        <v>44683</v>
      </c>
      <c r="N663" s="3" t="s">
        <v>80</v>
      </c>
      <c r="O663" s="3" t="s">
        <v>62</v>
      </c>
      <c r="P663" s="3"/>
      <c r="Q663" s="3">
        <v>830037946</v>
      </c>
      <c r="R663" s="3" t="s">
        <v>88</v>
      </c>
      <c r="S663" s="3"/>
      <c r="T663" s="3" t="s">
        <v>2987</v>
      </c>
      <c r="U663" s="3">
        <v>15839682</v>
      </c>
      <c r="V663" s="3" t="s">
        <v>195</v>
      </c>
      <c r="W663" s="3" t="s">
        <v>68</v>
      </c>
      <c r="X663" s="3" t="s">
        <v>56</v>
      </c>
      <c r="Y663" s="3">
        <v>0</v>
      </c>
      <c r="Z663" s="3">
        <v>60</v>
      </c>
      <c r="AA663" s="3" t="s">
        <v>84</v>
      </c>
      <c r="AB663" s="3">
        <v>0</v>
      </c>
      <c r="AC663" s="3" t="s">
        <v>68</v>
      </c>
      <c r="AD663" s="3"/>
      <c r="AE663" s="3"/>
      <c r="AF663" s="3"/>
      <c r="AG663" s="4">
        <v>44721</v>
      </c>
      <c r="AH663" s="3">
        <v>15839682</v>
      </c>
      <c r="AI663" s="48">
        <v>100</v>
      </c>
      <c r="AJ663" s="3" t="s">
        <v>67</v>
      </c>
      <c r="AK663" s="3" t="s">
        <v>71</v>
      </c>
      <c r="AL663" s="3" t="s">
        <v>62</v>
      </c>
      <c r="AM663" s="3"/>
      <c r="AN663" s="3">
        <v>890104625</v>
      </c>
      <c r="AO663" s="3" t="s">
        <v>73</v>
      </c>
      <c r="AP663" s="3" t="s">
        <v>56</v>
      </c>
      <c r="AQ663" s="3" t="s">
        <v>2364</v>
      </c>
      <c r="AR663" s="4">
        <v>44781</v>
      </c>
      <c r="AS663" s="4" t="s">
        <v>56</v>
      </c>
      <c r="AT663" s="3" t="s">
        <v>2988</v>
      </c>
      <c r="AU663" s="6" t="s">
        <v>2970</v>
      </c>
      <c r="AV663" s="6" t="s">
        <v>3699</v>
      </c>
      <c r="AW663" s="3" t="str">
        <f t="shared" si="304"/>
        <v>2018000050020</v>
      </c>
      <c r="AX663" t="str">
        <f>VLOOKUP(AW663,'447 F23.8  PROYECTOS DE INVE...'!$F$10:$P$694,11,0)</f>
        <v>2022/03/03</v>
      </c>
      <c r="AY663" s="3"/>
      <c r="AZ663" s="3">
        <f t="shared" si="296"/>
        <v>44683</v>
      </c>
      <c r="BA663" s="18" t="str">
        <f>VLOOKUP(AW663,'447 F23.8  PROYECTOS DE INVE...'!$JE$10:$JE$68,1,FALSE)</f>
        <v>2018000050020</v>
      </c>
      <c r="BB663" s="3" t="str">
        <f t="shared" si="305"/>
        <v>3 TERMINADO PERO NO LIQUIDADO</v>
      </c>
      <c r="BC663" s="40" t="str">
        <f>VLOOKUP(BA663,'447 F23.8  PROYECTOS DE INVE...'!$F$10:$R$770,13,0)</f>
        <v>2 SUSPENDIDO</v>
      </c>
      <c r="BD663" s="40" t="str">
        <f t="shared" si="306"/>
        <v>3 TERMINADO PERO NO LIQUIDADO2 SUSPENDIDO</v>
      </c>
      <c r="BG663" t="str">
        <f>IFERROR(VLOOKUP('448 F23.9  CONTRATOS REALIZA...'!BD663,Hoja1!$F$2:$G$7,2,0),"ERROR")</f>
        <v>ERROR</v>
      </c>
      <c r="BH663" s="3" t="str">
        <f t="shared" si="307"/>
        <v>8 ASIGNACIÓN PARA LA INVERSIÓN REGIONAL DEPARTAMENTOS</v>
      </c>
      <c r="BI663" t="str">
        <f>VLOOKUP(F663,'447 F23.8  PROYECTOS DE INVE...'!$F$10:$U$68,16,0)</f>
        <v>41 ASIGNACION PARA LA INVERSION REGIONAL - PARAGRAFO 8 TRANSITORIO DEL ART. 361 C.P</v>
      </c>
      <c r="BJ663" t="b">
        <f t="shared" si="297"/>
        <v>0</v>
      </c>
      <c r="BK663" s="4">
        <f t="shared" si="308"/>
        <v>44683</v>
      </c>
      <c r="BL663" s="4">
        <f t="shared" si="309"/>
        <v>44721</v>
      </c>
      <c r="BM663" s="4">
        <f t="shared" si="295"/>
        <v>44781</v>
      </c>
      <c r="BN663" s="4" t="str">
        <f t="shared" si="310"/>
        <v/>
      </c>
      <c r="BO663" s="15" t="str">
        <f t="shared" si="298"/>
        <v>2022/05/02</v>
      </c>
      <c r="BP663" s="15" t="str">
        <f t="shared" si="299"/>
        <v>2022/06/09</v>
      </c>
      <c r="BQ663" s="15" t="str">
        <f t="shared" si="300"/>
        <v>2022/08/08</v>
      </c>
      <c r="BR663" s="15" t="str">
        <f t="shared" si="311"/>
        <v>SIN FECHA LIQUIDACIÓN</v>
      </c>
      <c r="BS663" s="15" t="str">
        <f t="shared" si="312"/>
        <v>OK</v>
      </c>
      <c r="BT663" s="15" t="str">
        <f t="shared" si="313"/>
        <v>OK</v>
      </c>
      <c r="BU663" s="15" t="str">
        <f t="shared" si="314"/>
        <v>OK</v>
      </c>
      <c r="BV663" s="15" t="e">
        <f t="shared" si="315"/>
        <v>#VALUE!</v>
      </c>
      <c r="BW663" s="16">
        <f t="shared" si="301"/>
        <v>38</v>
      </c>
      <c r="BX663" s="16">
        <f t="shared" si="302"/>
        <v>60</v>
      </c>
      <c r="BY663" t="str">
        <f t="shared" si="316"/>
        <v/>
      </c>
      <c r="BZ663" t="str">
        <f t="shared" si="317"/>
        <v>OK</v>
      </c>
      <c r="CA663" t="str">
        <f t="shared" si="318"/>
        <v>OK</v>
      </c>
      <c r="CB663" t="str">
        <f t="shared" si="319"/>
        <v>OK</v>
      </c>
      <c r="CC663" t="str">
        <f t="shared" si="320"/>
        <v>ERROR</v>
      </c>
      <c r="CD663" s="43" t="s">
        <v>3408</v>
      </c>
      <c r="CE663" s="44" t="s">
        <v>3406</v>
      </c>
      <c r="CF663" s="44" t="s">
        <v>3407</v>
      </c>
      <c r="CH663" s="8">
        <f t="shared" si="321"/>
        <v>692</v>
      </c>
      <c r="CI663" s="8">
        <f t="shared" si="322"/>
        <v>45473</v>
      </c>
      <c r="CJ663">
        <f t="shared" si="303"/>
        <v>0</v>
      </c>
    </row>
    <row r="664" spans="1:88" ht="15.75" thickBot="1" x14ac:dyDescent="0.3">
      <c r="A664" s="1">
        <v>654</v>
      </c>
      <c r="B664" t="s">
        <v>2822</v>
      </c>
      <c r="C664" s="3" t="s">
        <v>58</v>
      </c>
      <c r="D664" s="3"/>
      <c r="E664" s="3">
        <v>2023</v>
      </c>
      <c r="F664" s="3" t="s">
        <v>2368</v>
      </c>
      <c r="G664" s="3" t="s">
        <v>2989</v>
      </c>
      <c r="H664" s="3" t="s">
        <v>96</v>
      </c>
      <c r="I664" s="3">
        <v>28295820</v>
      </c>
      <c r="J664" s="3" t="s">
        <v>267</v>
      </c>
      <c r="K664" s="3" t="s">
        <v>2362</v>
      </c>
      <c r="L664" s="3" t="s">
        <v>285</v>
      </c>
      <c r="M664" s="4">
        <v>44692</v>
      </c>
      <c r="N664" s="3" t="s">
        <v>80</v>
      </c>
      <c r="O664" s="3" t="s">
        <v>62</v>
      </c>
      <c r="P664" s="3"/>
      <c r="Q664" s="3">
        <v>901178666</v>
      </c>
      <c r="R664" s="3" t="s">
        <v>103</v>
      </c>
      <c r="S664" s="3"/>
      <c r="T664" s="3" t="s">
        <v>2990</v>
      </c>
      <c r="U664" s="3">
        <v>28295820</v>
      </c>
      <c r="V664" s="3" t="s">
        <v>195</v>
      </c>
      <c r="W664" s="3" t="s">
        <v>68</v>
      </c>
      <c r="X664" s="3" t="s">
        <v>56</v>
      </c>
      <c r="Y664" s="3">
        <v>0</v>
      </c>
      <c r="Z664" s="3">
        <v>60</v>
      </c>
      <c r="AA664" s="3" t="s">
        <v>84</v>
      </c>
      <c r="AB664" s="3">
        <v>0</v>
      </c>
      <c r="AC664" s="3" t="s">
        <v>68</v>
      </c>
      <c r="AD664" s="3"/>
      <c r="AE664" s="3"/>
      <c r="AF664" s="3"/>
      <c r="AG664" s="4">
        <v>44721</v>
      </c>
      <c r="AH664" s="3">
        <v>28295820</v>
      </c>
      <c r="AI664" s="48">
        <v>100</v>
      </c>
      <c r="AJ664" s="3" t="s">
        <v>67</v>
      </c>
      <c r="AK664" s="3" t="s">
        <v>71</v>
      </c>
      <c r="AL664" s="3" t="s">
        <v>62</v>
      </c>
      <c r="AM664" s="3"/>
      <c r="AN664" s="3">
        <v>890104625</v>
      </c>
      <c r="AO664" s="3" t="s">
        <v>73</v>
      </c>
      <c r="AP664" s="3" t="s">
        <v>56</v>
      </c>
      <c r="AQ664" s="3" t="s">
        <v>2364</v>
      </c>
      <c r="AR664" s="4">
        <v>44781</v>
      </c>
      <c r="AS664" s="4" t="s">
        <v>56</v>
      </c>
      <c r="AT664" s="3" t="s">
        <v>2991</v>
      </c>
      <c r="AU664" s="6" t="s">
        <v>2970</v>
      </c>
      <c r="AV664" s="6" t="s">
        <v>3699</v>
      </c>
      <c r="AW664" s="3" t="str">
        <f t="shared" si="304"/>
        <v>2018000050020</v>
      </c>
      <c r="AX664" t="str">
        <f>VLOOKUP(AW664,'447 F23.8  PROYECTOS DE INVE...'!$F$10:$P$694,11,0)</f>
        <v>2022/03/03</v>
      </c>
      <c r="AY664" s="3"/>
      <c r="AZ664" s="3">
        <f t="shared" si="296"/>
        <v>44692</v>
      </c>
      <c r="BA664" s="18" t="str">
        <f>VLOOKUP(AW664,'447 F23.8  PROYECTOS DE INVE...'!$JE$10:$JE$68,1,FALSE)</f>
        <v>2018000050020</v>
      </c>
      <c r="BB664" s="3" t="str">
        <f t="shared" si="305"/>
        <v>3 TERMINADO PERO NO LIQUIDADO</v>
      </c>
      <c r="BC664" s="40" t="str">
        <f>VLOOKUP(BA664,'447 F23.8  PROYECTOS DE INVE...'!$F$10:$R$770,13,0)</f>
        <v>2 SUSPENDIDO</v>
      </c>
      <c r="BD664" s="40" t="str">
        <f t="shared" si="306"/>
        <v>3 TERMINADO PERO NO LIQUIDADO2 SUSPENDIDO</v>
      </c>
      <c r="BG664" t="str">
        <f>IFERROR(VLOOKUP('448 F23.9  CONTRATOS REALIZA...'!BD664,Hoja1!$F$2:$G$7,2,0),"ERROR")</f>
        <v>ERROR</v>
      </c>
      <c r="BH664" s="3" t="str">
        <f t="shared" si="307"/>
        <v>8 ASIGNACIÓN PARA LA INVERSIÓN REGIONAL DEPARTAMENTOS</v>
      </c>
      <c r="BI664" t="str">
        <f>VLOOKUP(F664,'447 F23.8  PROYECTOS DE INVE...'!$F$10:$U$68,16,0)</f>
        <v>41 ASIGNACION PARA LA INVERSION REGIONAL - PARAGRAFO 8 TRANSITORIO DEL ART. 361 C.P</v>
      </c>
      <c r="BJ664" t="b">
        <f t="shared" si="297"/>
        <v>0</v>
      </c>
      <c r="BK664" s="4">
        <f t="shared" si="308"/>
        <v>44692</v>
      </c>
      <c r="BL664" s="4">
        <f t="shared" si="309"/>
        <v>44721</v>
      </c>
      <c r="BM664" s="4">
        <f t="shared" si="295"/>
        <v>44781</v>
      </c>
      <c r="BN664" s="4" t="str">
        <f t="shared" si="310"/>
        <v/>
      </c>
      <c r="BO664" s="15" t="str">
        <f t="shared" si="298"/>
        <v>2022/05/11</v>
      </c>
      <c r="BP664" s="15" t="str">
        <f t="shared" si="299"/>
        <v>2022/06/09</v>
      </c>
      <c r="BQ664" s="15" t="str">
        <f t="shared" si="300"/>
        <v>2022/08/08</v>
      </c>
      <c r="BR664" s="15" t="str">
        <f t="shared" si="311"/>
        <v>SIN FECHA LIQUIDACIÓN</v>
      </c>
      <c r="BS664" s="15" t="str">
        <f t="shared" si="312"/>
        <v>OK</v>
      </c>
      <c r="BT664" s="15" t="str">
        <f t="shared" si="313"/>
        <v>OK</v>
      </c>
      <c r="BU664" s="15" t="str">
        <f t="shared" si="314"/>
        <v>OK</v>
      </c>
      <c r="BV664" s="15" t="e">
        <f t="shared" si="315"/>
        <v>#VALUE!</v>
      </c>
      <c r="BW664" s="16">
        <f t="shared" si="301"/>
        <v>29</v>
      </c>
      <c r="BX664" s="16">
        <f t="shared" si="302"/>
        <v>60</v>
      </c>
      <c r="BY664" t="str">
        <f t="shared" si="316"/>
        <v/>
      </c>
      <c r="BZ664" t="str">
        <f t="shared" si="317"/>
        <v>OK</v>
      </c>
      <c r="CA664" t="str">
        <f t="shared" si="318"/>
        <v>OK</v>
      </c>
      <c r="CB664" t="str">
        <f t="shared" si="319"/>
        <v>OK</v>
      </c>
      <c r="CC664" t="str">
        <f t="shared" si="320"/>
        <v>ERROR</v>
      </c>
      <c r="CD664" s="43" t="s">
        <v>843</v>
      </c>
      <c r="CE664" s="44" t="s">
        <v>3409</v>
      </c>
      <c r="CF664" s="44" t="s">
        <v>3410</v>
      </c>
      <c r="CH664" s="8">
        <f t="shared" si="321"/>
        <v>315</v>
      </c>
      <c r="CI664" s="8">
        <f t="shared" si="322"/>
        <v>45473</v>
      </c>
      <c r="CJ664">
        <f t="shared" si="303"/>
        <v>0</v>
      </c>
    </row>
    <row r="665" spans="1:88" ht="15.75" thickBot="1" x14ac:dyDescent="0.3">
      <c r="A665" s="1">
        <v>655</v>
      </c>
      <c r="B665" t="s">
        <v>2823</v>
      </c>
      <c r="C665" s="3" t="s">
        <v>58</v>
      </c>
      <c r="D665" s="3"/>
      <c r="E665" s="3">
        <v>2023</v>
      </c>
      <c r="F665" s="3" t="s">
        <v>2368</v>
      </c>
      <c r="G665" s="3" t="s">
        <v>2992</v>
      </c>
      <c r="H665" s="3" t="s">
        <v>139</v>
      </c>
      <c r="I665" s="3">
        <v>512739000</v>
      </c>
      <c r="J665" s="3" t="s">
        <v>267</v>
      </c>
      <c r="K665" s="3" t="s">
        <v>2362</v>
      </c>
      <c r="L665" s="3" t="s">
        <v>285</v>
      </c>
      <c r="M665" s="4">
        <v>44701</v>
      </c>
      <c r="N665" s="3" t="s">
        <v>80</v>
      </c>
      <c r="O665" s="3" t="s">
        <v>62</v>
      </c>
      <c r="P665" s="3"/>
      <c r="Q665" s="3">
        <v>901448196</v>
      </c>
      <c r="R665" s="3" t="s">
        <v>100</v>
      </c>
      <c r="S665" s="3"/>
      <c r="T665" s="3" t="s">
        <v>2993</v>
      </c>
      <c r="U665" s="3">
        <v>512739000</v>
      </c>
      <c r="V665" s="3" t="s">
        <v>195</v>
      </c>
      <c r="W665" s="3" t="s">
        <v>68</v>
      </c>
      <c r="X665" s="3" t="s">
        <v>56</v>
      </c>
      <c r="Y665" s="3">
        <v>0</v>
      </c>
      <c r="Z665" s="3">
        <v>450</v>
      </c>
      <c r="AA665" s="3" t="s">
        <v>84</v>
      </c>
      <c r="AB665" s="3">
        <v>0</v>
      </c>
      <c r="AC665" s="3" t="s">
        <v>68</v>
      </c>
      <c r="AD665" s="3"/>
      <c r="AE665" s="3"/>
      <c r="AF665" s="3"/>
      <c r="AG665" s="4">
        <v>44783</v>
      </c>
      <c r="AH665" s="3">
        <v>321158899</v>
      </c>
      <c r="AI665" s="48">
        <v>100</v>
      </c>
      <c r="AJ665" s="3" t="s">
        <v>67</v>
      </c>
      <c r="AK665" s="3" t="s">
        <v>71</v>
      </c>
      <c r="AL665" s="3" t="s">
        <v>62</v>
      </c>
      <c r="AM665" s="3"/>
      <c r="AN665" s="3">
        <v>890104625</v>
      </c>
      <c r="AO665" s="3" t="s">
        <v>73</v>
      </c>
      <c r="AP665" s="3" t="s">
        <v>56</v>
      </c>
      <c r="AQ665" s="3" t="s">
        <v>2364</v>
      </c>
      <c r="AR665" s="4">
        <v>45158</v>
      </c>
      <c r="AS665" s="4" t="s">
        <v>56</v>
      </c>
      <c r="AT665" s="3" t="s">
        <v>2994</v>
      </c>
      <c r="AU665" s="6" t="s">
        <v>2970</v>
      </c>
      <c r="AV665" s="6" t="s">
        <v>3699</v>
      </c>
      <c r="AW665" s="3" t="str">
        <f t="shared" si="304"/>
        <v>2018000050020</v>
      </c>
      <c r="AX665" t="str">
        <f>VLOOKUP(AW665,'447 F23.8  PROYECTOS DE INVE...'!$F$10:$P$694,11,0)</f>
        <v>2022/03/03</v>
      </c>
      <c r="AY665" s="3"/>
      <c r="AZ665" s="3">
        <f t="shared" si="296"/>
        <v>44701</v>
      </c>
      <c r="BA665" s="18" t="str">
        <f>VLOOKUP(AW665,'447 F23.8  PROYECTOS DE INVE...'!$JE$10:$JE$68,1,FALSE)</f>
        <v>2018000050020</v>
      </c>
      <c r="BB665" s="3" t="str">
        <f t="shared" si="305"/>
        <v>3 TERMINADO PERO NO LIQUIDADO</v>
      </c>
      <c r="BC665" s="40" t="str">
        <f>VLOOKUP(BA665,'447 F23.8  PROYECTOS DE INVE...'!$F$10:$R$770,13,0)</f>
        <v>2 SUSPENDIDO</v>
      </c>
      <c r="BD665" s="40" t="str">
        <f t="shared" si="306"/>
        <v>3 TERMINADO PERO NO LIQUIDADO2 SUSPENDIDO</v>
      </c>
      <c r="BG665" t="str">
        <f>IFERROR(VLOOKUP('448 F23.9  CONTRATOS REALIZA...'!BD665,Hoja1!$F$2:$G$7,2,0),"ERROR")</f>
        <v>ERROR</v>
      </c>
      <c r="BH665" s="3" t="str">
        <f t="shared" si="307"/>
        <v>8 ASIGNACIÓN PARA LA INVERSIÓN REGIONAL DEPARTAMENTOS</v>
      </c>
      <c r="BI665" t="str">
        <f>VLOOKUP(F665,'447 F23.8  PROYECTOS DE INVE...'!$F$10:$U$68,16,0)</f>
        <v>41 ASIGNACION PARA LA INVERSION REGIONAL - PARAGRAFO 8 TRANSITORIO DEL ART. 361 C.P</v>
      </c>
      <c r="BJ665" t="b">
        <f t="shared" si="297"/>
        <v>0</v>
      </c>
      <c r="BK665" s="4">
        <f t="shared" si="308"/>
        <v>44701</v>
      </c>
      <c r="BL665" s="4">
        <f t="shared" si="309"/>
        <v>44783</v>
      </c>
      <c r="BM665" s="4">
        <f t="shared" si="295"/>
        <v>45158</v>
      </c>
      <c r="BN665" s="4" t="str">
        <f t="shared" si="310"/>
        <v/>
      </c>
      <c r="BO665" s="15" t="str">
        <f t="shared" si="298"/>
        <v>2022/05/20</v>
      </c>
      <c r="BP665" s="15" t="str">
        <f t="shared" si="299"/>
        <v>2022/08/10</v>
      </c>
      <c r="BQ665" s="15" t="str">
        <f t="shared" si="300"/>
        <v>2023/08/20</v>
      </c>
      <c r="BR665" s="15" t="str">
        <f t="shared" si="311"/>
        <v>SIN FECHA LIQUIDACIÓN</v>
      </c>
      <c r="BS665" s="15" t="str">
        <f t="shared" si="312"/>
        <v>OK</v>
      </c>
      <c r="BT665" s="15" t="str">
        <f t="shared" si="313"/>
        <v>OK</v>
      </c>
      <c r="BU665" s="15" t="str">
        <f t="shared" si="314"/>
        <v>OK</v>
      </c>
      <c r="BV665" s="15" t="e">
        <f t="shared" si="315"/>
        <v>#VALUE!</v>
      </c>
      <c r="BW665" s="16">
        <f t="shared" si="301"/>
        <v>82</v>
      </c>
      <c r="BX665" s="16">
        <f t="shared" si="302"/>
        <v>375</v>
      </c>
      <c r="BY665" t="str">
        <f t="shared" si="316"/>
        <v/>
      </c>
      <c r="BZ665" t="str">
        <f t="shared" si="317"/>
        <v>OK</v>
      </c>
      <c r="CA665" t="str">
        <f t="shared" si="318"/>
        <v>OK</v>
      </c>
      <c r="CB665" t="str">
        <f t="shared" si="319"/>
        <v>OK</v>
      </c>
      <c r="CC665" t="str">
        <f t="shared" si="320"/>
        <v>ERROR</v>
      </c>
      <c r="CD665" s="43" t="s">
        <v>3411</v>
      </c>
      <c r="CE665" s="44" t="s">
        <v>3411</v>
      </c>
      <c r="CF665" s="44" t="s">
        <v>3407</v>
      </c>
      <c r="CH665" s="8">
        <f t="shared" si="321"/>
        <v>692</v>
      </c>
      <c r="CI665" s="8">
        <f t="shared" si="322"/>
        <v>45473</v>
      </c>
      <c r="CJ665">
        <f t="shared" si="303"/>
        <v>191580101</v>
      </c>
    </row>
    <row r="666" spans="1:88" ht="15.75" thickBot="1" x14ac:dyDescent="0.3">
      <c r="A666" s="1">
        <v>656</v>
      </c>
      <c r="B666" t="s">
        <v>2824</v>
      </c>
      <c r="C666" s="3" t="s">
        <v>58</v>
      </c>
      <c r="D666" s="3"/>
      <c r="E666" s="3">
        <v>2023</v>
      </c>
      <c r="F666" s="3" t="s">
        <v>2368</v>
      </c>
      <c r="G666" s="3" t="s">
        <v>2995</v>
      </c>
      <c r="H666" s="3" t="s">
        <v>96</v>
      </c>
      <c r="I666" s="3">
        <v>4677344</v>
      </c>
      <c r="J666" s="3" t="s">
        <v>267</v>
      </c>
      <c r="K666" s="3" t="s">
        <v>2362</v>
      </c>
      <c r="L666" s="3" t="s">
        <v>285</v>
      </c>
      <c r="M666" s="4">
        <v>44715</v>
      </c>
      <c r="N666" s="3" t="s">
        <v>80</v>
      </c>
      <c r="O666" s="3" t="s">
        <v>62</v>
      </c>
      <c r="P666" s="3"/>
      <c r="Q666" s="3">
        <v>890921246</v>
      </c>
      <c r="R666" s="3" t="s">
        <v>97</v>
      </c>
      <c r="S666" s="3"/>
      <c r="T666" s="3" t="s">
        <v>2996</v>
      </c>
      <c r="U666" s="3">
        <v>4677344</v>
      </c>
      <c r="V666" s="3" t="s">
        <v>195</v>
      </c>
      <c r="W666" s="3" t="s">
        <v>68</v>
      </c>
      <c r="X666" s="3" t="s">
        <v>56</v>
      </c>
      <c r="Y666" s="3">
        <v>0</v>
      </c>
      <c r="Z666" s="3">
        <v>60</v>
      </c>
      <c r="AA666" s="3" t="s">
        <v>84</v>
      </c>
      <c r="AB666" s="3">
        <v>0</v>
      </c>
      <c r="AC666" s="3" t="s">
        <v>68</v>
      </c>
      <c r="AD666" s="3"/>
      <c r="AE666" s="3"/>
      <c r="AF666" s="3"/>
      <c r="AG666" s="4">
        <v>44715</v>
      </c>
      <c r="AH666" s="3">
        <v>4677344</v>
      </c>
      <c r="AI666" s="48">
        <v>100</v>
      </c>
      <c r="AJ666" s="3" t="s">
        <v>67</v>
      </c>
      <c r="AK666" s="3" t="s">
        <v>71</v>
      </c>
      <c r="AL666" s="3" t="s">
        <v>62</v>
      </c>
      <c r="AM666" s="3"/>
      <c r="AN666" s="3">
        <v>890104625</v>
      </c>
      <c r="AO666" s="3" t="s">
        <v>73</v>
      </c>
      <c r="AP666" s="3" t="s">
        <v>56</v>
      </c>
      <c r="AQ666" s="3" t="s">
        <v>2364</v>
      </c>
      <c r="AR666" s="4">
        <v>44781</v>
      </c>
      <c r="AS666" s="4" t="s">
        <v>56</v>
      </c>
      <c r="AT666" s="3" t="s">
        <v>2997</v>
      </c>
      <c r="AU666" s="6" t="s">
        <v>2970</v>
      </c>
      <c r="AV666" s="6" t="s">
        <v>3699</v>
      </c>
      <c r="AW666" s="3" t="str">
        <f t="shared" si="304"/>
        <v>2018000050020</v>
      </c>
      <c r="AX666" t="str">
        <f>VLOOKUP(AW666,'447 F23.8  PROYECTOS DE INVE...'!$F$10:$P$694,11,0)</f>
        <v>2022/03/03</v>
      </c>
      <c r="AY666" s="3"/>
      <c r="AZ666" s="3">
        <f t="shared" si="296"/>
        <v>44715</v>
      </c>
      <c r="BA666" s="18" t="str">
        <f>VLOOKUP(AW666,'447 F23.8  PROYECTOS DE INVE...'!$JE$10:$JE$68,1,FALSE)</f>
        <v>2018000050020</v>
      </c>
      <c r="BB666" s="3" t="str">
        <f t="shared" si="305"/>
        <v>3 TERMINADO PERO NO LIQUIDADO</v>
      </c>
      <c r="BC666" s="40" t="str">
        <f>VLOOKUP(BA666,'447 F23.8  PROYECTOS DE INVE...'!$F$10:$R$770,13,0)</f>
        <v>2 SUSPENDIDO</v>
      </c>
      <c r="BD666" s="40" t="str">
        <f t="shared" si="306"/>
        <v>3 TERMINADO PERO NO LIQUIDADO2 SUSPENDIDO</v>
      </c>
      <c r="BG666" t="str">
        <f>IFERROR(VLOOKUP('448 F23.9  CONTRATOS REALIZA...'!BD666,Hoja1!$F$2:$G$7,2,0),"ERROR")</f>
        <v>ERROR</v>
      </c>
      <c r="BH666" s="3" t="str">
        <f t="shared" si="307"/>
        <v>8 ASIGNACIÓN PARA LA INVERSIÓN REGIONAL DEPARTAMENTOS</v>
      </c>
      <c r="BI666" t="str">
        <f>VLOOKUP(F666,'447 F23.8  PROYECTOS DE INVE...'!$F$10:$U$68,16,0)</f>
        <v>41 ASIGNACION PARA LA INVERSION REGIONAL - PARAGRAFO 8 TRANSITORIO DEL ART. 361 C.P</v>
      </c>
      <c r="BJ666" t="b">
        <f t="shared" si="297"/>
        <v>0</v>
      </c>
      <c r="BK666" s="4">
        <f t="shared" si="308"/>
        <v>44715</v>
      </c>
      <c r="BL666" s="4">
        <f t="shared" si="309"/>
        <v>44715</v>
      </c>
      <c r="BM666" s="4">
        <f t="shared" si="295"/>
        <v>44781</v>
      </c>
      <c r="BN666" s="4" t="str">
        <f t="shared" si="310"/>
        <v/>
      </c>
      <c r="BO666" s="15" t="str">
        <f t="shared" si="298"/>
        <v>2022/06/03</v>
      </c>
      <c r="BP666" s="15" t="str">
        <f t="shared" si="299"/>
        <v>2022/06/03</v>
      </c>
      <c r="BQ666" s="15" t="str">
        <f t="shared" si="300"/>
        <v>2022/08/08</v>
      </c>
      <c r="BR666" s="15" t="str">
        <f t="shared" si="311"/>
        <v>SIN FECHA LIQUIDACIÓN</v>
      </c>
      <c r="BS666" s="15" t="str">
        <f t="shared" si="312"/>
        <v>OK</v>
      </c>
      <c r="BT666" s="15" t="str">
        <f t="shared" si="313"/>
        <v>OK</v>
      </c>
      <c r="BU666" s="15" t="str">
        <f t="shared" si="314"/>
        <v>OK</v>
      </c>
      <c r="BV666" s="15" t="e">
        <f t="shared" si="315"/>
        <v>#VALUE!</v>
      </c>
      <c r="BW666" s="16">
        <f t="shared" si="301"/>
        <v>0</v>
      </c>
      <c r="BX666" s="16">
        <f t="shared" si="302"/>
        <v>66</v>
      </c>
      <c r="BY666" t="str">
        <f t="shared" si="316"/>
        <v/>
      </c>
      <c r="BZ666" t="str">
        <f t="shared" si="317"/>
        <v>OK</v>
      </c>
      <c r="CA666" t="str">
        <f t="shared" si="318"/>
        <v>OK</v>
      </c>
      <c r="CB666" t="str">
        <f t="shared" si="319"/>
        <v>OK</v>
      </c>
      <c r="CC666" t="str">
        <f t="shared" si="320"/>
        <v>ERROR</v>
      </c>
      <c r="CD666" s="43" t="s">
        <v>537</v>
      </c>
      <c r="CE666" s="44" t="s">
        <v>539</v>
      </c>
      <c r="CF666" s="44" t="s">
        <v>540</v>
      </c>
      <c r="CH666" s="8">
        <f t="shared" si="321"/>
        <v>181</v>
      </c>
      <c r="CI666" s="8">
        <f t="shared" si="322"/>
        <v>45473</v>
      </c>
      <c r="CJ666">
        <f t="shared" si="303"/>
        <v>0</v>
      </c>
    </row>
    <row r="667" spans="1:88" ht="15.75" thickBot="1" x14ac:dyDescent="0.3">
      <c r="A667" s="1">
        <v>657</v>
      </c>
      <c r="B667" t="s">
        <v>2866</v>
      </c>
      <c r="C667" s="3" t="s">
        <v>58</v>
      </c>
      <c r="D667" s="3"/>
      <c r="E667" s="3">
        <v>2023</v>
      </c>
      <c r="F667" s="3" t="s">
        <v>2368</v>
      </c>
      <c r="G667" s="3" t="s">
        <v>2998</v>
      </c>
      <c r="H667" s="3" t="s">
        <v>96</v>
      </c>
      <c r="I667" s="3">
        <v>3272328</v>
      </c>
      <c r="J667" s="3" t="s">
        <v>267</v>
      </c>
      <c r="K667" s="3" t="s">
        <v>2362</v>
      </c>
      <c r="L667" s="3" t="s">
        <v>285</v>
      </c>
      <c r="M667" s="4">
        <v>44715</v>
      </c>
      <c r="N667" s="3" t="s">
        <v>80</v>
      </c>
      <c r="O667" s="3" t="s">
        <v>62</v>
      </c>
      <c r="P667" s="3"/>
      <c r="Q667" s="3">
        <v>900353659</v>
      </c>
      <c r="R667" s="3" t="s">
        <v>82</v>
      </c>
      <c r="S667" s="3"/>
      <c r="T667" s="3" t="s">
        <v>2999</v>
      </c>
      <c r="U667" s="3">
        <v>3272328</v>
      </c>
      <c r="V667" s="3" t="s">
        <v>195</v>
      </c>
      <c r="W667" s="3" t="s">
        <v>68</v>
      </c>
      <c r="X667" s="3" t="s">
        <v>56</v>
      </c>
      <c r="Y667" s="3">
        <v>0</v>
      </c>
      <c r="Z667" s="3">
        <v>60</v>
      </c>
      <c r="AA667" s="3" t="s">
        <v>84</v>
      </c>
      <c r="AB667" s="3">
        <v>0</v>
      </c>
      <c r="AC667" s="3" t="s">
        <v>68</v>
      </c>
      <c r="AD667" s="3"/>
      <c r="AE667" s="3"/>
      <c r="AF667" s="3"/>
      <c r="AG667" s="4">
        <v>44715</v>
      </c>
      <c r="AH667" s="3">
        <v>3272328</v>
      </c>
      <c r="AI667" s="48">
        <v>100</v>
      </c>
      <c r="AJ667" s="3" t="s">
        <v>67</v>
      </c>
      <c r="AK667" s="3" t="s">
        <v>71</v>
      </c>
      <c r="AL667" s="3" t="s">
        <v>62</v>
      </c>
      <c r="AM667" s="3"/>
      <c r="AN667" s="3">
        <v>890104625</v>
      </c>
      <c r="AO667" s="3" t="s">
        <v>73</v>
      </c>
      <c r="AP667" s="3" t="s">
        <v>56</v>
      </c>
      <c r="AQ667" s="3" t="s">
        <v>2364</v>
      </c>
      <c r="AR667" s="4">
        <v>44781</v>
      </c>
      <c r="AS667" s="4" t="s">
        <v>56</v>
      </c>
      <c r="AT667" s="3" t="s">
        <v>2997</v>
      </c>
      <c r="AU667" s="6" t="s">
        <v>2970</v>
      </c>
      <c r="AV667" s="6" t="s">
        <v>3699</v>
      </c>
      <c r="AW667" s="3" t="str">
        <f t="shared" si="304"/>
        <v>2018000050020</v>
      </c>
      <c r="AX667" t="str">
        <f>VLOOKUP(AW667,'447 F23.8  PROYECTOS DE INVE...'!$F$10:$P$694,11,0)</f>
        <v>2022/03/03</v>
      </c>
      <c r="AY667" s="3"/>
      <c r="AZ667" s="3">
        <f t="shared" si="296"/>
        <v>44715</v>
      </c>
      <c r="BA667" s="18" t="str">
        <f>VLOOKUP(AW667,'447 F23.8  PROYECTOS DE INVE...'!$JE$10:$JE$68,1,FALSE)</f>
        <v>2018000050020</v>
      </c>
      <c r="BB667" s="3" t="str">
        <f t="shared" si="305"/>
        <v>3 TERMINADO PERO NO LIQUIDADO</v>
      </c>
      <c r="BC667" s="40" t="str">
        <f>VLOOKUP(BA667,'447 F23.8  PROYECTOS DE INVE...'!$F$10:$R$770,13,0)</f>
        <v>2 SUSPENDIDO</v>
      </c>
      <c r="BD667" s="40" t="str">
        <f t="shared" si="306"/>
        <v>3 TERMINADO PERO NO LIQUIDADO2 SUSPENDIDO</v>
      </c>
      <c r="BG667" t="str">
        <f>IFERROR(VLOOKUP('448 F23.9  CONTRATOS REALIZA...'!BD667,Hoja1!$F$2:$G$7,2,0),"ERROR")</f>
        <v>ERROR</v>
      </c>
      <c r="BH667" s="3" t="str">
        <f t="shared" si="307"/>
        <v>8 ASIGNACIÓN PARA LA INVERSIÓN REGIONAL DEPARTAMENTOS</v>
      </c>
      <c r="BI667" t="str">
        <f>VLOOKUP(F667,'447 F23.8  PROYECTOS DE INVE...'!$F$10:$U$68,16,0)</f>
        <v>41 ASIGNACION PARA LA INVERSION REGIONAL - PARAGRAFO 8 TRANSITORIO DEL ART. 361 C.P</v>
      </c>
      <c r="BJ667" t="b">
        <f t="shared" si="297"/>
        <v>0</v>
      </c>
      <c r="BK667" s="4">
        <f t="shared" si="308"/>
        <v>44715</v>
      </c>
      <c r="BL667" s="4">
        <f t="shared" si="309"/>
        <v>44715</v>
      </c>
      <c r="BM667" s="4">
        <f t="shared" si="295"/>
        <v>44781</v>
      </c>
      <c r="BN667" s="4" t="str">
        <f t="shared" si="310"/>
        <v/>
      </c>
      <c r="BO667" s="15" t="str">
        <f t="shared" si="298"/>
        <v>2022/06/03</v>
      </c>
      <c r="BP667" s="15" t="str">
        <f t="shared" si="299"/>
        <v>2022/06/03</v>
      </c>
      <c r="BQ667" s="15" t="str">
        <f t="shared" si="300"/>
        <v>2022/08/08</v>
      </c>
      <c r="BR667" s="15" t="str">
        <f t="shared" si="311"/>
        <v>SIN FECHA LIQUIDACIÓN</v>
      </c>
      <c r="BS667" s="15" t="str">
        <f t="shared" si="312"/>
        <v>OK</v>
      </c>
      <c r="BT667" s="15" t="str">
        <f t="shared" si="313"/>
        <v>OK</v>
      </c>
      <c r="BU667" s="15" t="str">
        <f t="shared" si="314"/>
        <v>OK</v>
      </c>
      <c r="BV667" s="15" t="e">
        <f t="shared" si="315"/>
        <v>#VALUE!</v>
      </c>
      <c r="BW667" s="16">
        <f t="shared" si="301"/>
        <v>0</v>
      </c>
      <c r="BX667" s="16">
        <f t="shared" si="302"/>
        <v>66</v>
      </c>
      <c r="BY667" t="str">
        <f t="shared" si="316"/>
        <v/>
      </c>
      <c r="BZ667" t="str">
        <f t="shared" si="317"/>
        <v>OK</v>
      </c>
      <c r="CA667" t="str">
        <f t="shared" si="318"/>
        <v>OK</v>
      </c>
      <c r="CB667" t="str">
        <f t="shared" si="319"/>
        <v>OK</v>
      </c>
      <c r="CC667" t="str">
        <f t="shared" si="320"/>
        <v>ERROR</v>
      </c>
      <c r="CD667" s="43" t="s">
        <v>3411</v>
      </c>
      <c r="CE667" s="44" t="s">
        <v>3411</v>
      </c>
      <c r="CF667" s="44" t="s">
        <v>3407</v>
      </c>
      <c r="CH667" s="8">
        <f t="shared" si="321"/>
        <v>692</v>
      </c>
      <c r="CI667" s="8">
        <f t="shared" si="322"/>
        <v>45473</v>
      </c>
      <c r="CJ667">
        <f t="shared" si="303"/>
        <v>0</v>
      </c>
    </row>
    <row r="668" spans="1:88" ht="15.75" thickBot="1" x14ac:dyDescent="0.3">
      <c r="A668" s="1">
        <v>658</v>
      </c>
      <c r="B668" t="s">
        <v>2867</v>
      </c>
      <c r="C668" s="3" t="s">
        <v>58</v>
      </c>
      <c r="D668" s="3"/>
      <c r="E668" s="3">
        <v>2023</v>
      </c>
      <c r="F668" s="3" t="s">
        <v>2368</v>
      </c>
      <c r="G668" s="3" t="s">
        <v>3000</v>
      </c>
      <c r="H668" s="3" t="s">
        <v>96</v>
      </c>
      <c r="I668" s="3">
        <v>4045829</v>
      </c>
      <c r="J668" s="3" t="s">
        <v>267</v>
      </c>
      <c r="K668" s="3" t="s">
        <v>2362</v>
      </c>
      <c r="L668" s="3" t="s">
        <v>285</v>
      </c>
      <c r="M668" s="4">
        <v>44715</v>
      </c>
      <c r="N668" s="3" t="s">
        <v>80</v>
      </c>
      <c r="O668" s="3" t="s">
        <v>62</v>
      </c>
      <c r="P668" s="3"/>
      <c r="Q668" s="3">
        <v>901513426</v>
      </c>
      <c r="R668" s="3" t="s">
        <v>91</v>
      </c>
      <c r="S668" s="3"/>
      <c r="T668" s="3" t="s">
        <v>3001</v>
      </c>
      <c r="U668" s="3">
        <v>4045829</v>
      </c>
      <c r="V668" s="3" t="s">
        <v>195</v>
      </c>
      <c r="W668" s="3" t="s">
        <v>68</v>
      </c>
      <c r="X668" s="3" t="s">
        <v>56</v>
      </c>
      <c r="Y668" s="3">
        <v>0</v>
      </c>
      <c r="Z668" s="3">
        <v>60</v>
      </c>
      <c r="AA668" s="3" t="s">
        <v>84</v>
      </c>
      <c r="AB668" s="3">
        <v>0</v>
      </c>
      <c r="AC668" s="3" t="s">
        <v>68</v>
      </c>
      <c r="AD668" s="3"/>
      <c r="AE668" s="3"/>
      <c r="AF668" s="3"/>
      <c r="AG668" s="4">
        <v>44715</v>
      </c>
      <c r="AH668" s="3">
        <v>4045829</v>
      </c>
      <c r="AI668" s="48">
        <v>100</v>
      </c>
      <c r="AJ668" s="3" t="s">
        <v>67</v>
      </c>
      <c r="AK668" s="3" t="s">
        <v>71</v>
      </c>
      <c r="AL668" s="3" t="s">
        <v>62</v>
      </c>
      <c r="AM668" s="3"/>
      <c r="AN668" s="3">
        <v>890104625</v>
      </c>
      <c r="AO668" s="3" t="s">
        <v>73</v>
      </c>
      <c r="AP668" s="3" t="s">
        <v>56</v>
      </c>
      <c r="AQ668" s="3" t="s">
        <v>2364</v>
      </c>
      <c r="AR668" s="4">
        <v>44799</v>
      </c>
      <c r="AS668" s="4" t="s">
        <v>56</v>
      </c>
      <c r="AT668" s="3" t="s">
        <v>2997</v>
      </c>
      <c r="AU668" s="6" t="s">
        <v>2970</v>
      </c>
      <c r="AV668" s="6" t="s">
        <v>3699</v>
      </c>
      <c r="AW668" s="3" t="str">
        <f t="shared" si="304"/>
        <v>2018000050020</v>
      </c>
      <c r="AX668" t="str">
        <f>VLOOKUP(AW668,'447 F23.8  PROYECTOS DE INVE...'!$F$10:$P$694,11,0)</f>
        <v>2022/03/03</v>
      </c>
      <c r="AY668" s="3"/>
      <c r="AZ668" s="3">
        <f t="shared" si="296"/>
        <v>44715</v>
      </c>
      <c r="BA668" s="18" t="str">
        <f>VLOOKUP(AW668,'447 F23.8  PROYECTOS DE INVE...'!$JE$10:$JE$68,1,FALSE)</f>
        <v>2018000050020</v>
      </c>
      <c r="BB668" s="3" t="str">
        <f t="shared" si="305"/>
        <v>3 TERMINADO PERO NO LIQUIDADO</v>
      </c>
      <c r="BC668" s="40" t="str">
        <f>VLOOKUP(BA668,'447 F23.8  PROYECTOS DE INVE...'!$F$10:$R$770,13,0)</f>
        <v>2 SUSPENDIDO</v>
      </c>
      <c r="BD668" s="40" t="str">
        <f t="shared" si="306"/>
        <v>3 TERMINADO PERO NO LIQUIDADO2 SUSPENDIDO</v>
      </c>
      <c r="BG668" t="str">
        <f>IFERROR(VLOOKUP('448 F23.9  CONTRATOS REALIZA...'!BD668,Hoja1!$F$2:$G$7,2,0),"ERROR")</f>
        <v>ERROR</v>
      </c>
      <c r="BH668" s="3" t="str">
        <f t="shared" si="307"/>
        <v>8 ASIGNACIÓN PARA LA INVERSIÓN REGIONAL DEPARTAMENTOS</v>
      </c>
      <c r="BI668" t="str">
        <f>VLOOKUP(F668,'447 F23.8  PROYECTOS DE INVE...'!$F$10:$U$68,16,0)</f>
        <v>41 ASIGNACION PARA LA INVERSION REGIONAL - PARAGRAFO 8 TRANSITORIO DEL ART. 361 C.P</v>
      </c>
      <c r="BJ668" t="b">
        <f t="shared" si="297"/>
        <v>0</v>
      </c>
      <c r="BK668" s="4">
        <f t="shared" si="308"/>
        <v>44715</v>
      </c>
      <c r="BL668" s="4">
        <f t="shared" si="309"/>
        <v>44715</v>
      </c>
      <c r="BM668" s="4">
        <f t="shared" si="295"/>
        <v>44799</v>
      </c>
      <c r="BN668" s="4" t="str">
        <f t="shared" si="310"/>
        <v/>
      </c>
      <c r="BO668" s="15" t="str">
        <f t="shared" si="298"/>
        <v>2022/06/03</v>
      </c>
      <c r="BP668" s="15" t="str">
        <f t="shared" si="299"/>
        <v>2022/06/03</v>
      </c>
      <c r="BQ668" s="15" t="str">
        <f t="shared" si="300"/>
        <v>2022/08/26</v>
      </c>
      <c r="BR668" s="15" t="str">
        <f t="shared" si="311"/>
        <v>SIN FECHA LIQUIDACIÓN</v>
      </c>
      <c r="BS668" s="15" t="str">
        <f t="shared" si="312"/>
        <v>OK</v>
      </c>
      <c r="BT668" s="15" t="str">
        <f t="shared" si="313"/>
        <v>OK</v>
      </c>
      <c r="BU668" s="15" t="str">
        <f t="shared" si="314"/>
        <v>OK</v>
      </c>
      <c r="BV668" s="15" t="e">
        <f t="shared" si="315"/>
        <v>#VALUE!</v>
      </c>
      <c r="BW668" s="16">
        <f t="shared" si="301"/>
        <v>0</v>
      </c>
      <c r="BX668" s="16">
        <f t="shared" si="302"/>
        <v>84</v>
      </c>
      <c r="BY668" t="str">
        <f t="shared" si="316"/>
        <v/>
      </c>
      <c r="BZ668" t="str">
        <f t="shared" si="317"/>
        <v>OK</v>
      </c>
      <c r="CA668" t="str">
        <f t="shared" si="318"/>
        <v>OK</v>
      </c>
      <c r="CB668" t="str">
        <f t="shared" si="319"/>
        <v>OK</v>
      </c>
      <c r="CC668" t="str">
        <f t="shared" si="320"/>
        <v>ERROR</v>
      </c>
      <c r="CD668" s="43" t="s">
        <v>3411</v>
      </c>
      <c r="CE668" s="44" t="s">
        <v>3411</v>
      </c>
      <c r="CF668" s="44" t="s">
        <v>3412</v>
      </c>
      <c r="CH668" s="8">
        <f t="shared" si="321"/>
        <v>674</v>
      </c>
      <c r="CI668" s="8">
        <f t="shared" si="322"/>
        <v>45473</v>
      </c>
      <c r="CJ668">
        <f t="shared" si="303"/>
        <v>0</v>
      </c>
    </row>
    <row r="669" spans="1:88" ht="15.75" thickBot="1" x14ac:dyDescent="0.3">
      <c r="A669" s="1">
        <v>659</v>
      </c>
      <c r="B669" t="s">
        <v>2868</v>
      </c>
      <c r="C669" s="3" t="s">
        <v>58</v>
      </c>
      <c r="D669" s="3"/>
      <c r="E669" s="3">
        <v>2023</v>
      </c>
      <c r="F669" s="3" t="s">
        <v>2368</v>
      </c>
      <c r="G669" s="3" t="s">
        <v>3002</v>
      </c>
      <c r="H669" s="3" t="s">
        <v>96</v>
      </c>
      <c r="I669" s="3">
        <v>9402441</v>
      </c>
      <c r="J669" s="3" t="s">
        <v>267</v>
      </c>
      <c r="K669" s="3" t="s">
        <v>2362</v>
      </c>
      <c r="L669" s="3" t="s">
        <v>285</v>
      </c>
      <c r="M669" s="4">
        <v>44715</v>
      </c>
      <c r="N669" s="3" t="s">
        <v>80</v>
      </c>
      <c r="O669" s="3" t="s">
        <v>62</v>
      </c>
      <c r="P669" s="3"/>
      <c r="Q669" s="3">
        <v>900349363</v>
      </c>
      <c r="R669" s="3" t="s">
        <v>82</v>
      </c>
      <c r="S669" s="3"/>
      <c r="T669" s="3" t="s">
        <v>3003</v>
      </c>
      <c r="U669" s="3">
        <v>9402441</v>
      </c>
      <c r="V669" s="3" t="s">
        <v>195</v>
      </c>
      <c r="W669" s="3" t="s">
        <v>68</v>
      </c>
      <c r="X669" s="3" t="s">
        <v>56</v>
      </c>
      <c r="Y669" s="3">
        <v>0</v>
      </c>
      <c r="Z669" s="3">
        <v>60</v>
      </c>
      <c r="AA669" s="3" t="s">
        <v>84</v>
      </c>
      <c r="AB669" s="3">
        <v>0</v>
      </c>
      <c r="AC669" s="3" t="s">
        <v>68</v>
      </c>
      <c r="AD669" s="3"/>
      <c r="AE669" s="3"/>
      <c r="AF669" s="3"/>
      <c r="AG669" s="4">
        <v>44715</v>
      </c>
      <c r="AH669" s="3">
        <v>9402441</v>
      </c>
      <c r="AI669" s="48">
        <v>100</v>
      </c>
      <c r="AJ669" s="3" t="s">
        <v>67</v>
      </c>
      <c r="AK669" s="3" t="s">
        <v>71</v>
      </c>
      <c r="AL669" s="3" t="s">
        <v>62</v>
      </c>
      <c r="AM669" s="3"/>
      <c r="AN669" s="3">
        <v>890104625</v>
      </c>
      <c r="AO669" s="3" t="s">
        <v>73</v>
      </c>
      <c r="AP669" s="3" t="s">
        <v>56</v>
      </c>
      <c r="AQ669" s="3" t="s">
        <v>2364</v>
      </c>
      <c r="AR669" s="4">
        <v>44781</v>
      </c>
      <c r="AS669" s="4" t="s">
        <v>56</v>
      </c>
      <c r="AT669" s="3" t="s">
        <v>2997</v>
      </c>
      <c r="AU669" s="6" t="s">
        <v>2970</v>
      </c>
      <c r="AV669" s="6" t="s">
        <v>3699</v>
      </c>
      <c r="AW669" s="3" t="str">
        <f t="shared" si="304"/>
        <v>2018000050020</v>
      </c>
      <c r="AX669" t="str">
        <f>VLOOKUP(AW669,'447 F23.8  PROYECTOS DE INVE...'!$F$10:$P$694,11,0)</f>
        <v>2022/03/03</v>
      </c>
      <c r="AY669" s="3"/>
      <c r="AZ669" s="3">
        <f t="shared" si="296"/>
        <v>44715</v>
      </c>
      <c r="BA669" s="18" t="str">
        <f>VLOOKUP(AW669,'447 F23.8  PROYECTOS DE INVE...'!$JE$10:$JE$68,1,FALSE)</f>
        <v>2018000050020</v>
      </c>
      <c r="BB669" s="3" t="str">
        <f t="shared" si="305"/>
        <v>3 TERMINADO PERO NO LIQUIDADO</v>
      </c>
      <c r="BC669" s="40" t="str">
        <f>VLOOKUP(BA669,'447 F23.8  PROYECTOS DE INVE...'!$F$10:$R$770,13,0)</f>
        <v>2 SUSPENDIDO</v>
      </c>
      <c r="BD669" s="40" t="str">
        <f t="shared" si="306"/>
        <v>3 TERMINADO PERO NO LIQUIDADO2 SUSPENDIDO</v>
      </c>
      <c r="BG669" t="str">
        <f>IFERROR(VLOOKUP('448 F23.9  CONTRATOS REALIZA...'!BD669,Hoja1!$F$2:$G$7,2,0),"ERROR")</f>
        <v>ERROR</v>
      </c>
      <c r="BH669" s="3" t="str">
        <f t="shared" si="307"/>
        <v>8 ASIGNACIÓN PARA LA INVERSIÓN REGIONAL DEPARTAMENTOS</v>
      </c>
      <c r="BI669" t="str">
        <f>VLOOKUP(F669,'447 F23.8  PROYECTOS DE INVE...'!$F$10:$U$68,16,0)</f>
        <v>41 ASIGNACION PARA LA INVERSION REGIONAL - PARAGRAFO 8 TRANSITORIO DEL ART. 361 C.P</v>
      </c>
      <c r="BJ669" t="b">
        <f t="shared" si="297"/>
        <v>0</v>
      </c>
      <c r="BK669" s="4">
        <f t="shared" si="308"/>
        <v>44715</v>
      </c>
      <c r="BL669" s="4">
        <f t="shared" si="309"/>
        <v>44715</v>
      </c>
      <c r="BM669" s="4">
        <f t="shared" si="295"/>
        <v>44781</v>
      </c>
      <c r="BN669" s="4" t="str">
        <f t="shared" si="310"/>
        <v/>
      </c>
      <c r="BO669" s="15" t="str">
        <f t="shared" si="298"/>
        <v>2022/06/03</v>
      </c>
      <c r="BP669" s="15" t="str">
        <f t="shared" si="299"/>
        <v>2022/06/03</v>
      </c>
      <c r="BQ669" s="15" t="str">
        <f t="shared" si="300"/>
        <v>2022/08/08</v>
      </c>
      <c r="BR669" s="15" t="str">
        <f t="shared" si="311"/>
        <v>SIN FECHA LIQUIDACIÓN</v>
      </c>
      <c r="BS669" s="15" t="str">
        <f t="shared" si="312"/>
        <v>OK</v>
      </c>
      <c r="BT669" s="15" t="str">
        <f t="shared" si="313"/>
        <v>OK</v>
      </c>
      <c r="BU669" s="15" t="str">
        <f t="shared" si="314"/>
        <v>OK</v>
      </c>
      <c r="BV669" s="15" t="e">
        <f t="shared" si="315"/>
        <v>#VALUE!</v>
      </c>
      <c r="BW669" s="16">
        <f t="shared" si="301"/>
        <v>0</v>
      </c>
      <c r="BX669" s="16">
        <f t="shared" si="302"/>
        <v>66</v>
      </c>
      <c r="BY669" t="str">
        <f t="shared" si="316"/>
        <v/>
      </c>
      <c r="BZ669" t="str">
        <f t="shared" si="317"/>
        <v>OK</v>
      </c>
      <c r="CA669" t="str">
        <f t="shared" si="318"/>
        <v>OK</v>
      </c>
      <c r="CB669" t="str">
        <f t="shared" si="319"/>
        <v>OK</v>
      </c>
      <c r="CC669" t="str">
        <f t="shared" si="320"/>
        <v>ERROR</v>
      </c>
      <c r="CD669" s="43" t="s">
        <v>3411</v>
      </c>
      <c r="CE669" s="44" t="s">
        <v>3411</v>
      </c>
      <c r="CF669" s="44" t="s">
        <v>3407</v>
      </c>
      <c r="CH669" s="8">
        <f t="shared" si="321"/>
        <v>692</v>
      </c>
      <c r="CI669" s="8">
        <f t="shared" si="322"/>
        <v>45473</v>
      </c>
      <c r="CJ669">
        <f t="shared" si="303"/>
        <v>0</v>
      </c>
    </row>
    <row r="670" spans="1:88" ht="15.75" thickBot="1" x14ac:dyDescent="0.3">
      <c r="A670" s="1">
        <v>660</v>
      </c>
      <c r="B670" t="s">
        <v>2869</v>
      </c>
      <c r="C670" s="3" t="s">
        <v>58</v>
      </c>
      <c r="D670" s="3"/>
      <c r="E670" s="3">
        <v>2023</v>
      </c>
      <c r="F670" s="3" t="s">
        <v>2368</v>
      </c>
      <c r="G670" s="3" t="s">
        <v>3004</v>
      </c>
      <c r="H670" s="3" t="s">
        <v>96</v>
      </c>
      <c r="I670" s="3">
        <v>19969090</v>
      </c>
      <c r="J670" s="3" t="s">
        <v>267</v>
      </c>
      <c r="K670" s="3" t="s">
        <v>2362</v>
      </c>
      <c r="L670" s="3" t="s">
        <v>285</v>
      </c>
      <c r="M670" s="4">
        <v>44715</v>
      </c>
      <c r="N670" s="3" t="s">
        <v>80</v>
      </c>
      <c r="O670" s="3" t="s">
        <v>62</v>
      </c>
      <c r="P670" s="3"/>
      <c r="Q670" s="3">
        <v>860045541</v>
      </c>
      <c r="R670" s="3" t="s">
        <v>100</v>
      </c>
      <c r="S670" s="3"/>
      <c r="T670" s="3" t="s">
        <v>3005</v>
      </c>
      <c r="U670" s="3">
        <v>19969090</v>
      </c>
      <c r="V670" s="3" t="s">
        <v>195</v>
      </c>
      <c r="W670" s="3" t="s">
        <v>68</v>
      </c>
      <c r="X670" s="3" t="s">
        <v>56</v>
      </c>
      <c r="Y670" s="3">
        <v>0</v>
      </c>
      <c r="Z670" s="3">
        <v>60</v>
      </c>
      <c r="AA670" s="3" t="s">
        <v>84</v>
      </c>
      <c r="AB670" s="3">
        <v>0</v>
      </c>
      <c r="AC670" s="3" t="s">
        <v>68</v>
      </c>
      <c r="AD670" s="3"/>
      <c r="AE670" s="3"/>
      <c r="AF670" s="3"/>
      <c r="AG670" s="4">
        <v>44715</v>
      </c>
      <c r="AH670" s="3">
        <v>19969090</v>
      </c>
      <c r="AI670" s="48">
        <v>100</v>
      </c>
      <c r="AJ670" s="3" t="s">
        <v>67</v>
      </c>
      <c r="AK670" s="3" t="s">
        <v>71</v>
      </c>
      <c r="AL670" s="3" t="s">
        <v>62</v>
      </c>
      <c r="AM670" s="3"/>
      <c r="AN670" s="3">
        <v>890104625</v>
      </c>
      <c r="AO670" s="3" t="s">
        <v>73</v>
      </c>
      <c r="AP670" s="3" t="s">
        <v>56</v>
      </c>
      <c r="AQ670" s="3" t="s">
        <v>2364</v>
      </c>
      <c r="AR670" s="4">
        <v>44781</v>
      </c>
      <c r="AS670" s="4" t="s">
        <v>56</v>
      </c>
      <c r="AT670" s="3" t="s">
        <v>2997</v>
      </c>
      <c r="AU670" s="6" t="s">
        <v>2970</v>
      </c>
      <c r="AV670" s="6" t="s">
        <v>3699</v>
      </c>
      <c r="AW670" s="3" t="str">
        <f t="shared" si="304"/>
        <v>2018000050020</v>
      </c>
      <c r="AX670" t="str">
        <f>VLOOKUP(AW670,'447 F23.8  PROYECTOS DE INVE...'!$F$10:$P$694,11,0)</f>
        <v>2022/03/03</v>
      </c>
      <c r="AY670" s="3"/>
      <c r="AZ670" s="3">
        <f t="shared" si="296"/>
        <v>44715</v>
      </c>
      <c r="BA670" s="18" t="str">
        <f>VLOOKUP(AW670,'447 F23.8  PROYECTOS DE INVE...'!$JE$10:$JE$68,1,FALSE)</f>
        <v>2018000050020</v>
      </c>
      <c r="BB670" s="3" t="str">
        <f t="shared" si="305"/>
        <v>3 TERMINADO PERO NO LIQUIDADO</v>
      </c>
      <c r="BC670" s="40" t="str">
        <f>VLOOKUP(BA670,'447 F23.8  PROYECTOS DE INVE...'!$F$10:$R$770,13,0)</f>
        <v>2 SUSPENDIDO</v>
      </c>
      <c r="BD670" s="40" t="str">
        <f t="shared" si="306"/>
        <v>3 TERMINADO PERO NO LIQUIDADO2 SUSPENDIDO</v>
      </c>
      <c r="BG670" t="str">
        <f>IFERROR(VLOOKUP('448 F23.9  CONTRATOS REALIZA...'!BD670,Hoja1!$F$2:$G$7,2,0),"ERROR")</f>
        <v>ERROR</v>
      </c>
      <c r="BH670" s="3" t="str">
        <f t="shared" si="307"/>
        <v>8 ASIGNACIÓN PARA LA INVERSIÓN REGIONAL DEPARTAMENTOS</v>
      </c>
      <c r="BI670" t="str">
        <f>VLOOKUP(F670,'447 F23.8  PROYECTOS DE INVE...'!$F$10:$U$68,16,0)</f>
        <v>41 ASIGNACION PARA LA INVERSION REGIONAL - PARAGRAFO 8 TRANSITORIO DEL ART. 361 C.P</v>
      </c>
      <c r="BJ670" t="b">
        <f t="shared" si="297"/>
        <v>0</v>
      </c>
      <c r="BK670" s="4">
        <f t="shared" si="308"/>
        <v>44715</v>
      </c>
      <c r="BL670" s="4">
        <f t="shared" si="309"/>
        <v>44715</v>
      </c>
      <c r="BM670" s="4">
        <f t="shared" si="295"/>
        <v>44781</v>
      </c>
      <c r="BN670" s="4" t="str">
        <f t="shared" si="310"/>
        <v/>
      </c>
      <c r="BO670" s="15" t="str">
        <f t="shared" si="298"/>
        <v>2022/06/03</v>
      </c>
      <c r="BP670" s="15" t="str">
        <f t="shared" si="299"/>
        <v>2022/06/03</v>
      </c>
      <c r="BQ670" s="15" t="str">
        <f t="shared" si="300"/>
        <v>2022/08/08</v>
      </c>
      <c r="BR670" s="15" t="str">
        <f t="shared" si="311"/>
        <v>SIN FECHA LIQUIDACIÓN</v>
      </c>
      <c r="BS670" s="15" t="str">
        <f t="shared" si="312"/>
        <v>OK</v>
      </c>
      <c r="BT670" s="15" t="str">
        <f t="shared" si="313"/>
        <v>OK</v>
      </c>
      <c r="BU670" s="15" t="str">
        <f t="shared" si="314"/>
        <v>OK</v>
      </c>
      <c r="BV670" s="15" t="e">
        <f t="shared" si="315"/>
        <v>#VALUE!</v>
      </c>
      <c r="BW670" s="16">
        <f t="shared" si="301"/>
        <v>0</v>
      </c>
      <c r="BX670" s="16">
        <f t="shared" si="302"/>
        <v>66</v>
      </c>
      <c r="BY670" t="str">
        <f t="shared" si="316"/>
        <v/>
      </c>
      <c r="BZ670" t="str">
        <f t="shared" si="317"/>
        <v>OK</v>
      </c>
      <c r="CA670" t="str">
        <f t="shared" si="318"/>
        <v>OK</v>
      </c>
      <c r="CB670" t="str">
        <f t="shared" si="319"/>
        <v>OK</v>
      </c>
      <c r="CC670" t="str">
        <f t="shared" si="320"/>
        <v>ERROR</v>
      </c>
      <c r="CD670" s="43" t="s">
        <v>3411</v>
      </c>
      <c r="CE670" s="44" t="s">
        <v>3411</v>
      </c>
      <c r="CF670" s="44" t="s">
        <v>3407</v>
      </c>
      <c r="CH670" s="8">
        <f t="shared" si="321"/>
        <v>692</v>
      </c>
      <c r="CI670" s="8">
        <f t="shared" si="322"/>
        <v>45473</v>
      </c>
      <c r="CJ670">
        <f t="shared" si="303"/>
        <v>0</v>
      </c>
    </row>
    <row r="671" spans="1:88" ht="15.75" thickBot="1" x14ac:dyDescent="0.3">
      <c r="A671" s="1">
        <v>661</v>
      </c>
      <c r="B671" t="s">
        <v>2945</v>
      </c>
      <c r="C671" s="3" t="s">
        <v>58</v>
      </c>
      <c r="D671" s="3"/>
      <c r="E671" s="3">
        <v>2023</v>
      </c>
      <c r="F671" s="3" t="s">
        <v>2368</v>
      </c>
      <c r="G671" s="3" t="s">
        <v>3006</v>
      </c>
      <c r="H671" s="3" t="s">
        <v>132</v>
      </c>
      <c r="I671" s="3">
        <v>7625000</v>
      </c>
      <c r="J671" s="3" t="s">
        <v>267</v>
      </c>
      <c r="K671" s="3" t="s">
        <v>2362</v>
      </c>
      <c r="L671" s="3" t="s">
        <v>285</v>
      </c>
      <c r="M671" s="4">
        <v>44671</v>
      </c>
      <c r="N671" s="3" t="s">
        <v>71</v>
      </c>
      <c r="O671" s="3" t="s">
        <v>62</v>
      </c>
      <c r="P671" s="3"/>
      <c r="Q671" s="3">
        <v>900684554</v>
      </c>
      <c r="R671" s="3" t="s">
        <v>103</v>
      </c>
      <c r="S671" s="3"/>
      <c r="T671" s="3" t="s">
        <v>3007</v>
      </c>
      <c r="U671" s="3">
        <v>7625000</v>
      </c>
      <c r="V671" s="3" t="s">
        <v>195</v>
      </c>
      <c r="W671" s="3" t="s">
        <v>68</v>
      </c>
      <c r="X671" s="3" t="s">
        <v>56</v>
      </c>
      <c r="Y671" s="3">
        <v>0</v>
      </c>
      <c r="Z671" s="3">
        <v>330</v>
      </c>
      <c r="AA671" s="3" t="s">
        <v>84</v>
      </c>
      <c r="AB671" s="3">
        <v>0</v>
      </c>
      <c r="AC671" s="3" t="s">
        <v>58</v>
      </c>
      <c r="AD671" s="3" t="s">
        <v>76</v>
      </c>
      <c r="AE671" s="3"/>
      <c r="AF671" s="3">
        <v>60</v>
      </c>
      <c r="AG671" s="4">
        <v>44797</v>
      </c>
      <c r="AH671" s="3">
        <v>7585000</v>
      </c>
      <c r="AI671" s="48">
        <v>100</v>
      </c>
      <c r="AJ671" s="3" t="s">
        <v>67</v>
      </c>
      <c r="AK671" s="3" t="s">
        <v>71</v>
      </c>
      <c r="AL671" s="3" t="s">
        <v>62</v>
      </c>
      <c r="AM671" s="3"/>
      <c r="AN671" s="3">
        <v>890104625</v>
      </c>
      <c r="AO671" s="3" t="s">
        <v>73</v>
      </c>
      <c r="AP671" s="3" t="s">
        <v>56</v>
      </c>
      <c r="AQ671" s="3" t="s">
        <v>2364</v>
      </c>
      <c r="AR671" s="4">
        <v>45192</v>
      </c>
      <c r="AS671" s="4" t="s">
        <v>56</v>
      </c>
      <c r="AT671" s="3" t="s">
        <v>3008</v>
      </c>
      <c r="AU671" s="6" t="s">
        <v>2970</v>
      </c>
      <c r="AV671" s="6" t="s">
        <v>3699</v>
      </c>
      <c r="AW671" s="3" t="str">
        <f t="shared" si="304"/>
        <v>2018000050020</v>
      </c>
      <c r="AX671" t="str">
        <f>VLOOKUP(AW671,'447 F23.8  PROYECTOS DE INVE...'!$F$10:$P$694,11,0)</f>
        <v>2022/03/03</v>
      </c>
      <c r="AY671" s="3"/>
      <c r="AZ671" s="3">
        <f t="shared" si="296"/>
        <v>44671</v>
      </c>
      <c r="BA671" s="18" t="str">
        <f>VLOOKUP(AW671,'447 F23.8  PROYECTOS DE INVE...'!$JE$10:$JE$68,1,FALSE)</f>
        <v>2018000050020</v>
      </c>
      <c r="BB671" s="3" t="str">
        <f t="shared" si="305"/>
        <v>3 TERMINADO PERO NO LIQUIDADO</v>
      </c>
      <c r="BC671" s="40" t="str">
        <f>VLOOKUP(BA671,'447 F23.8  PROYECTOS DE INVE...'!$F$10:$R$770,13,0)</f>
        <v>2 SUSPENDIDO</v>
      </c>
      <c r="BD671" s="40" t="str">
        <f t="shared" si="306"/>
        <v>3 TERMINADO PERO NO LIQUIDADO2 SUSPENDIDO</v>
      </c>
      <c r="BG671" t="str">
        <f>IFERROR(VLOOKUP('448 F23.9  CONTRATOS REALIZA...'!BD671,Hoja1!$F$2:$G$7,2,0),"ERROR")</f>
        <v>ERROR</v>
      </c>
      <c r="BH671" s="3" t="str">
        <f t="shared" si="307"/>
        <v>8 ASIGNACIÓN PARA LA INVERSIÓN REGIONAL DEPARTAMENTOS</v>
      </c>
      <c r="BI671" t="str">
        <f>VLOOKUP(F671,'447 F23.8  PROYECTOS DE INVE...'!$F$10:$U$68,16,0)</f>
        <v>41 ASIGNACION PARA LA INVERSION REGIONAL - PARAGRAFO 8 TRANSITORIO DEL ART. 361 C.P</v>
      </c>
      <c r="BJ671" t="b">
        <f t="shared" si="297"/>
        <v>0</v>
      </c>
      <c r="BK671" s="4">
        <f t="shared" si="308"/>
        <v>44671</v>
      </c>
      <c r="BL671" s="4">
        <f t="shared" si="309"/>
        <v>44797</v>
      </c>
      <c r="BM671" s="4">
        <f t="shared" si="295"/>
        <v>45192</v>
      </c>
      <c r="BN671" s="4" t="str">
        <f t="shared" si="310"/>
        <v/>
      </c>
      <c r="BO671" s="15" t="str">
        <f t="shared" si="298"/>
        <v>2022/04/20</v>
      </c>
      <c r="BP671" s="15" t="str">
        <f t="shared" si="299"/>
        <v>2022/08/24</v>
      </c>
      <c r="BQ671" s="15" t="str">
        <f t="shared" si="300"/>
        <v>2023/09/23</v>
      </c>
      <c r="BR671" s="15" t="str">
        <f t="shared" si="311"/>
        <v>SIN FECHA LIQUIDACIÓN</v>
      </c>
      <c r="BS671" s="15" t="str">
        <f t="shared" si="312"/>
        <v>OK</v>
      </c>
      <c r="BT671" s="15" t="str">
        <f t="shared" si="313"/>
        <v>OK</v>
      </c>
      <c r="BU671" s="15" t="str">
        <f t="shared" si="314"/>
        <v>OK</v>
      </c>
      <c r="BV671" s="15" t="e">
        <f t="shared" si="315"/>
        <v>#VALUE!</v>
      </c>
      <c r="BW671" s="16">
        <f t="shared" si="301"/>
        <v>126</v>
      </c>
      <c r="BX671" s="16">
        <f t="shared" si="302"/>
        <v>395</v>
      </c>
      <c r="BY671" t="str">
        <f t="shared" si="316"/>
        <v/>
      </c>
      <c r="BZ671" t="str">
        <f t="shared" si="317"/>
        <v>OK</v>
      </c>
      <c r="CA671" t="str">
        <f t="shared" si="318"/>
        <v>OK</v>
      </c>
      <c r="CB671" t="str">
        <f t="shared" si="319"/>
        <v>OK</v>
      </c>
      <c r="CC671" t="str">
        <f t="shared" si="320"/>
        <v>ERROR</v>
      </c>
      <c r="CD671" s="43" t="s">
        <v>3413</v>
      </c>
      <c r="CE671" s="44" t="s">
        <v>3414</v>
      </c>
      <c r="CF671" s="44" t="s">
        <v>3415</v>
      </c>
      <c r="CH671" s="8">
        <f t="shared" si="321"/>
        <v>281</v>
      </c>
      <c r="CI671" s="8">
        <f t="shared" si="322"/>
        <v>45473</v>
      </c>
      <c r="CJ671">
        <f t="shared" si="303"/>
        <v>40000</v>
      </c>
    </row>
    <row r="672" spans="1:88" ht="15.75" thickBot="1" x14ac:dyDescent="0.3">
      <c r="A672" s="1">
        <v>662</v>
      </c>
      <c r="B672" t="s">
        <v>2946</v>
      </c>
      <c r="C672" s="3" t="s">
        <v>58</v>
      </c>
      <c r="D672" s="3"/>
      <c r="E672" s="3">
        <v>2023</v>
      </c>
      <c r="F672" s="3" t="s">
        <v>2368</v>
      </c>
      <c r="G672" s="3" t="s">
        <v>3009</v>
      </c>
      <c r="H672" s="3" t="s">
        <v>132</v>
      </c>
      <c r="I672" s="3">
        <v>88888520</v>
      </c>
      <c r="J672" s="3" t="s">
        <v>267</v>
      </c>
      <c r="K672" s="3" t="s">
        <v>2362</v>
      </c>
      <c r="L672" s="3" t="s">
        <v>285</v>
      </c>
      <c r="M672" s="4">
        <v>44586</v>
      </c>
      <c r="N672" s="3" t="s">
        <v>61</v>
      </c>
      <c r="O672" s="3" t="s">
        <v>72</v>
      </c>
      <c r="P672" s="3">
        <v>19315960</v>
      </c>
      <c r="Q672" s="3"/>
      <c r="R672" s="3"/>
      <c r="S672" s="3"/>
      <c r="T672" s="3" t="s">
        <v>3010</v>
      </c>
      <c r="U672" s="3">
        <v>88888520</v>
      </c>
      <c r="V672" s="3" t="s">
        <v>195</v>
      </c>
      <c r="W672" s="3" t="s">
        <v>68</v>
      </c>
      <c r="X672" s="3" t="s">
        <v>56</v>
      </c>
      <c r="Y672" s="3">
        <v>0</v>
      </c>
      <c r="Z672" s="3">
        <v>300</v>
      </c>
      <c r="AA672" s="3" t="s">
        <v>84</v>
      </c>
      <c r="AB672" s="3">
        <v>0</v>
      </c>
      <c r="AC672" s="3" t="s">
        <v>58</v>
      </c>
      <c r="AD672" s="3" t="s">
        <v>85</v>
      </c>
      <c r="AE672" s="3">
        <v>44444260</v>
      </c>
      <c r="AF672" s="3">
        <v>150</v>
      </c>
      <c r="AG672" s="4">
        <v>44825</v>
      </c>
      <c r="AH672" s="3">
        <v>91851471</v>
      </c>
      <c r="AI672" s="48">
        <v>100</v>
      </c>
      <c r="AJ672" s="3" t="s">
        <v>77</v>
      </c>
      <c r="AK672" s="3" t="s">
        <v>61</v>
      </c>
      <c r="AL672" s="3" t="s">
        <v>72</v>
      </c>
      <c r="AM672" s="3">
        <v>79578511</v>
      </c>
      <c r="AN672" s="3"/>
      <c r="AO672" s="3"/>
      <c r="AP672" s="3" t="s">
        <v>56</v>
      </c>
      <c r="AQ672" s="3" t="s">
        <v>2969</v>
      </c>
      <c r="AR672" s="4">
        <v>45280</v>
      </c>
      <c r="AS672" s="4" t="s">
        <v>56</v>
      </c>
      <c r="AT672" s="3" t="s">
        <v>3011</v>
      </c>
      <c r="AU672" s="6" t="s">
        <v>2970</v>
      </c>
      <c r="AV672" s="6" t="s">
        <v>3699</v>
      </c>
      <c r="AW672" s="3" t="str">
        <f t="shared" si="304"/>
        <v>2018000050020</v>
      </c>
      <c r="AX672" t="str">
        <f>VLOOKUP(AW672,'447 F23.8  PROYECTOS DE INVE...'!$F$10:$P$694,11,0)</f>
        <v>2022/03/03</v>
      </c>
      <c r="AY672" s="3"/>
      <c r="AZ672" s="3">
        <f t="shared" si="296"/>
        <v>44586</v>
      </c>
      <c r="BA672" s="18" t="str">
        <f>VLOOKUP(AW672,'447 F23.8  PROYECTOS DE INVE...'!$JE$10:$JE$68,1,FALSE)</f>
        <v>2018000050020</v>
      </c>
      <c r="BB672" s="3" t="str">
        <f t="shared" si="305"/>
        <v>3 TERMINADO PERO NO LIQUIDADO</v>
      </c>
      <c r="BC672" s="40" t="str">
        <f>VLOOKUP(BA672,'447 F23.8  PROYECTOS DE INVE...'!$F$10:$R$770,13,0)</f>
        <v>2 SUSPENDIDO</v>
      </c>
      <c r="BD672" s="40" t="str">
        <f t="shared" si="306"/>
        <v>3 TERMINADO PERO NO LIQUIDADO2 SUSPENDIDO</v>
      </c>
      <c r="BG672" t="str">
        <f>IFERROR(VLOOKUP('448 F23.9  CONTRATOS REALIZA...'!BD672,Hoja1!$F$2:$G$7,2,0),"ERROR")</f>
        <v>ERROR</v>
      </c>
      <c r="BH672" s="3" t="str">
        <f t="shared" si="307"/>
        <v>8 ASIGNACIÓN PARA LA INVERSIÓN REGIONAL DEPARTAMENTOS</v>
      </c>
      <c r="BI672" t="str">
        <f>VLOOKUP(F672,'447 F23.8  PROYECTOS DE INVE...'!$F$10:$U$68,16,0)</f>
        <v>41 ASIGNACION PARA LA INVERSION REGIONAL - PARAGRAFO 8 TRANSITORIO DEL ART. 361 C.P</v>
      </c>
      <c r="BJ672" t="b">
        <f t="shared" si="297"/>
        <v>0</v>
      </c>
      <c r="BK672" s="4">
        <f t="shared" si="308"/>
        <v>44586</v>
      </c>
      <c r="BL672" s="4">
        <f t="shared" si="309"/>
        <v>44825</v>
      </c>
      <c r="BM672" s="4">
        <f t="shared" si="295"/>
        <v>45280</v>
      </c>
      <c r="BN672" s="4" t="str">
        <f t="shared" si="310"/>
        <v/>
      </c>
      <c r="BO672" s="15" t="str">
        <f t="shared" si="298"/>
        <v>2022/01/25</v>
      </c>
      <c r="BP672" s="15" t="str">
        <f t="shared" si="299"/>
        <v>2022/09/21</v>
      </c>
      <c r="BQ672" s="15" t="str">
        <f t="shared" si="300"/>
        <v>2023/12/20</v>
      </c>
      <c r="BR672" s="15" t="str">
        <f t="shared" si="311"/>
        <v>SIN FECHA LIQUIDACIÓN</v>
      </c>
      <c r="BS672" s="15" t="str">
        <f t="shared" si="312"/>
        <v>OK</v>
      </c>
      <c r="BT672" s="15" t="str">
        <f t="shared" si="313"/>
        <v>OK</v>
      </c>
      <c r="BU672" s="15" t="str">
        <f t="shared" si="314"/>
        <v>OK</v>
      </c>
      <c r="BV672" s="15" t="e">
        <f t="shared" si="315"/>
        <v>#VALUE!</v>
      </c>
      <c r="BW672" s="16">
        <f t="shared" si="301"/>
        <v>239</v>
      </c>
      <c r="BX672" s="16">
        <f t="shared" si="302"/>
        <v>455</v>
      </c>
      <c r="BY672" t="str">
        <f t="shared" si="316"/>
        <v/>
      </c>
      <c r="BZ672" t="str">
        <f t="shared" si="317"/>
        <v>OK</v>
      </c>
      <c r="CA672" t="str">
        <f t="shared" si="318"/>
        <v>OK</v>
      </c>
      <c r="CB672" t="str">
        <f t="shared" si="319"/>
        <v>OK</v>
      </c>
      <c r="CC672" t="str">
        <f t="shared" si="320"/>
        <v>ERROR</v>
      </c>
      <c r="CD672" s="43" t="s">
        <v>2638</v>
      </c>
      <c r="CE672" s="44" t="s">
        <v>3416</v>
      </c>
      <c r="CF672" s="44" t="s">
        <v>1782</v>
      </c>
      <c r="CH672" s="8">
        <f t="shared" si="321"/>
        <v>193</v>
      </c>
      <c r="CI672" s="8">
        <f t="shared" si="322"/>
        <v>45473</v>
      </c>
      <c r="CJ672">
        <f t="shared" si="303"/>
        <v>41481309</v>
      </c>
    </row>
    <row r="673" spans="1:88" ht="15.75" thickBot="1" x14ac:dyDescent="0.3">
      <c r="A673" s="1">
        <v>663</v>
      </c>
      <c r="B673" t="s">
        <v>2947</v>
      </c>
      <c r="C673" s="3" t="s">
        <v>58</v>
      </c>
      <c r="D673" s="3"/>
      <c r="E673" s="3">
        <v>2023</v>
      </c>
      <c r="F673" s="3" t="s">
        <v>2368</v>
      </c>
      <c r="G673" s="3" t="s">
        <v>3012</v>
      </c>
      <c r="H673" s="3" t="s">
        <v>132</v>
      </c>
      <c r="I673" s="3">
        <v>82740000</v>
      </c>
      <c r="J673" s="3" t="s">
        <v>267</v>
      </c>
      <c r="K673" s="3" t="s">
        <v>2362</v>
      </c>
      <c r="L673" s="3" t="s">
        <v>285</v>
      </c>
      <c r="M673" s="4">
        <v>44587</v>
      </c>
      <c r="N673" s="3" t="s">
        <v>61</v>
      </c>
      <c r="O673" s="3" t="s">
        <v>72</v>
      </c>
      <c r="P673" s="3">
        <v>1032378324</v>
      </c>
      <c r="Q673" s="3"/>
      <c r="R673" s="3"/>
      <c r="S673" s="3"/>
      <c r="T673" s="3" t="s">
        <v>3013</v>
      </c>
      <c r="U673" s="3">
        <v>82740000</v>
      </c>
      <c r="V673" s="3" t="s">
        <v>195</v>
      </c>
      <c r="W673" s="3" t="s">
        <v>68</v>
      </c>
      <c r="X673" s="3" t="s">
        <v>56</v>
      </c>
      <c r="Y673" s="3">
        <v>0</v>
      </c>
      <c r="Z673" s="3">
        <v>365</v>
      </c>
      <c r="AA673" s="3" t="s">
        <v>84</v>
      </c>
      <c r="AB673" s="3">
        <v>0</v>
      </c>
      <c r="AC673" s="3" t="s">
        <v>68</v>
      </c>
      <c r="AD673" s="3"/>
      <c r="AE673" s="3"/>
      <c r="AF673" s="3"/>
      <c r="AG673" s="4">
        <v>44838</v>
      </c>
      <c r="AH673" s="3">
        <v>65042823</v>
      </c>
      <c r="AI673" s="48">
        <v>100</v>
      </c>
      <c r="AJ673" s="3" t="s">
        <v>77</v>
      </c>
      <c r="AK673" s="3" t="s">
        <v>61</v>
      </c>
      <c r="AL673" s="3" t="s">
        <v>72</v>
      </c>
      <c r="AM673" s="3">
        <v>1094883661</v>
      </c>
      <c r="AN673" s="3"/>
      <c r="AO673" s="3"/>
      <c r="AP673" s="3" t="s">
        <v>56</v>
      </c>
      <c r="AQ673" s="3" t="s">
        <v>3014</v>
      </c>
      <c r="AR673" s="4">
        <v>45202</v>
      </c>
      <c r="AS673" s="4" t="s">
        <v>56</v>
      </c>
      <c r="AT673" s="3" t="s">
        <v>3015</v>
      </c>
      <c r="AU673" s="6" t="s">
        <v>2970</v>
      </c>
      <c r="AV673" s="6" t="s">
        <v>3699</v>
      </c>
      <c r="AW673" s="3" t="str">
        <f t="shared" si="304"/>
        <v>2018000050020</v>
      </c>
      <c r="AX673" t="str">
        <f>VLOOKUP(AW673,'447 F23.8  PROYECTOS DE INVE...'!$F$10:$P$694,11,0)</f>
        <v>2022/03/03</v>
      </c>
      <c r="AY673" s="3"/>
      <c r="AZ673" s="3">
        <f t="shared" si="296"/>
        <v>44587</v>
      </c>
      <c r="BA673" s="18" t="str">
        <f>VLOOKUP(AW673,'447 F23.8  PROYECTOS DE INVE...'!$JE$10:$JE$68,1,FALSE)</f>
        <v>2018000050020</v>
      </c>
      <c r="BB673" s="3" t="str">
        <f t="shared" si="305"/>
        <v>3 TERMINADO PERO NO LIQUIDADO</v>
      </c>
      <c r="BC673" s="40" t="str">
        <f>VLOOKUP(BA673,'447 F23.8  PROYECTOS DE INVE...'!$F$10:$R$770,13,0)</f>
        <v>2 SUSPENDIDO</v>
      </c>
      <c r="BD673" s="40" t="str">
        <f t="shared" si="306"/>
        <v>3 TERMINADO PERO NO LIQUIDADO2 SUSPENDIDO</v>
      </c>
      <c r="BG673" t="str">
        <f>IFERROR(VLOOKUP('448 F23.9  CONTRATOS REALIZA...'!BD673,Hoja1!$F$2:$G$7,2,0),"ERROR")</f>
        <v>ERROR</v>
      </c>
      <c r="BH673" s="3" t="str">
        <f t="shared" si="307"/>
        <v>8 ASIGNACIÓN PARA LA INVERSIÓN REGIONAL DEPARTAMENTOS</v>
      </c>
      <c r="BI673" t="str">
        <f>VLOOKUP(F673,'447 F23.8  PROYECTOS DE INVE...'!$F$10:$U$68,16,0)</f>
        <v>41 ASIGNACION PARA LA INVERSION REGIONAL - PARAGRAFO 8 TRANSITORIO DEL ART. 361 C.P</v>
      </c>
      <c r="BJ673" t="b">
        <f t="shared" si="297"/>
        <v>0</v>
      </c>
      <c r="BK673" s="4">
        <f t="shared" si="308"/>
        <v>44587</v>
      </c>
      <c r="BL673" s="4">
        <f t="shared" si="309"/>
        <v>44838</v>
      </c>
      <c r="BM673" s="4">
        <f t="shared" si="295"/>
        <v>45202</v>
      </c>
      <c r="BN673" s="4" t="str">
        <f t="shared" si="310"/>
        <v/>
      </c>
      <c r="BO673" s="15" t="str">
        <f t="shared" si="298"/>
        <v>2022/01/26</v>
      </c>
      <c r="BP673" s="15" t="str">
        <f t="shared" si="299"/>
        <v>2022/10/04</v>
      </c>
      <c r="BQ673" s="15" t="str">
        <f t="shared" si="300"/>
        <v>2023/10/03</v>
      </c>
      <c r="BR673" s="15" t="str">
        <f t="shared" si="311"/>
        <v>SIN FECHA LIQUIDACIÓN</v>
      </c>
      <c r="BS673" s="15" t="str">
        <f t="shared" si="312"/>
        <v>OK</v>
      </c>
      <c r="BT673" s="15" t="str">
        <f t="shared" si="313"/>
        <v>OK</v>
      </c>
      <c r="BU673" s="15" t="str">
        <f t="shared" si="314"/>
        <v>OK</v>
      </c>
      <c r="BV673" s="15" t="e">
        <f t="shared" si="315"/>
        <v>#VALUE!</v>
      </c>
      <c r="BW673" s="16">
        <f t="shared" si="301"/>
        <v>251</v>
      </c>
      <c r="BX673" s="16">
        <f t="shared" si="302"/>
        <v>364</v>
      </c>
      <c r="BY673" t="str">
        <f t="shared" si="316"/>
        <v/>
      </c>
      <c r="BZ673" t="str">
        <f t="shared" si="317"/>
        <v>OK</v>
      </c>
      <c r="CA673" t="str">
        <f t="shared" si="318"/>
        <v>OK</v>
      </c>
      <c r="CB673" t="str">
        <f t="shared" si="319"/>
        <v>OK</v>
      </c>
      <c r="CC673" t="str">
        <f t="shared" si="320"/>
        <v>ERROR</v>
      </c>
      <c r="CD673" s="43" t="s">
        <v>2492</v>
      </c>
      <c r="CE673" s="44" t="s">
        <v>3417</v>
      </c>
      <c r="CF673" s="44" t="s">
        <v>1679</v>
      </c>
      <c r="CH673" s="8">
        <f t="shared" si="321"/>
        <v>271</v>
      </c>
      <c r="CI673" s="8">
        <f t="shared" si="322"/>
        <v>45473</v>
      </c>
      <c r="CJ673">
        <f t="shared" si="303"/>
        <v>17697177</v>
      </c>
    </row>
    <row r="674" spans="1:88" ht="15.75" thickBot="1" x14ac:dyDescent="0.3">
      <c r="A674" s="1">
        <v>664</v>
      </c>
      <c r="B674" t="s">
        <v>2948</v>
      </c>
      <c r="C674" s="3" t="s">
        <v>58</v>
      </c>
      <c r="D674" s="3"/>
      <c r="E674" s="3">
        <v>2023</v>
      </c>
      <c r="F674" s="3" t="s">
        <v>2368</v>
      </c>
      <c r="G674" s="3" t="s">
        <v>3016</v>
      </c>
      <c r="H674" s="3" t="s">
        <v>132</v>
      </c>
      <c r="I674" s="3">
        <v>46340000</v>
      </c>
      <c r="J674" s="3" t="s">
        <v>267</v>
      </c>
      <c r="K674" s="3" t="s">
        <v>2362</v>
      </c>
      <c r="L674" s="3" t="s">
        <v>285</v>
      </c>
      <c r="M674" s="4">
        <v>44587</v>
      </c>
      <c r="N674" s="3" t="s">
        <v>61</v>
      </c>
      <c r="O674" s="3" t="s">
        <v>72</v>
      </c>
      <c r="P674" s="3">
        <v>1018482183</v>
      </c>
      <c r="Q674" s="3"/>
      <c r="R674" s="3"/>
      <c r="S674" s="3"/>
      <c r="T674" s="3" t="s">
        <v>3017</v>
      </c>
      <c r="U674" s="3">
        <v>69510000</v>
      </c>
      <c r="V674" s="3" t="s">
        <v>195</v>
      </c>
      <c r="W674" s="3" t="s">
        <v>68</v>
      </c>
      <c r="X674" s="3" t="s">
        <v>56</v>
      </c>
      <c r="Y674" s="3">
        <v>0</v>
      </c>
      <c r="Z674" s="3">
        <v>300</v>
      </c>
      <c r="AA674" s="3" t="s">
        <v>84</v>
      </c>
      <c r="AB674" s="3">
        <v>0</v>
      </c>
      <c r="AC674" s="3" t="s">
        <v>58</v>
      </c>
      <c r="AD674" s="3" t="s">
        <v>85</v>
      </c>
      <c r="AE674" s="3">
        <v>23170000</v>
      </c>
      <c r="AF674" s="3">
        <v>150</v>
      </c>
      <c r="AG674" s="4">
        <v>44826</v>
      </c>
      <c r="AH674" s="3">
        <v>66266200</v>
      </c>
      <c r="AI674" s="48">
        <v>100</v>
      </c>
      <c r="AJ674" s="3" t="s">
        <v>77</v>
      </c>
      <c r="AK674" s="3" t="s">
        <v>61</v>
      </c>
      <c r="AL674" s="3" t="s">
        <v>72</v>
      </c>
      <c r="AM674" s="3">
        <v>79578511</v>
      </c>
      <c r="AN674" s="3"/>
      <c r="AO674" s="3"/>
      <c r="AP674" s="3" t="s">
        <v>56</v>
      </c>
      <c r="AQ674" s="3" t="s">
        <v>2969</v>
      </c>
      <c r="AR674" s="4">
        <v>45281</v>
      </c>
      <c r="AS674" s="4" t="s">
        <v>56</v>
      </c>
      <c r="AT674" s="3" t="s">
        <v>3018</v>
      </c>
      <c r="AU674" s="6" t="s">
        <v>2970</v>
      </c>
      <c r="AV674" s="6" t="s">
        <v>3699</v>
      </c>
      <c r="AW674" s="3" t="str">
        <f t="shared" si="304"/>
        <v>2018000050020</v>
      </c>
      <c r="AX674" t="str">
        <f>VLOOKUP(AW674,'447 F23.8  PROYECTOS DE INVE...'!$F$10:$P$694,11,0)</f>
        <v>2022/03/03</v>
      </c>
      <c r="AY674" s="3"/>
      <c r="AZ674" s="3">
        <f t="shared" si="296"/>
        <v>44587</v>
      </c>
      <c r="BA674" s="18" t="str">
        <f>VLOOKUP(AW674,'447 F23.8  PROYECTOS DE INVE...'!$JE$10:$JE$68,1,FALSE)</f>
        <v>2018000050020</v>
      </c>
      <c r="BB674" s="3" t="str">
        <f t="shared" si="305"/>
        <v>3 TERMINADO PERO NO LIQUIDADO</v>
      </c>
      <c r="BC674" s="40" t="str">
        <f>VLOOKUP(BA674,'447 F23.8  PROYECTOS DE INVE...'!$F$10:$R$770,13,0)</f>
        <v>2 SUSPENDIDO</v>
      </c>
      <c r="BD674" s="40" t="str">
        <f t="shared" si="306"/>
        <v>3 TERMINADO PERO NO LIQUIDADO2 SUSPENDIDO</v>
      </c>
      <c r="BG674" t="str">
        <f>IFERROR(VLOOKUP('448 F23.9  CONTRATOS REALIZA...'!BD674,Hoja1!$F$2:$G$7,2,0),"ERROR")</f>
        <v>ERROR</v>
      </c>
      <c r="BH674" s="3" t="str">
        <f t="shared" si="307"/>
        <v>8 ASIGNACIÓN PARA LA INVERSIÓN REGIONAL DEPARTAMENTOS</v>
      </c>
      <c r="BI674" t="str">
        <f>VLOOKUP(F674,'447 F23.8  PROYECTOS DE INVE...'!$F$10:$U$68,16,0)</f>
        <v>41 ASIGNACION PARA LA INVERSION REGIONAL - PARAGRAFO 8 TRANSITORIO DEL ART. 361 C.P</v>
      </c>
      <c r="BJ674" t="b">
        <f t="shared" si="297"/>
        <v>0</v>
      </c>
      <c r="BK674" s="4">
        <f t="shared" si="308"/>
        <v>44587</v>
      </c>
      <c r="BL674" s="4">
        <f t="shared" si="309"/>
        <v>44826</v>
      </c>
      <c r="BM674" s="4">
        <f t="shared" si="295"/>
        <v>45281</v>
      </c>
      <c r="BN674" s="4" t="str">
        <f t="shared" si="310"/>
        <v/>
      </c>
      <c r="BO674" s="15" t="str">
        <f t="shared" si="298"/>
        <v>2022/01/26</v>
      </c>
      <c r="BP674" s="15" t="str">
        <f t="shared" si="299"/>
        <v>2022/09/22</v>
      </c>
      <c r="BQ674" s="15" t="str">
        <f t="shared" si="300"/>
        <v>2023/12/21</v>
      </c>
      <c r="BR674" s="15" t="str">
        <f t="shared" si="311"/>
        <v>SIN FECHA LIQUIDACIÓN</v>
      </c>
      <c r="BS674" s="15" t="str">
        <f t="shared" si="312"/>
        <v>OK</v>
      </c>
      <c r="BT674" s="15" t="str">
        <f t="shared" si="313"/>
        <v>OK</v>
      </c>
      <c r="BU674" s="15" t="str">
        <f t="shared" si="314"/>
        <v>OK</v>
      </c>
      <c r="BV674" s="15" t="e">
        <f t="shared" si="315"/>
        <v>#VALUE!</v>
      </c>
      <c r="BW674" s="16">
        <f t="shared" si="301"/>
        <v>239</v>
      </c>
      <c r="BX674" s="16">
        <f t="shared" si="302"/>
        <v>455</v>
      </c>
      <c r="BY674" t="str">
        <f t="shared" si="316"/>
        <v/>
      </c>
      <c r="BZ674" t="str">
        <f t="shared" si="317"/>
        <v>OK</v>
      </c>
      <c r="CA674" t="str">
        <f t="shared" si="318"/>
        <v>OK</v>
      </c>
      <c r="CB674" t="str">
        <f t="shared" si="319"/>
        <v>OK</v>
      </c>
      <c r="CC674" t="str">
        <f t="shared" si="320"/>
        <v>ERROR</v>
      </c>
      <c r="CD674" s="43" t="s">
        <v>2492</v>
      </c>
      <c r="CE674" s="44" t="s">
        <v>3418</v>
      </c>
      <c r="CF674" s="44" t="s">
        <v>3419</v>
      </c>
      <c r="CH674" s="8">
        <f t="shared" si="321"/>
        <v>192</v>
      </c>
      <c r="CI674" s="8">
        <f t="shared" si="322"/>
        <v>45473</v>
      </c>
      <c r="CJ674">
        <f t="shared" si="303"/>
        <v>3243800</v>
      </c>
    </row>
    <row r="675" spans="1:88" ht="15.75" thickBot="1" x14ac:dyDescent="0.3">
      <c r="A675" s="1">
        <v>665</v>
      </c>
      <c r="B675" t="s">
        <v>2949</v>
      </c>
      <c r="C675" s="3" t="s">
        <v>58</v>
      </c>
      <c r="D675" s="3"/>
      <c r="E675" s="3">
        <v>2023</v>
      </c>
      <c r="F675" s="3" t="s">
        <v>2368</v>
      </c>
      <c r="G675" s="3" t="s">
        <v>3019</v>
      </c>
      <c r="H675" s="3" t="s">
        <v>132</v>
      </c>
      <c r="I675" s="3">
        <v>82740000</v>
      </c>
      <c r="J675" s="3" t="s">
        <v>267</v>
      </c>
      <c r="K675" s="3" t="s">
        <v>2362</v>
      </c>
      <c r="L675" s="3" t="s">
        <v>285</v>
      </c>
      <c r="M675" s="4">
        <v>44588</v>
      </c>
      <c r="N675" s="3" t="s">
        <v>61</v>
      </c>
      <c r="O675" s="3" t="s">
        <v>72</v>
      </c>
      <c r="P675" s="3">
        <v>1022324860</v>
      </c>
      <c r="Q675" s="3"/>
      <c r="R675" s="3"/>
      <c r="S675" s="3"/>
      <c r="T675" s="3" t="s">
        <v>3020</v>
      </c>
      <c r="U675" s="3">
        <v>82740000</v>
      </c>
      <c r="V675" s="3" t="s">
        <v>195</v>
      </c>
      <c r="W675" s="3" t="s">
        <v>68</v>
      </c>
      <c r="X675" s="3" t="s">
        <v>56</v>
      </c>
      <c r="Y675" s="3">
        <v>0</v>
      </c>
      <c r="Z675" s="3">
        <v>365</v>
      </c>
      <c r="AA675" s="3" t="s">
        <v>84</v>
      </c>
      <c r="AB675" s="3">
        <v>0</v>
      </c>
      <c r="AC675" s="3" t="s">
        <v>58</v>
      </c>
      <c r="AD675" s="3" t="s">
        <v>85</v>
      </c>
      <c r="AE675" s="3">
        <v>16548000</v>
      </c>
      <c r="AF675" s="3">
        <v>150</v>
      </c>
      <c r="AG675" s="4">
        <v>44838</v>
      </c>
      <c r="AH675" s="3">
        <v>99288000</v>
      </c>
      <c r="AI675" s="48">
        <v>100</v>
      </c>
      <c r="AJ675" s="3" t="s">
        <v>77</v>
      </c>
      <c r="AK675" s="3" t="s">
        <v>61</v>
      </c>
      <c r="AL675" s="3" t="s">
        <v>72</v>
      </c>
      <c r="AM675" s="3">
        <v>1094883661</v>
      </c>
      <c r="AN675" s="3"/>
      <c r="AO675" s="3"/>
      <c r="AP675" s="3" t="s">
        <v>56</v>
      </c>
      <c r="AQ675" s="3" t="s">
        <v>3014</v>
      </c>
      <c r="AR675" s="4">
        <v>45275</v>
      </c>
      <c r="AS675" s="4" t="s">
        <v>56</v>
      </c>
      <c r="AT675" s="3" t="s">
        <v>3021</v>
      </c>
      <c r="AU675" s="6" t="s">
        <v>2970</v>
      </c>
      <c r="AV675" s="6" t="s">
        <v>3699</v>
      </c>
      <c r="AW675" s="3" t="str">
        <f t="shared" si="304"/>
        <v>2018000050020</v>
      </c>
      <c r="AX675" t="str">
        <f>VLOOKUP(AW675,'447 F23.8  PROYECTOS DE INVE...'!$F$10:$P$694,11,0)</f>
        <v>2022/03/03</v>
      </c>
      <c r="AY675" s="3"/>
      <c r="AZ675" s="3">
        <f t="shared" si="296"/>
        <v>44588</v>
      </c>
      <c r="BA675" s="18" t="str">
        <f>VLOOKUP(AW675,'447 F23.8  PROYECTOS DE INVE...'!$JE$10:$JE$68,1,FALSE)</f>
        <v>2018000050020</v>
      </c>
      <c r="BB675" s="3" t="str">
        <f t="shared" si="305"/>
        <v>3 TERMINADO PERO NO LIQUIDADO</v>
      </c>
      <c r="BC675" s="40" t="str">
        <f>VLOOKUP(BA675,'447 F23.8  PROYECTOS DE INVE...'!$F$10:$R$770,13,0)</f>
        <v>2 SUSPENDIDO</v>
      </c>
      <c r="BD675" s="40" t="str">
        <f t="shared" si="306"/>
        <v>3 TERMINADO PERO NO LIQUIDADO2 SUSPENDIDO</v>
      </c>
      <c r="BG675" t="str">
        <f>IFERROR(VLOOKUP('448 F23.9  CONTRATOS REALIZA...'!BD675,Hoja1!$F$2:$G$7,2,0),"ERROR")</f>
        <v>ERROR</v>
      </c>
      <c r="BH675" s="3" t="str">
        <f t="shared" si="307"/>
        <v>8 ASIGNACIÓN PARA LA INVERSIÓN REGIONAL DEPARTAMENTOS</v>
      </c>
      <c r="BI675" t="str">
        <f>VLOOKUP(F675,'447 F23.8  PROYECTOS DE INVE...'!$F$10:$U$68,16,0)</f>
        <v>41 ASIGNACION PARA LA INVERSION REGIONAL - PARAGRAFO 8 TRANSITORIO DEL ART. 361 C.P</v>
      </c>
      <c r="BJ675" t="b">
        <f t="shared" si="297"/>
        <v>0</v>
      </c>
      <c r="BK675" s="4">
        <f t="shared" si="308"/>
        <v>44588</v>
      </c>
      <c r="BL675" s="4">
        <f t="shared" si="309"/>
        <v>44838</v>
      </c>
      <c r="BM675" s="4">
        <f t="shared" si="295"/>
        <v>45275</v>
      </c>
      <c r="BN675" s="4" t="str">
        <f t="shared" si="310"/>
        <v/>
      </c>
      <c r="BO675" s="15" t="str">
        <f t="shared" si="298"/>
        <v>2022/01/27</v>
      </c>
      <c r="BP675" s="15" t="str">
        <f t="shared" si="299"/>
        <v>2022/10/04</v>
      </c>
      <c r="BQ675" s="15" t="str">
        <f t="shared" si="300"/>
        <v>2023/12/15</v>
      </c>
      <c r="BR675" s="15" t="str">
        <f t="shared" si="311"/>
        <v>SIN FECHA LIQUIDACIÓN</v>
      </c>
      <c r="BS675" s="15" t="str">
        <f t="shared" si="312"/>
        <v>OK</v>
      </c>
      <c r="BT675" s="15" t="str">
        <f t="shared" si="313"/>
        <v>OK</v>
      </c>
      <c r="BU675" s="15" t="str">
        <f t="shared" si="314"/>
        <v>OK</v>
      </c>
      <c r="BV675" s="15" t="e">
        <f t="shared" si="315"/>
        <v>#VALUE!</v>
      </c>
      <c r="BW675" s="16">
        <f t="shared" si="301"/>
        <v>250</v>
      </c>
      <c r="BX675" s="16">
        <f t="shared" si="302"/>
        <v>437</v>
      </c>
      <c r="BY675" t="str">
        <f t="shared" si="316"/>
        <v/>
      </c>
      <c r="BZ675" t="str">
        <f t="shared" si="317"/>
        <v>OK</v>
      </c>
      <c r="CA675" t="str">
        <f t="shared" si="318"/>
        <v>OK</v>
      </c>
      <c r="CB675" t="str">
        <f t="shared" si="319"/>
        <v>OK</v>
      </c>
      <c r="CC675" t="str">
        <f t="shared" si="320"/>
        <v>ERROR</v>
      </c>
      <c r="CD675" s="43" t="s">
        <v>3420</v>
      </c>
      <c r="CE675" s="44" t="s">
        <v>3417</v>
      </c>
      <c r="CF675" s="44" t="s">
        <v>3421</v>
      </c>
      <c r="CH675" s="8">
        <f t="shared" si="321"/>
        <v>198</v>
      </c>
      <c r="CI675" s="8">
        <f t="shared" si="322"/>
        <v>45473</v>
      </c>
      <c r="CJ675">
        <f t="shared" si="303"/>
        <v>0</v>
      </c>
    </row>
    <row r="676" spans="1:88" ht="15.75" thickBot="1" x14ac:dyDescent="0.3">
      <c r="A676" s="1">
        <v>666</v>
      </c>
      <c r="B676" t="s">
        <v>2950</v>
      </c>
      <c r="C676" s="3" t="s">
        <v>58</v>
      </c>
      <c r="D676" s="3"/>
      <c r="E676" s="3">
        <v>2023</v>
      </c>
      <c r="F676" s="3" t="s">
        <v>2368</v>
      </c>
      <c r="G676" s="3" t="s">
        <v>3022</v>
      </c>
      <c r="H676" s="3" t="s">
        <v>132</v>
      </c>
      <c r="I676" s="3">
        <v>67000000</v>
      </c>
      <c r="J676" s="3" t="s">
        <v>267</v>
      </c>
      <c r="K676" s="3" t="s">
        <v>2362</v>
      </c>
      <c r="L676" s="3" t="s">
        <v>285</v>
      </c>
      <c r="M676" s="4">
        <v>44588</v>
      </c>
      <c r="N676" s="3" t="s">
        <v>61</v>
      </c>
      <c r="O676" s="3" t="s">
        <v>72</v>
      </c>
      <c r="P676" s="3">
        <v>80246161</v>
      </c>
      <c r="Q676" s="3"/>
      <c r="R676" s="3"/>
      <c r="S676" s="3"/>
      <c r="T676" s="3" t="s">
        <v>3023</v>
      </c>
      <c r="U676" s="3">
        <v>67000000</v>
      </c>
      <c r="V676" s="3" t="s">
        <v>195</v>
      </c>
      <c r="W676" s="3" t="s">
        <v>68</v>
      </c>
      <c r="X676" s="3" t="s">
        <v>56</v>
      </c>
      <c r="Y676" s="3">
        <v>0</v>
      </c>
      <c r="Z676" s="3">
        <v>300</v>
      </c>
      <c r="AA676" s="3" t="s">
        <v>84</v>
      </c>
      <c r="AB676" s="3">
        <v>0</v>
      </c>
      <c r="AC676" s="3" t="s">
        <v>58</v>
      </c>
      <c r="AD676" s="3" t="s">
        <v>85</v>
      </c>
      <c r="AE676" s="3">
        <v>33500000</v>
      </c>
      <c r="AF676" s="3">
        <v>150</v>
      </c>
      <c r="AG676" s="4">
        <v>44824</v>
      </c>
      <c r="AH676" s="3">
        <v>89556667</v>
      </c>
      <c r="AI676" s="48">
        <v>100</v>
      </c>
      <c r="AJ676" s="3" t="s">
        <v>77</v>
      </c>
      <c r="AK676" s="3" t="s">
        <v>61</v>
      </c>
      <c r="AL676" s="3" t="s">
        <v>72</v>
      </c>
      <c r="AM676" s="3">
        <v>79578511</v>
      </c>
      <c r="AN676" s="3"/>
      <c r="AO676" s="3"/>
      <c r="AP676" s="3" t="s">
        <v>56</v>
      </c>
      <c r="AQ676" s="3" t="s">
        <v>2969</v>
      </c>
      <c r="AR676" s="4">
        <v>45279</v>
      </c>
      <c r="AS676" s="4" t="s">
        <v>56</v>
      </c>
      <c r="AT676" s="3" t="s">
        <v>3024</v>
      </c>
      <c r="AU676" s="6" t="s">
        <v>2970</v>
      </c>
      <c r="AV676" s="6" t="s">
        <v>3699</v>
      </c>
      <c r="AW676" s="3" t="str">
        <f t="shared" si="304"/>
        <v>2018000050020</v>
      </c>
      <c r="AX676" t="str">
        <f>VLOOKUP(AW676,'447 F23.8  PROYECTOS DE INVE...'!$F$10:$P$694,11,0)</f>
        <v>2022/03/03</v>
      </c>
      <c r="AY676" s="3"/>
      <c r="AZ676" s="3">
        <f t="shared" si="296"/>
        <v>44588</v>
      </c>
      <c r="BA676" s="18" t="str">
        <f>VLOOKUP(AW676,'447 F23.8  PROYECTOS DE INVE...'!$JE$10:$JE$68,1,FALSE)</f>
        <v>2018000050020</v>
      </c>
      <c r="BB676" s="3" t="str">
        <f t="shared" si="305"/>
        <v>3 TERMINADO PERO NO LIQUIDADO</v>
      </c>
      <c r="BC676" s="40" t="str">
        <f>VLOOKUP(BA676,'447 F23.8  PROYECTOS DE INVE...'!$F$10:$R$770,13,0)</f>
        <v>2 SUSPENDIDO</v>
      </c>
      <c r="BD676" s="40" t="str">
        <f t="shared" si="306"/>
        <v>3 TERMINADO PERO NO LIQUIDADO2 SUSPENDIDO</v>
      </c>
      <c r="BG676" t="str">
        <f>IFERROR(VLOOKUP('448 F23.9  CONTRATOS REALIZA...'!BD676,Hoja1!$F$2:$G$7,2,0),"ERROR")</f>
        <v>ERROR</v>
      </c>
      <c r="BH676" s="3" t="str">
        <f t="shared" si="307"/>
        <v>8 ASIGNACIÓN PARA LA INVERSIÓN REGIONAL DEPARTAMENTOS</v>
      </c>
      <c r="BI676" t="str">
        <f>VLOOKUP(F676,'447 F23.8  PROYECTOS DE INVE...'!$F$10:$U$68,16,0)</f>
        <v>41 ASIGNACION PARA LA INVERSION REGIONAL - PARAGRAFO 8 TRANSITORIO DEL ART. 361 C.P</v>
      </c>
      <c r="BJ676" t="b">
        <f t="shared" si="297"/>
        <v>0</v>
      </c>
      <c r="BK676" s="4">
        <f t="shared" si="308"/>
        <v>44588</v>
      </c>
      <c r="BL676" s="4">
        <f t="shared" si="309"/>
        <v>44824</v>
      </c>
      <c r="BM676" s="4">
        <f t="shared" si="295"/>
        <v>45279</v>
      </c>
      <c r="BN676" s="4" t="str">
        <f t="shared" si="310"/>
        <v/>
      </c>
      <c r="BO676" s="15" t="str">
        <f t="shared" si="298"/>
        <v>2022/01/27</v>
      </c>
      <c r="BP676" s="15" t="str">
        <f t="shared" si="299"/>
        <v>2022/09/20</v>
      </c>
      <c r="BQ676" s="15" t="str">
        <f t="shared" si="300"/>
        <v>2023/12/19</v>
      </c>
      <c r="BR676" s="15" t="str">
        <f t="shared" si="311"/>
        <v>SIN FECHA LIQUIDACIÓN</v>
      </c>
      <c r="BS676" s="15" t="str">
        <f t="shared" si="312"/>
        <v>OK</v>
      </c>
      <c r="BT676" s="15" t="str">
        <f t="shared" si="313"/>
        <v>OK</v>
      </c>
      <c r="BU676" s="15" t="str">
        <f t="shared" si="314"/>
        <v>OK</v>
      </c>
      <c r="BV676" s="15" t="e">
        <f t="shared" si="315"/>
        <v>#VALUE!</v>
      </c>
      <c r="BW676" s="16">
        <f t="shared" si="301"/>
        <v>236</v>
      </c>
      <c r="BX676" s="16">
        <f t="shared" si="302"/>
        <v>455</v>
      </c>
      <c r="BY676" t="str">
        <f t="shared" si="316"/>
        <v/>
      </c>
      <c r="BZ676" t="str">
        <f t="shared" si="317"/>
        <v>OK</v>
      </c>
      <c r="CA676" t="str">
        <f t="shared" si="318"/>
        <v>OK</v>
      </c>
      <c r="CB676" t="str">
        <f t="shared" si="319"/>
        <v>OK</v>
      </c>
      <c r="CC676" t="str">
        <f t="shared" si="320"/>
        <v>ERROR</v>
      </c>
      <c r="CD676" s="43" t="s">
        <v>3420</v>
      </c>
      <c r="CE676" s="44" t="s">
        <v>3422</v>
      </c>
      <c r="CF676" s="44" t="s">
        <v>520</v>
      </c>
      <c r="CH676" s="8">
        <f t="shared" si="321"/>
        <v>194</v>
      </c>
      <c r="CI676" s="8">
        <f t="shared" si="322"/>
        <v>45473</v>
      </c>
      <c r="CJ676">
        <f t="shared" si="303"/>
        <v>10943333</v>
      </c>
    </row>
    <row r="677" spans="1:88" ht="15.75" thickBot="1" x14ac:dyDescent="0.3">
      <c r="A677" s="1">
        <v>667</v>
      </c>
      <c r="B677" t="s">
        <v>2951</v>
      </c>
      <c r="C677" s="3" t="s">
        <v>58</v>
      </c>
      <c r="D677" s="3"/>
      <c r="E677" s="10">
        <v>2023</v>
      </c>
      <c r="F677" s="3" t="s">
        <v>2368</v>
      </c>
      <c r="G677" s="3" t="s">
        <v>3025</v>
      </c>
      <c r="H677" s="3" t="s">
        <v>96</v>
      </c>
      <c r="I677" s="3">
        <v>6772271506</v>
      </c>
      <c r="J677" s="3" t="s">
        <v>267</v>
      </c>
      <c r="K677" s="3" t="s">
        <v>2362</v>
      </c>
      <c r="L677" s="3" t="s">
        <v>285</v>
      </c>
      <c r="M677" s="4">
        <v>44831</v>
      </c>
      <c r="N677" s="3" t="s">
        <v>80</v>
      </c>
      <c r="O677" s="3" t="s">
        <v>62</v>
      </c>
      <c r="P677" s="3"/>
      <c r="Q677" s="3">
        <v>901539681</v>
      </c>
      <c r="R677" s="3" t="s">
        <v>106</v>
      </c>
      <c r="S677" s="3"/>
      <c r="T677" s="3" t="s">
        <v>3026</v>
      </c>
      <c r="U677" s="3">
        <v>6772271506</v>
      </c>
      <c r="V677" s="3" t="s">
        <v>195</v>
      </c>
      <c r="W677" s="3" t="s">
        <v>68</v>
      </c>
      <c r="X677" s="3" t="s">
        <v>56</v>
      </c>
      <c r="Y677" s="3">
        <v>0</v>
      </c>
      <c r="Z677" s="3">
        <v>270</v>
      </c>
      <c r="AA677" s="3" t="s">
        <v>84</v>
      </c>
      <c r="AB677" s="3">
        <v>0</v>
      </c>
      <c r="AC677" s="3" t="s">
        <v>68</v>
      </c>
      <c r="AD677" s="3"/>
      <c r="AE677" s="3"/>
      <c r="AF677" s="3"/>
      <c r="AG677" s="4">
        <v>44834</v>
      </c>
      <c r="AH677" s="3">
        <v>0</v>
      </c>
      <c r="AI677" s="3">
        <v>0</v>
      </c>
      <c r="AJ677" s="3" t="s">
        <v>67</v>
      </c>
      <c r="AK677" s="3" t="s">
        <v>71</v>
      </c>
      <c r="AL677" s="3" t="s">
        <v>62</v>
      </c>
      <c r="AM677" s="3"/>
      <c r="AN677" s="3">
        <v>890104625</v>
      </c>
      <c r="AO677" s="3" t="s">
        <v>73</v>
      </c>
      <c r="AP677" s="3" t="s">
        <v>56</v>
      </c>
      <c r="AQ677" s="3" t="s">
        <v>2364</v>
      </c>
      <c r="AR677" s="4">
        <v>45107</v>
      </c>
      <c r="AS677" s="4" t="s">
        <v>56</v>
      </c>
      <c r="AT677" s="3" t="s">
        <v>3027</v>
      </c>
      <c r="AU677" s="6" t="s">
        <v>2970</v>
      </c>
      <c r="AV677" s="6" t="s">
        <v>3699</v>
      </c>
      <c r="AW677" s="3" t="str">
        <f t="shared" si="304"/>
        <v>2018000050020</v>
      </c>
      <c r="AX677" t="str">
        <f>VLOOKUP(AW677,'447 F23.8  PROYECTOS DE INVE...'!$F$10:$P$694,11,0)</f>
        <v>2022/03/03</v>
      </c>
      <c r="AY677" s="3"/>
      <c r="AZ677" s="3">
        <f t="shared" si="296"/>
        <v>44831</v>
      </c>
      <c r="BA677" s="18" t="str">
        <f>VLOOKUP(AW677,'447 F23.8  PROYECTOS DE INVE...'!$JE$10:$JE$68,1,FALSE)</f>
        <v>2018000050020</v>
      </c>
      <c r="BB677" s="3" t="str">
        <f t="shared" si="305"/>
        <v>3 TERMINADO PERO NO LIQUIDADO</v>
      </c>
      <c r="BC677" s="40" t="str">
        <f>VLOOKUP(BA677,'447 F23.8  PROYECTOS DE INVE...'!$F$10:$R$770,13,0)</f>
        <v>2 SUSPENDIDO</v>
      </c>
      <c r="BD677" s="40" t="str">
        <f t="shared" si="306"/>
        <v>3 TERMINADO PERO NO LIQUIDADO2 SUSPENDIDO</v>
      </c>
      <c r="BG677" t="str">
        <f>IFERROR(VLOOKUP('448 F23.9  CONTRATOS REALIZA...'!BD677,Hoja1!$F$2:$G$7,2,0),"ERROR")</f>
        <v>ERROR</v>
      </c>
      <c r="BH677" s="3" t="str">
        <f t="shared" si="307"/>
        <v>8 ASIGNACIÓN PARA LA INVERSIÓN REGIONAL DEPARTAMENTOS</v>
      </c>
      <c r="BI677" t="str">
        <f>VLOOKUP(F677,'447 F23.8  PROYECTOS DE INVE...'!$F$10:$U$68,16,0)</f>
        <v>41 ASIGNACION PARA LA INVERSION REGIONAL - PARAGRAFO 8 TRANSITORIO DEL ART. 361 C.P</v>
      </c>
      <c r="BJ677" t="b">
        <f t="shared" si="297"/>
        <v>0</v>
      </c>
      <c r="BK677" s="4">
        <f t="shared" si="308"/>
        <v>44831</v>
      </c>
      <c r="BL677" s="4">
        <f t="shared" si="309"/>
        <v>44834</v>
      </c>
      <c r="BM677" s="4">
        <f t="shared" si="295"/>
        <v>45107</v>
      </c>
      <c r="BN677" s="4" t="str">
        <f t="shared" si="310"/>
        <v/>
      </c>
      <c r="BO677" s="15" t="str">
        <f t="shared" si="298"/>
        <v>2022/09/27</v>
      </c>
      <c r="BP677" s="15" t="str">
        <f t="shared" si="299"/>
        <v>2022/09/30</v>
      </c>
      <c r="BQ677" s="15" t="str">
        <f t="shared" si="300"/>
        <v>2023/06/30</v>
      </c>
      <c r="BR677" s="15" t="str">
        <f t="shared" si="311"/>
        <v>SIN FECHA LIQUIDACIÓN</v>
      </c>
      <c r="BS677" s="15" t="str">
        <f t="shared" si="312"/>
        <v>OK</v>
      </c>
      <c r="BT677" s="15" t="str">
        <f t="shared" si="313"/>
        <v>OK</v>
      </c>
      <c r="BU677" s="15" t="str">
        <f t="shared" si="314"/>
        <v>OK</v>
      </c>
      <c r="BV677" s="15" t="e">
        <f t="shared" si="315"/>
        <v>#VALUE!</v>
      </c>
      <c r="BW677" s="16">
        <f t="shared" si="301"/>
        <v>3</v>
      </c>
      <c r="BX677" s="16">
        <f t="shared" si="302"/>
        <v>273</v>
      </c>
      <c r="BY677" t="str">
        <f t="shared" si="316"/>
        <v/>
      </c>
      <c r="BZ677" t="str">
        <f t="shared" si="317"/>
        <v>OK</v>
      </c>
      <c r="CA677" t="str">
        <f t="shared" si="318"/>
        <v>OK</v>
      </c>
      <c r="CB677" t="str">
        <f t="shared" si="319"/>
        <v>OK</v>
      </c>
      <c r="CC677" t="str">
        <f t="shared" si="320"/>
        <v>ERROR</v>
      </c>
      <c r="CD677" s="43" t="s">
        <v>348</v>
      </c>
      <c r="CE677" s="44" t="s">
        <v>348</v>
      </c>
      <c r="CF677" s="44" t="s">
        <v>3397</v>
      </c>
      <c r="CH677" s="8">
        <f t="shared" si="321"/>
        <v>934</v>
      </c>
      <c r="CI677" s="8">
        <f t="shared" si="322"/>
        <v>45473</v>
      </c>
      <c r="CJ677">
        <f t="shared" si="303"/>
        <v>6772271506</v>
      </c>
    </row>
    <row r="678" spans="1:88" ht="15.75" thickBot="1" x14ac:dyDescent="0.3">
      <c r="A678" s="1">
        <v>668</v>
      </c>
      <c r="B678" t="s">
        <v>2952</v>
      </c>
      <c r="C678" s="3" t="s">
        <v>58</v>
      </c>
      <c r="D678" s="3"/>
      <c r="E678" s="3">
        <v>2023</v>
      </c>
      <c r="F678" s="3" t="s">
        <v>2368</v>
      </c>
      <c r="G678" s="3" t="s">
        <v>3028</v>
      </c>
      <c r="H678" s="3" t="s">
        <v>132</v>
      </c>
      <c r="I678" s="3">
        <v>99000000</v>
      </c>
      <c r="J678" s="3" t="s">
        <v>267</v>
      </c>
      <c r="K678" s="3" t="s">
        <v>2362</v>
      </c>
      <c r="L678" s="3" t="s">
        <v>285</v>
      </c>
      <c r="M678" s="4">
        <v>44946</v>
      </c>
      <c r="N678" s="3" t="s">
        <v>61</v>
      </c>
      <c r="O678" s="3" t="s">
        <v>72</v>
      </c>
      <c r="P678" s="3">
        <v>1055783227</v>
      </c>
      <c r="Q678" s="3"/>
      <c r="R678" s="3"/>
      <c r="S678" s="3"/>
      <c r="T678" s="3" t="s">
        <v>3029</v>
      </c>
      <c r="U678" s="3">
        <v>99000000</v>
      </c>
      <c r="V678" s="3" t="s">
        <v>195</v>
      </c>
      <c r="W678" s="3" t="s">
        <v>68</v>
      </c>
      <c r="X678" s="3" t="s">
        <v>56</v>
      </c>
      <c r="Y678" s="3">
        <v>0</v>
      </c>
      <c r="Z678" s="3">
        <v>270</v>
      </c>
      <c r="AA678" s="3" t="s">
        <v>84</v>
      </c>
      <c r="AB678" s="3">
        <v>0</v>
      </c>
      <c r="AC678" s="3" t="s">
        <v>58</v>
      </c>
      <c r="AD678" s="3" t="s">
        <v>85</v>
      </c>
      <c r="AE678" s="3">
        <v>13200000</v>
      </c>
      <c r="AF678" s="3">
        <v>46</v>
      </c>
      <c r="AG678" s="4">
        <v>44951</v>
      </c>
      <c r="AH678" s="3">
        <v>101200000</v>
      </c>
      <c r="AI678" s="3">
        <v>100</v>
      </c>
      <c r="AJ678" s="3" t="s">
        <v>77</v>
      </c>
      <c r="AK678" s="3" t="s">
        <v>61</v>
      </c>
      <c r="AL678" s="3" t="s">
        <v>72</v>
      </c>
      <c r="AM678" s="3">
        <v>79578511</v>
      </c>
      <c r="AN678" s="3"/>
      <c r="AO678" s="3"/>
      <c r="AP678" s="3" t="s">
        <v>56</v>
      </c>
      <c r="AQ678" s="3" t="s">
        <v>2969</v>
      </c>
      <c r="AR678" s="4">
        <v>45260</v>
      </c>
      <c r="AS678" s="4" t="s">
        <v>56</v>
      </c>
      <c r="AT678" s="3" t="s">
        <v>3030</v>
      </c>
      <c r="AU678" s="6" t="s">
        <v>2970</v>
      </c>
      <c r="AV678" s="6" t="s">
        <v>3699</v>
      </c>
      <c r="AW678" s="3" t="str">
        <f t="shared" si="304"/>
        <v>2018000050020</v>
      </c>
      <c r="AX678" t="str">
        <f>VLOOKUP(AW678,'447 F23.8  PROYECTOS DE INVE...'!$F$10:$P$694,11,0)</f>
        <v>2022/03/03</v>
      </c>
      <c r="AY678" s="3"/>
      <c r="AZ678" s="3">
        <f t="shared" si="296"/>
        <v>44946</v>
      </c>
      <c r="BA678" s="18" t="str">
        <f>VLOOKUP(AW678,'447 F23.8  PROYECTOS DE INVE...'!$JE$10:$JE$68,1,FALSE)</f>
        <v>2018000050020</v>
      </c>
      <c r="BB678" s="3" t="str">
        <f t="shared" si="305"/>
        <v>3 TERMINADO PERO NO LIQUIDADO</v>
      </c>
      <c r="BC678" s="40" t="str">
        <f>VLOOKUP(BA678,'447 F23.8  PROYECTOS DE INVE...'!$F$10:$R$770,13,0)</f>
        <v>2 SUSPENDIDO</v>
      </c>
      <c r="BD678" s="40" t="str">
        <f t="shared" si="306"/>
        <v>3 TERMINADO PERO NO LIQUIDADO2 SUSPENDIDO</v>
      </c>
      <c r="BG678" t="str">
        <f>IFERROR(VLOOKUP('448 F23.9  CONTRATOS REALIZA...'!BD678,Hoja1!$F$2:$G$7,2,0),"ERROR")</f>
        <v>ERROR</v>
      </c>
      <c r="BH678" s="3" t="str">
        <f t="shared" si="307"/>
        <v>8 ASIGNACIÓN PARA LA INVERSIÓN REGIONAL DEPARTAMENTOS</v>
      </c>
      <c r="BI678" t="str">
        <f>VLOOKUP(F678,'447 F23.8  PROYECTOS DE INVE...'!$F$10:$U$68,16,0)</f>
        <v>41 ASIGNACION PARA LA INVERSION REGIONAL - PARAGRAFO 8 TRANSITORIO DEL ART. 361 C.P</v>
      </c>
      <c r="BJ678" t="b">
        <f t="shared" si="297"/>
        <v>0</v>
      </c>
      <c r="BK678" s="4">
        <f t="shared" si="308"/>
        <v>44946</v>
      </c>
      <c r="BL678" s="4">
        <f t="shared" si="309"/>
        <v>44951</v>
      </c>
      <c r="BM678" s="4">
        <f t="shared" si="295"/>
        <v>45260</v>
      </c>
      <c r="BN678" s="4" t="str">
        <f t="shared" si="310"/>
        <v/>
      </c>
      <c r="BO678" s="15" t="str">
        <f t="shared" si="298"/>
        <v>2023/01/20</v>
      </c>
      <c r="BP678" s="15" t="str">
        <f t="shared" si="299"/>
        <v>2023/01/25</v>
      </c>
      <c r="BQ678" s="15" t="str">
        <f t="shared" si="300"/>
        <v>2023/11/30</v>
      </c>
      <c r="BR678" s="15" t="str">
        <f t="shared" si="311"/>
        <v>SIN FECHA LIQUIDACIÓN</v>
      </c>
      <c r="BS678" s="15" t="str">
        <f t="shared" si="312"/>
        <v>OK</v>
      </c>
      <c r="BT678" s="15" t="str">
        <f t="shared" si="313"/>
        <v>OK</v>
      </c>
      <c r="BU678" s="15" t="str">
        <f t="shared" si="314"/>
        <v>OK</v>
      </c>
      <c r="BV678" s="15" t="e">
        <f t="shared" si="315"/>
        <v>#VALUE!</v>
      </c>
      <c r="BW678" s="16">
        <f t="shared" si="301"/>
        <v>5</v>
      </c>
      <c r="BX678" s="16">
        <f t="shared" si="302"/>
        <v>309</v>
      </c>
      <c r="BY678" t="str">
        <f t="shared" si="316"/>
        <v/>
      </c>
      <c r="BZ678" t="str">
        <f t="shared" si="317"/>
        <v>OK</v>
      </c>
      <c r="CA678" t="str">
        <f t="shared" si="318"/>
        <v>OK</v>
      </c>
      <c r="CB678" t="str">
        <f t="shared" si="319"/>
        <v>OK</v>
      </c>
      <c r="CC678" t="str">
        <f t="shared" si="320"/>
        <v>ERROR</v>
      </c>
      <c r="CD678" s="43" t="s">
        <v>436</v>
      </c>
      <c r="CE678" s="44" t="s">
        <v>543</v>
      </c>
      <c r="CF678" s="44" t="s">
        <v>545</v>
      </c>
      <c r="CH678" s="8">
        <f t="shared" si="321"/>
        <v>230</v>
      </c>
      <c r="CI678" s="8">
        <f t="shared" si="322"/>
        <v>45473</v>
      </c>
      <c r="CJ678">
        <f t="shared" si="303"/>
        <v>11000000</v>
      </c>
    </row>
    <row r="679" spans="1:88" ht="15.75" thickBot="1" x14ac:dyDescent="0.3">
      <c r="A679" s="1">
        <v>669</v>
      </c>
      <c r="B679" t="s">
        <v>2953</v>
      </c>
      <c r="C679" s="3" t="s">
        <v>58</v>
      </c>
      <c r="D679" s="3"/>
      <c r="E679" s="3">
        <v>2023</v>
      </c>
      <c r="F679" s="3" t="s">
        <v>2368</v>
      </c>
      <c r="G679" s="3" t="s">
        <v>3031</v>
      </c>
      <c r="H679" s="3" t="s">
        <v>138</v>
      </c>
      <c r="I679" s="3">
        <v>96623100</v>
      </c>
      <c r="J679" s="3" t="s">
        <v>267</v>
      </c>
      <c r="K679" s="3" t="s">
        <v>2362</v>
      </c>
      <c r="L679" s="3" t="s">
        <v>285</v>
      </c>
      <c r="M679" s="4">
        <v>44875</v>
      </c>
      <c r="N679" s="3" t="s">
        <v>80</v>
      </c>
      <c r="O679" s="3" t="s">
        <v>62</v>
      </c>
      <c r="P679" s="3"/>
      <c r="Q679" s="3">
        <v>860002400</v>
      </c>
      <c r="R679" s="3" t="s">
        <v>82</v>
      </c>
      <c r="S679" s="3"/>
      <c r="T679" s="3" t="s">
        <v>3032</v>
      </c>
      <c r="U679" s="3">
        <v>96623100</v>
      </c>
      <c r="V679" s="3" t="s">
        <v>195</v>
      </c>
      <c r="W679" s="3" t="s">
        <v>68</v>
      </c>
      <c r="X679" s="3" t="s">
        <v>56</v>
      </c>
      <c r="Y679" s="3">
        <v>0</v>
      </c>
      <c r="Z679" s="3">
        <v>160</v>
      </c>
      <c r="AA679" s="3" t="s">
        <v>84</v>
      </c>
      <c r="AB679" s="3">
        <v>0</v>
      </c>
      <c r="AC679" s="3" t="s">
        <v>68</v>
      </c>
      <c r="AD679" s="3"/>
      <c r="AE679" s="3"/>
      <c r="AF679" s="3"/>
      <c r="AG679" s="4">
        <v>44875</v>
      </c>
      <c r="AH679" s="3">
        <v>96623100</v>
      </c>
      <c r="AI679" s="3">
        <v>100</v>
      </c>
      <c r="AJ679" s="3" t="s">
        <v>67</v>
      </c>
      <c r="AK679" s="3" t="s">
        <v>71</v>
      </c>
      <c r="AL679" s="3" t="s">
        <v>62</v>
      </c>
      <c r="AM679" s="3"/>
      <c r="AN679" s="3">
        <v>890104625</v>
      </c>
      <c r="AO679" s="3" t="s">
        <v>73</v>
      </c>
      <c r="AP679" s="3" t="s">
        <v>56</v>
      </c>
      <c r="AQ679" s="3" t="s">
        <v>2364</v>
      </c>
      <c r="AR679" s="4">
        <v>45034</v>
      </c>
      <c r="AS679" s="4"/>
      <c r="AT679" s="3" t="s">
        <v>3033</v>
      </c>
      <c r="AU679" s="6" t="s">
        <v>2970</v>
      </c>
      <c r="AV679" s="6" t="s">
        <v>3699</v>
      </c>
      <c r="AW679" s="3" t="str">
        <f t="shared" si="304"/>
        <v>2018000050020</v>
      </c>
      <c r="AX679" t="str">
        <f>VLOOKUP(AW679,'447 F23.8  PROYECTOS DE INVE...'!$F$10:$P$694,11,0)</f>
        <v>2022/03/03</v>
      </c>
      <c r="AY679" s="3"/>
      <c r="AZ679" s="3">
        <f t="shared" si="296"/>
        <v>44875</v>
      </c>
      <c r="BA679" s="18" t="str">
        <f>VLOOKUP(AW679,'447 F23.8  PROYECTOS DE INVE...'!$JE$10:$JE$68,1,FALSE)</f>
        <v>2018000050020</v>
      </c>
      <c r="BB679" s="3" t="str">
        <f t="shared" si="305"/>
        <v>3 TERMINADO PERO NO LIQUIDADO</v>
      </c>
      <c r="BC679" s="40" t="str">
        <f>VLOOKUP(BA679,'447 F23.8  PROYECTOS DE INVE...'!$F$10:$R$770,13,0)</f>
        <v>2 SUSPENDIDO</v>
      </c>
      <c r="BD679" s="40" t="str">
        <f t="shared" si="306"/>
        <v>3 TERMINADO PERO NO LIQUIDADO2 SUSPENDIDO</v>
      </c>
      <c r="BG679" t="str">
        <f>IFERROR(VLOOKUP('448 F23.9  CONTRATOS REALIZA...'!BD679,Hoja1!$F$2:$G$7,2,0),"ERROR")</f>
        <v>ERROR</v>
      </c>
      <c r="BH679" s="3" t="str">
        <f t="shared" si="307"/>
        <v>8 ASIGNACIÓN PARA LA INVERSIÓN REGIONAL DEPARTAMENTOS</v>
      </c>
      <c r="BI679" t="str">
        <f>VLOOKUP(F679,'447 F23.8  PROYECTOS DE INVE...'!$F$10:$U$68,16,0)</f>
        <v>41 ASIGNACION PARA LA INVERSION REGIONAL - PARAGRAFO 8 TRANSITORIO DEL ART. 361 C.P</v>
      </c>
      <c r="BJ679" t="b">
        <f t="shared" si="297"/>
        <v>0</v>
      </c>
      <c r="BK679" s="4">
        <f t="shared" si="308"/>
        <v>44875</v>
      </c>
      <c r="BL679" s="4">
        <f t="shared" si="309"/>
        <v>44875</v>
      </c>
      <c r="BM679" s="4">
        <f t="shared" si="295"/>
        <v>45034</v>
      </c>
      <c r="BN679" s="4">
        <f t="shared" si="310"/>
        <v>0</v>
      </c>
      <c r="BO679" s="15" t="str">
        <f t="shared" si="298"/>
        <v>2022/11/10</v>
      </c>
      <c r="BP679" s="15" t="str">
        <f t="shared" si="299"/>
        <v>2022/11/10</v>
      </c>
      <c r="BQ679" s="15" t="str">
        <f t="shared" si="300"/>
        <v>2023/04/18</v>
      </c>
      <c r="BR679" s="15" t="str">
        <f t="shared" si="311"/>
        <v>1900/01/00</v>
      </c>
      <c r="BS679" s="15" t="str">
        <f t="shared" si="312"/>
        <v>OK</v>
      </c>
      <c r="BT679" s="15" t="str">
        <f t="shared" si="313"/>
        <v>OK</v>
      </c>
      <c r="BU679" s="15" t="str">
        <f t="shared" si="314"/>
        <v>OK</v>
      </c>
      <c r="BV679" s="15" t="e">
        <f t="shared" si="315"/>
        <v>#VALUE!</v>
      </c>
      <c r="BW679" s="16">
        <f t="shared" si="301"/>
        <v>0</v>
      </c>
      <c r="BX679" s="16">
        <f t="shared" si="302"/>
        <v>159</v>
      </c>
      <c r="BY679" t="e">
        <f t="shared" si="316"/>
        <v>#VALUE!</v>
      </c>
      <c r="BZ679" t="str">
        <f t="shared" si="317"/>
        <v>OK</v>
      </c>
      <c r="CA679" t="str">
        <f t="shared" si="318"/>
        <v>OK</v>
      </c>
      <c r="CB679" t="str">
        <f t="shared" si="319"/>
        <v>ERROR</v>
      </c>
      <c r="CC679" t="str">
        <f t="shared" si="320"/>
        <v>OK</v>
      </c>
      <c r="CD679" s="43" t="s">
        <v>3423</v>
      </c>
      <c r="CE679" s="44" t="s">
        <v>3424</v>
      </c>
      <c r="CF679" s="44" t="s">
        <v>3425</v>
      </c>
      <c r="CH679" s="8">
        <f t="shared" si="321"/>
        <v>366</v>
      </c>
      <c r="CI679" s="8">
        <f t="shared" si="322"/>
        <v>45473</v>
      </c>
      <c r="CJ679">
        <f t="shared" si="303"/>
        <v>0</v>
      </c>
    </row>
    <row r="680" spans="1:88" ht="15.75" thickBot="1" x14ac:dyDescent="0.3">
      <c r="A680" s="1">
        <v>670</v>
      </c>
      <c r="B680" t="s">
        <v>2954</v>
      </c>
      <c r="C680" s="3" t="s">
        <v>58</v>
      </c>
      <c r="D680" s="3"/>
      <c r="E680" s="3">
        <v>2023</v>
      </c>
      <c r="F680" s="3" t="s">
        <v>2368</v>
      </c>
      <c r="G680" s="3" t="s">
        <v>3034</v>
      </c>
      <c r="H680" s="3" t="s">
        <v>132</v>
      </c>
      <c r="I680" s="3">
        <v>44400000</v>
      </c>
      <c r="J680" s="3" t="s">
        <v>267</v>
      </c>
      <c r="K680" s="3" t="s">
        <v>2362</v>
      </c>
      <c r="L680" s="3" t="s">
        <v>285</v>
      </c>
      <c r="M680" s="4">
        <v>44875</v>
      </c>
      <c r="N680" s="3" t="s">
        <v>61</v>
      </c>
      <c r="O680" s="3" t="s">
        <v>72</v>
      </c>
      <c r="P680" s="3">
        <v>1005551124</v>
      </c>
      <c r="Q680" s="3"/>
      <c r="R680" s="3"/>
      <c r="S680" s="3"/>
      <c r="T680" s="3" t="s">
        <v>3035</v>
      </c>
      <c r="U680" s="3">
        <v>44400000</v>
      </c>
      <c r="V680" s="3" t="s">
        <v>195</v>
      </c>
      <c r="W680" s="3" t="s">
        <v>68</v>
      </c>
      <c r="X680" s="3" t="s">
        <v>56</v>
      </c>
      <c r="Y680" s="3">
        <v>0</v>
      </c>
      <c r="Z680" s="3">
        <v>360</v>
      </c>
      <c r="AA680" s="3" t="s">
        <v>84</v>
      </c>
      <c r="AB680" s="3">
        <v>0</v>
      </c>
      <c r="AC680" s="3" t="s">
        <v>68</v>
      </c>
      <c r="AD680" s="3"/>
      <c r="AE680" s="3"/>
      <c r="AF680" s="3"/>
      <c r="AG680" s="4">
        <v>44875</v>
      </c>
      <c r="AH680" s="3">
        <v>44400000</v>
      </c>
      <c r="AI680" s="3">
        <v>100</v>
      </c>
      <c r="AJ680" s="3" t="s">
        <v>77</v>
      </c>
      <c r="AK680" s="3" t="s">
        <v>61</v>
      </c>
      <c r="AL680" s="3" t="s">
        <v>72</v>
      </c>
      <c r="AM680" s="3">
        <v>1094883661</v>
      </c>
      <c r="AN680" s="3"/>
      <c r="AO680" s="3"/>
      <c r="AP680" s="3" t="s">
        <v>56</v>
      </c>
      <c r="AQ680" s="3" t="s">
        <v>3014</v>
      </c>
      <c r="AR680" s="4">
        <v>45240</v>
      </c>
      <c r="AS680" s="4" t="s">
        <v>56</v>
      </c>
      <c r="AT680" s="3" t="s">
        <v>3036</v>
      </c>
      <c r="AU680" s="6" t="s">
        <v>2970</v>
      </c>
      <c r="AV680" s="6" t="s">
        <v>3699</v>
      </c>
      <c r="AW680" s="3" t="str">
        <f t="shared" si="304"/>
        <v>2018000050020</v>
      </c>
      <c r="AX680" t="str">
        <f>VLOOKUP(AW680,'447 F23.8  PROYECTOS DE INVE...'!$F$10:$P$694,11,0)</f>
        <v>2022/03/03</v>
      </c>
      <c r="AY680" s="3"/>
      <c r="AZ680" s="3">
        <f t="shared" si="296"/>
        <v>44875</v>
      </c>
      <c r="BA680" s="18" t="str">
        <f>VLOOKUP(AW680,'447 F23.8  PROYECTOS DE INVE...'!$JE$10:$JE$68,1,FALSE)</f>
        <v>2018000050020</v>
      </c>
      <c r="BB680" s="3" t="str">
        <f t="shared" si="305"/>
        <v>3 TERMINADO PERO NO LIQUIDADO</v>
      </c>
      <c r="BC680" s="40" t="str">
        <f>VLOOKUP(BA680,'447 F23.8  PROYECTOS DE INVE...'!$F$10:$R$770,13,0)</f>
        <v>2 SUSPENDIDO</v>
      </c>
      <c r="BD680" s="40" t="str">
        <f t="shared" si="306"/>
        <v>3 TERMINADO PERO NO LIQUIDADO2 SUSPENDIDO</v>
      </c>
      <c r="BG680" t="str">
        <f>IFERROR(VLOOKUP('448 F23.9  CONTRATOS REALIZA...'!BD680,Hoja1!$F$2:$G$7,2,0),"ERROR")</f>
        <v>ERROR</v>
      </c>
      <c r="BH680" s="3" t="str">
        <f t="shared" si="307"/>
        <v>8 ASIGNACIÓN PARA LA INVERSIÓN REGIONAL DEPARTAMENTOS</v>
      </c>
      <c r="BI680" t="str">
        <f>VLOOKUP(F680,'447 F23.8  PROYECTOS DE INVE...'!$F$10:$U$68,16,0)</f>
        <v>41 ASIGNACION PARA LA INVERSION REGIONAL - PARAGRAFO 8 TRANSITORIO DEL ART. 361 C.P</v>
      </c>
      <c r="BJ680" t="b">
        <f t="shared" si="297"/>
        <v>0</v>
      </c>
      <c r="BK680" s="4">
        <f t="shared" si="308"/>
        <v>44875</v>
      </c>
      <c r="BL680" s="4">
        <f t="shared" si="309"/>
        <v>44875</v>
      </c>
      <c r="BM680" s="4">
        <f t="shared" si="295"/>
        <v>45240</v>
      </c>
      <c r="BN680" s="4" t="str">
        <f t="shared" si="310"/>
        <v/>
      </c>
      <c r="BO680" s="15" t="str">
        <f t="shared" si="298"/>
        <v>2022/11/10</v>
      </c>
      <c r="BP680" s="15" t="str">
        <f t="shared" si="299"/>
        <v>2022/11/10</v>
      </c>
      <c r="BQ680" s="15" t="str">
        <f t="shared" si="300"/>
        <v>2023/11/10</v>
      </c>
      <c r="BR680" s="15" t="str">
        <f t="shared" si="311"/>
        <v>SIN FECHA LIQUIDACIÓN</v>
      </c>
      <c r="BS680" s="15" t="str">
        <f t="shared" si="312"/>
        <v>OK</v>
      </c>
      <c r="BT680" s="15" t="str">
        <f t="shared" si="313"/>
        <v>OK</v>
      </c>
      <c r="BU680" s="15" t="str">
        <f t="shared" si="314"/>
        <v>OK</v>
      </c>
      <c r="BV680" s="15" t="e">
        <f t="shared" si="315"/>
        <v>#VALUE!</v>
      </c>
      <c r="BW680" s="16">
        <f t="shared" si="301"/>
        <v>0</v>
      </c>
      <c r="BX680" s="16">
        <f t="shared" si="302"/>
        <v>365</v>
      </c>
      <c r="BY680" t="str">
        <f t="shared" si="316"/>
        <v/>
      </c>
      <c r="BZ680" t="str">
        <f t="shared" si="317"/>
        <v>OK</v>
      </c>
      <c r="CA680" t="str">
        <f t="shared" si="318"/>
        <v>OK</v>
      </c>
      <c r="CB680" t="str">
        <f t="shared" si="319"/>
        <v>OK</v>
      </c>
      <c r="CC680" t="str">
        <f t="shared" si="320"/>
        <v>ERROR</v>
      </c>
      <c r="CD680" s="43" t="s">
        <v>3426</v>
      </c>
      <c r="CE680" s="44" t="s">
        <v>3427</v>
      </c>
      <c r="CF680" s="44" t="s">
        <v>578</v>
      </c>
      <c r="CH680" s="8">
        <f t="shared" si="321"/>
        <v>213</v>
      </c>
      <c r="CI680" s="8">
        <f t="shared" si="322"/>
        <v>45473</v>
      </c>
      <c r="CJ680">
        <f t="shared" si="303"/>
        <v>0</v>
      </c>
    </row>
    <row r="681" spans="1:88" ht="15.75" thickBot="1" x14ac:dyDescent="0.3">
      <c r="A681" s="1">
        <v>671</v>
      </c>
      <c r="B681" t="s">
        <v>2955</v>
      </c>
      <c r="C681" s="3" t="s">
        <v>58</v>
      </c>
      <c r="D681" s="3"/>
      <c r="E681" s="3">
        <v>2023</v>
      </c>
      <c r="F681" s="3" t="s">
        <v>2368</v>
      </c>
      <c r="G681" s="3" t="s">
        <v>3037</v>
      </c>
      <c r="H681" s="3" t="s">
        <v>132</v>
      </c>
      <c r="I681" s="3">
        <v>78200000</v>
      </c>
      <c r="J681" s="3" t="s">
        <v>267</v>
      </c>
      <c r="K681" s="3" t="s">
        <v>2362</v>
      </c>
      <c r="L681" s="3" t="s">
        <v>285</v>
      </c>
      <c r="M681" s="4">
        <v>44867</v>
      </c>
      <c r="N681" s="3" t="s">
        <v>61</v>
      </c>
      <c r="O681" s="3" t="s">
        <v>72</v>
      </c>
      <c r="P681" s="3">
        <v>1032370849</v>
      </c>
      <c r="Q681" s="3"/>
      <c r="R681" s="3"/>
      <c r="S681" s="3"/>
      <c r="T681" s="3" t="s">
        <v>3038</v>
      </c>
      <c r="U681" s="3">
        <v>78200000</v>
      </c>
      <c r="V681" s="3" t="s">
        <v>195</v>
      </c>
      <c r="W681" s="3" t="s">
        <v>68</v>
      </c>
      <c r="X681" s="3" t="s">
        <v>56</v>
      </c>
      <c r="Y681" s="3">
        <v>0</v>
      </c>
      <c r="Z681" s="3">
        <v>300</v>
      </c>
      <c r="AA681" s="3" t="s">
        <v>84</v>
      </c>
      <c r="AB681" s="3">
        <v>0</v>
      </c>
      <c r="AC681" s="3" t="s">
        <v>58</v>
      </c>
      <c r="AD681" s="3" t="s">
        <v>85</v>
      </c>
      <c r="AE681" s="3">
        <v>39100000</v>
      </c>
      <c r="AF681" s="3">
        <v>150</v>
      </c>
      <c r="AG681" s="4">
        <v>44867</v>
      </c>
      <c r="AH681" s="3">
        <v>101399333</v>
      </c>
      <c r="AI681" s="3">
        <v>100</v>
      </c>
      <c r="AJ681" s="3" t="s">
        <v>77</v>
      </c>
      <c r="AK681" s="3" t="s">
        <v>61</v>
      </c>
      <c r="AL681" s="3" t="s">
        <v>72</v>
      </c>
      <c r="AM681" s="3">
        <v>79578511</v>
      </c>
      <c r="AN681" s="3"/>
      <c r="AO681" s="3"/>
      <c r="AP681" s="3" t="s">
        <v>56</v>
      </c>
      <c r="AQ681" s="3" t="s">
        <v>2969</v>
      </c>
      <c r="AR681" s="4">
        <v>45323</v>
      </c>
      <c r="AS681" s="4" t="s">
        <v>56</v>
      </c>
      <c r="AT681" s="3" t="s">
        <v>3039</v>
      </c>
      <c r="AU681" s="6" t="s">
        <v>2970</v>
      </c>
      <c r="AV681" s="6" t="s">
        <v>3699</v>
      </c>
      <c r="AW681" s="3" t="str">
        <f t="shared" si="304"/>
        <v>2018000050020</v>
      </c>
      <c r="AX681" t="str">
        <f>VLOOKUP(AW681,'447 F23.8  PROYECTOS DE INVE...'!$F$10:$P$694,11,0)</f>
        <v>2022/03/03</v>
      </c>
      <c r="AY681" s="3"/>
      <c r="AZ681" s="3">
        <f t="shared" si="296"/>
        <v>44867</v>
      </c>
      <c r="BA681" s="18" t="str">
        <f>VLOOKUP(AW681,'447 F23.8  PROYECTOS DE INVE...'!$JE$10:$JE$68,1,FALSE)</f>
        <v>2018000050020</v>
      </c>
      <c r="BB681" s="3" t="str">
        <f t="shared" si="305"/>
        <v>3 TERMINADO PERO NO LIQUIDADO</v>
      </c>
      <c r="BC681" s="40" t="str">
        <f>VLOOKUP(BA681,'447 F23.8  PROYECTOS DE INVE...'!$F$10:$R$770,13,0)</f>
        <v>2 SUSPENDIDO</v>
      </c>
      <c r="BD681" s="40" t="str">
        <f t="shared" si="306"/>
        <v>3 TERMINADO PERO NO LIQUIDADO2 SUSPENDIDO</v>
      </c>
      <c r="BG681" t="str">
        <f>IFERROR(VLOOKUP('448 F23.9  CONTRATOS REALIZA...'!BD681,Hoja1!$F$2:$G$7,2,0),"ERROR")</f>
        <v>ERROR</v>
      </c>
      <c r="BH681" s="3" t="str">
        <f t="shared" si="307"/>
        <v>8 ASIGNACIÓN PARA LA INVERSIÓN REGIONAL DEPARTAMENTOS</v>
      </c>
      <c r="BI681" t="str">
        <f>VLOOKUP(F681,'447 F23.8  PROYECTOS DE INVE...'!$F$10:$U$68,16,0)</f>
        <v>41 ASIGNACION PARA LA INVERSION REGIONAL - PARAGRAFO 8 TRANSITORIO DEL ART. 361 C.P</v>
      </c>
      <c r="BJ681" t="b">
        <f t="shared" si="297"/>
        <v>0</v>
      </c>
      <c r="BK681" s="4">
        <f t="shared" si="308"/>
        <v>44867</v>
      </c>
      <c r="BL681" s="4">
        <f t="shared" si="309"/>
        <v>44867</v>
      </c>
      <c r="BM681" s="4">
        <f t="shared" si="295"/>
        <v>45323</v>
      </c>
      <c r="BN681" s="4" t="str">
        <f t="shared" si="310"/>
        <v/>
      </c>
      <c r="BO681" s="15" t="str">
        <f t="shared" si="298"/>
        <v>2022/11/02</v>
      </c>
      <c r="BP681" s="15" t="str">
        <f t="shared" si="299"/>
        <v>2022/11/02</v>
      </c>
      <c r="BQ681" s="15" t="str">
        <f t="shared" si="300"/>
        <v>2024/02/01</v>
      </c>
      <c r="BR681" s="15" t="str">
        <f t="shared" si="311"/>
        <v>SIN FECHA LIQUIDACIÓN</v>
      </c>
      <c r="BS681" s="15" t="str">
        <f t="shared" si="312"/>
        <v>OK</v>
      </c>
      <c r="BT681" s="15" t="str">
        <f t="shared" si="313"/>
        <v>OK</v>
      </c>
      <c r="BU681" s="15" t="str">
        <f t="shared" si="314"/>
        <v>OK</v>
      </c>
      <c r="BV681" s="15" t="e">
        <f t="shared" si="315"/>
        <v>#VALUE!</v>
      </c>
      <c r="BW681" s="16">
        <f t="shared" si="301"/>
        <v>0</v>
      </c>
      <c r="BX681" s="16">
        <f t="shared" si="302"/>
        <v>456</v>
      </c>
      <c r="BY681" t="str">
        <f t="shared" si="316"/>
        <v/>
      </c>
      <c r="BZ681" t="str">
        <f t="shared" si="317"/>
        <v>OK</v>
      </c>
      <c r="CA681" t="str">
        <f t="shared" si="318"/>
        <v>OK</v>
      </c>
      <c r="CB681" t="str">
        <f t="shared" si="319"/>
        <v>OK</v>
      </c>
      <c r="CC681" t="str">
        <f t="shared" si="320"/>
        <v>ERROR</v>
      </c>
      <c r="CD681" s="43" t="s">
        <v>3428</v>
      </c>
      <c r="CE681" s="44" t="s">
        <v>3428</v>
      </c>
      <c r="CF681" s="44" t="s">
        <v>3429</v>
      </c>
      <c r="CH681" s="8">
        <f t="shared" si="321"/>
        <v>439</v>
      </c>
      <c r="CI681" s="8"/>
      <c r="CJ681">
        <f t="shared" si="303"/>
        <v>15900667</v>
      </c>
    </row>
    <row r="682" spans="1:88" ht="15.75" thickBot="1" x14ac:dyDescent="0.3">
      <c r="A682" s="1">
        <v>672</v>
      </c>
      <c r="B682" t="s">
        <v>2956</v>
      </c>
      <c r="C682" s="3" t="s">
        <v>58</v>
      </c>
      <c r="D682" s="3"/>
      <c r="E682" s="3">
        <v>2023</v>
      </c>
      <c r="F682" s="3" t="s">
        <v>2368</v>
      </c>
      <c r="G682" s="3" t="s">
        <v>3040</v>
      </c>
      <c r="H682" s="3" t="s">
        <v>132</v>
      </c>
      <c r="I682" s="3">
        <v>82740000</v>
      </c>
      <c r="J682" s="3" t="s">
        <v>267</v>
      </c>
      <c r="K682" s="3" t="s">
        <v>2362</v>
      </c>
      <c r="L682" s="3" t="s">
        <v>285</v>
      </c>
      <c r="M682" s="4">
        <v>44910</v>
      </c>
      <c r="N682" s="3" t="s">
        <v>61</v>
      </c>
      <c r="O682" s="3" t="s">
        <v>72</v>
      </c>
      <c r="P682" s="3">
        <v>1116791123</v>
      </c>
      <c r="Q682" s="3"/>
      <c r="R682" s="3"/>
      <c r="S682" s="3"/>
      <c r="T682" s="3" t="s">
        <v>3041</v>
      </c>
      <c r="U682" s="3">
        <v>82740000</v>
      </c>
      <c r="V682" s="3" t="s">
        <v>195</v>
      </c>
      <c r="W682" s="3" t="s">
        <v>68</v>
      </c>
      <c r="X682" s="3" t="s">
        <v>56</v>
      </c>
      <c r="Y682" s="3">
        <v>0</v>
      </c>
      <c r="Z682" s="3">
        <v>360</v>
      </c>
      <c r="AA682" s="3" t="s">
        <v>84</v>
      </c>
      <c r="AB682" s="3">
        <v>0</v>
      </c>
      <c r="AC682" s="3" t="s">
        <v>68</v>
      </c>
      <c r="AD682" s="3"/>
      <c r="AE682" s="3"/>
      <c r="AF682" s="3"/>
      <c r="AG682" s="4">
        <v>44910</v>
      </c>
      <c r="AH682" s="3">
        <v>72627333</v>
      </c>
      <c r="AI682" s="3">
        <v>100</v>
      </c>
      <c r="AJ682" s="3" t="s">
        <v>77</v>
      </c>
      <c r="AK682" s="3" t="s">
        <v>61</v>
      </c>
      <c r="AL682" s="3" t="s">
        <v>72</v>
      </c>
      <c r="AM682" s="3">
        <v>1094883661</v>
      </c>
      <c r="AN682" s="3"/>
      <c r="AO682" s="3"/>
      <c r="AP682" s="3" t="s">
        <v>56</v>
      </c>
      <c r="AQ682" s="3" t="s">
        <v>3014</v>
      </c>
      <c r="AR682" s="4">
        <v>45274</v>
      </c>
      <c r="AS682" s="4" t="s">
        <v>56</v>
      </c>
      <c r="AT682" s="3" t="s">
        <v>3036</v>
      </c>
      <c r="AU682" s="6" t="s">
        <v>2970</v>
      </c>
      <c r="AV682" s="6" t="s">
        <v>3699</v>
      </c>
      <c r="AW682" s="3" t="str">
        <f t="shared" si="304"/>
        <v>2018000050020</v>
      </c>
      <c r="AX682" t="str">
        <f>VLOOKUP(AW682,'447 F23.8  PROYECTOS DE INVE...'!$F$10:$P$694,11,0)</f>
        <v>2022/03/03</v>
      </c>
      <c r="AY682" s="3"/>
      <c r="AZ682" s="3">
        <f t="shared" si="296"/>
        <v>44910</v>
      </c>
      <c r="BA682" s="18" t="str">
        <f>VLOOKUP(AW682,'447 F23.8  PROYECTOS DE INVE...'!$JE$10:$JE$68,1,FALSE)</f>
        <v>2018000050020</v>
      </c>
      <c r="BB682" s="3" t="str">
        <f t="shared" si="305"/>
        <v>3 TERMINADO PERO NO LIQUIDADO</v>
      </c>
      <c r="BC682" s="40" t="str">
        <f>VLOOKUP(BA682,'447 F23.8  PROYECTOS DE INVE...'!$F$10:$R$770,13,0)</f>
        <v>2 SUSPENDIDO</v>
      </c>
      <c r="BD682" s="40" t="str">
        <f t="shared" si="306"/>
        <v>3 TERMINADO PERO NO LIQUIDADO2 SUSPENDIDO</v>
      </c>
      <c r="BG682" t="str">
        <f>IFERROR(VLOOKUP('448 F23.9  CONTRATOS REALIZA...'!BD682,Hoja1!$F$2:$G$7,2,0),"ERROR")</f>
        <v>ERROR</v>
      </c>
      <c r="BH682" s="3" t="str">
        <f t="shared" si="307"/>
        <v>8 ASIGNACIÓN PARA LA INVERSIÓN REGIONAL DEPARTAMENTOS</v>
      </c>
      <c r="BI682" t="str">
        <f>VLOOKUP(F682,'447 F23.8  PROYECTOS DE INVE...'!$F$10:$U$68,16,0)</f>
        <v>41 ASIGNACION PARA LA INVERSION REGIONAL - PARAGRAFO 8 TRANSITORIO DEL ART. 361 C.P</v>
      </c>
      <c r="BJ682" t="b">
        <f t="shared" si="297"/>
        <v>0</v>
      </c>
      <c r="BK682" s="4">
        <f t="shared" si="308"/>
        <v>44910</v>
      </c>
      <c r="BL682" s="4">
        <f t="shared" si="309"/>
        <v>44910</v>
      </c>
      <c r="BM682" s="4">
        <f t="shared" si="295"/>
        <v>45274</v>
      </c>
      <c r="BN682" s="4" t="str">
        <f t="shared" si="310"/>
        <v/>
      </c>
      <c r="BO682" s="15" t="str">
        <f t="shared" si="298"/>
        <v>2022/12/15</v>
      </c>
      <c r="BP682" s="15" t="str">
        <f t="shared" si="299"/>
        <v>2022/12/15</v>
      </c>
      <c r="BQ682" s="15" t="str">
        <f t="shared" si="300"/>
        <v>2023/12/14</v>
      </c>
      <c r="BR682" s="15" t="str">
        <f t="shared" si="311"/>
        <v>SIN FECHA LIQUIDACIÓN</v>
      </c>
      <c r="BS682" s="15" t="str">
        <f t="shared" si="312"/>
        <v>OK</v>
      </c>
      <c r="BT682" s="15" t="str">
        <f t="shared" si="313"/>
        <v>OK</v>
      </c>
      <c r="BU682" s="15" t="str">
        <f t="shared" si="314"/>
        <v>OK</v>
      </c>
      <c r="BV682" s="15" t="e">
        <f t="shared" si="315"/>
        <v>#VALUE!</v>
      </c>
      <c r="BW682" s="16">
        <f t="shared" si="301"/>
        <v>0</v>
      </c>
      <c r="BX682" s="16">
        <f t="shared" si="302"/>
        <v>364</v>
      </c>
      <c r="BY682" t="str">
        <f t="shared" si="316"/>
        <v/>
      </c>
      <c r="BZ682" t="str">
        <f t="shared" si="317"/>
        <v>OK</v>
      </c>
      <c r="CA682" t="str">
        <f t="shared" si="318"/>
        <v>OK</v>
      </c>
      <c r="CB682" t="str">
        <f t="shared" si="319"/>
        <v>OK</v>
      </c>
      <c r="CC682" t="str">
        <f t="shared" si="320"/>
        <v>ERROR</v>
      </c>
      <c r="CD682" s="43" t="s">
        <v>3428</v>
      </c>
      <c r="CE682" s="44" t="s">
        <v>3428</v>
      </c>
      <c r="CF682" s="44" t="s">
        <v>3430</v>
      </c>
      <c r="CH682" s="8">
        <f t="shared" si="321"/>
        <v>233</v>
      </c>
      <c r="CI682" s="8">
        <f t="shared" ref="CI682:CI714" si="323">$CH$7-CG682</f>
        <v>45473</v>
      </c>
      <c r="CJ682">
        <f t="shared" si="303"/>
        <v>10112667</v>
      </c>
    </row>
    <row r="683" spans="1:88" ht="15.75" thickBot="1" x14ac:dyDescent="0.3">
      <c r="A683" s="1">
        <v>673</v>
      </c>
      <c r="B683" t="s">
        <v>2957</v>
      </c>
      <c r="C683" s="3" t="s">
        <v>58</v>
      </c>
      <c r="D683" s="3"/>
      <c r="E683" s="3">
        <v>2023</v>
      </c>
      <c r="F683" s="3" t="s">
        <v>2368</v>
      </c>
      <c r="G683" s="3" t="s">
        <v>3042</v>
      </c>
      <c r="H683" s="3" t="s">
        <v>96</v>
      </c>
      <c r="I683" s="3">
        <v>289262290</v>
      </c>
      <c r="J683" s="3" t="s">
        <v>267</v>
      </c>
      <c r="K683" s="3" t="s">
        <v>3043</v>
      </c>
      <c r="L683" s="3" t="s">
        <v>285</v>
      </c>
      <c r="M683" s="4">
        <v>44743</v>
      </c>
      <c r="N683" s="3" t="s">
        <v>71</v>
      </c>
      <c r="O683" s="3" t="s">
        <v>62</v>
      </c>
      <c r="P683" s="3"/>
      <c r="Q683" s="3">
        <v>900354406</v>
      </c>
      <c r="R683" s="3" t="s">
        <v>63</v>
      </c>
      <c r="S683" s="3" t="s">
        <v>56</v>
      </c>
      <c r="T683" s="3" t="s">
        <v>3044</v>
      </c>
      <c r="U683" s="3">
        <v>289262290</v>
      </c>
      <c r="V683" s="3" t="s">
        <v>243</v>
      </c>
      <c r="W683" s="3" t="s">
        <v>68</v>
      </c>
      <c r="X683" s="3" t="s">
        <v>56</v>
      </c>
      <c r="Y683" s="3">
        <v>0</v>
      </c>
      <c r="Z683" s="3">
        <v>288</v>
      </c>
      <c r="AA683" s="3" t="s">
        <v>84</v>
      </c>
      <c r="AB683" s="3">
        <v>0</v>
      </c>
      <c r="AC683" s="3" t="s">
        <v>58</v>
      </c>
      <c r="AD683" s="3" t="s">
        <v>76</v>
      </c>
      <c r="AE683" s="3"/>
      <c r="AF683" s="3">
        <v>18</v>
      </c>
      <c r="AG683" s="4">
        <v>44800</v>
      </c>
      <c r="AH683" s="3">
        <v>288508419</v>
      </c>
      <c r="AI683" s="3">
        <v>100</v>
      </c>
      <c r="AJ683" s="3" t="s">
        <v>67</v>
      </c>
      <c r="AK683" s="3" t="s">
        <v>71</v>
      </c>
      <c r="AL683" s="3" t="s">
        <v>62</v>
      </c>
      <c r="AM683" s="3"/>
      <c r="AN683" s="3">
        <v>890104625</v>
      </c>
      <c r="AO683" s="3" t="s">
        <v>73</v>
      </c>
      <c r="AP683" s="3" t="s">
        <v>56</v>
      </c>
      <c r="AQ683" s="3" t="s">
        <v>2364</v>
      </c>
      <c r="AR683" s="4">
        <v>45094</v>
      </c>
      <c r="AS683" s="4" t="s">
        <v>56</v>
      </c>
      <c r="AT683" s="3" t="s">
        <v>3045</v>
      </c>
      <c r="AU683" s="6" t="s">
        <v>2970</v>
      </c>
      <c r="AV683" s="6" t="s">
        <v>3600</v>
      </c>
      <c r="AW683" s="3" t="str">
        <f t="shared" si="304"/>
        <v>2018000050020</v>
      </c>
      <c r="AX683" t="str">
        <f>VLOOKUP(AW683,'447 F23.8  PROYECTOS DE INVE...'!$F$10:$P$694,11,0)</f>
        <v>2022/03/03</v>
      </c>
      <c r="AY683" s="3"/>
      <c r="AZ683" s="3">
        <f t="shared" si="296"/>
        <v>44743</v>
      </c>
      <c r="BA683" s="18" t="str">
        <f>VLOOKUP(AW683,'447 F23.8  PROYECTOS DE INVE...'!$JE$10:$JE$68,1,FALSE)</f>
        <v>2018000050020</v>
      </c>
      <c r="BB683" s="3" t="str">
        <f t="shared" si="305"/>
        <v>3 TERMINADO PERO NO LIQUIDADO</v>
      </c>
      <c r="BC683" s="40" t="str">
        <f>VLOOKUP(BA683,'447 F23.8  PROYECTOS DE INVE...'!$F$10:$R$770,13,0)</f>
        <v>2 SUSPENDIDO</v>
      </c>
      <c r="BD683" s="40" t="str">
        <f t="shared" si="306"/>
        <v>3 TERMINADO PERO NO LIQUIDADO2 SUSPENDIDO</v>
      </c>
      <c r="BG683" t="str">
        <f>IFERROR(VLOOKUP('448 F23.9  CONTRATOS REALIZA...'!BD683,Hoja1!$F$2:$G$7,2,0),"ERROR")</f>
        <v>ERROR</v>
      </c>
      <c r="BH683" s="3" t="str">
        <f t="shared" si="307"/>
        <v>41 ASIGNACION PARA LA INVERSION REGIONAL - PARAGRAFO 8 TRANSITORIO DEL ART. 361 C.P</v>
      </c>
      <c r="BI683" t="str">
        <f>VLOOKUP(F683,'447 F23.8  PROYECTOS DE INVE...'!$F$10:$U$68,16,0)</f>
        <v>41 ASIGNACION PARA LA INVERSION REGIONAL - PARAGRAFO 8 TRANSITORIO DEL ART. 361 C.P</v>
      </c>
      <c r="BJ683" t="b">
        <f t="shared" si="297"/>
        <v>1</v>
      </c>
      <c r="BK683" s="4">
        <f t="shared" si="308"/>
        <v>44743</v>
      </c>
      <c r="BL683" s="4">
        <f t="shared" si="309"/>
        <v>44800</v>
      </c>
      <c r="BM683" s="4">
        <f t="shared" si="295"/>
        <v>45094</v>
      </c>
      <c r="BN683" s="4" t="str">
        <f t="shared" si="310"/>
        <v/>
      </c>
      <c r="BO683" s="15" t="str">
        <f t="shared" si="298"/>
        <v>2022/07/01</v>
      </c>
      <c r="BP683" s="15" t="str">
        <f t="shared" si="299"/>
        <v>2022/08/27</v>
      </c>
      <c r="BQ683" s="15" t="str">
        <f t="shared" si="300"/>
        <v>2023/06/17</v>
      </c>
      <c r="BR683" s="15" t="str">
        <f t="shared" si="311"/>
        <v>SIN FECHA LIQUIDACIÓN</v>
      </c>
      <c r="BS683" s="15" t="str">
        <f t="shared" si="312"/>
        <v>OK</v>
      </c>
      <c r="BT683" s="15" t="str">
        <f t="shared" si="313"/>
        <v>OK</v>
      </c>
      <c r="BU683" s="15" t="str">
        <f t="shared" si="314"/>
        <v>OK</v>
      </c>
      <c r="BV683" s="15" t="e">
        <f t="shared" si="315"/>
        <v>#VALUE!</v>
      </c>
      <c r="BW683" s="16">
        <f t="shared" si="301"/>
        <v>57</v>
      </c>
      <c r="BX683" s="16">
        <f t="shared" si="302"/>
        <v>294</v>
      </c>
      <c r="BY683" t="str">
        <f t="shared" si="316"/>
        <v/>
      </c>
      <c r="BZ683" t="str">
        <f t="shared" si="317"/>
        <v>OK</v>
      </c>
      <c r="CA683" t="str">
        <f t="shared" si="318"/>
        <v>OK</v>
      </c>
      <c r="CB683" t="str">
        <f t="shared" si="319"/>
        <v>OK</v>
      </c>
      <c r="CC683" t="str">
        <f t="shared" si="320"/>
        <v>ERROR</v>
      </c>
      <c r="CD683" s="43" t="s">
        <v>3431</v>
      </c>
      <c r="CE683" s="44" t="s">
        <v>3431</v>
      </c>
      <c r="CF683" s="44" t="s">
        <v>391</v>
      </c>
      <c r="CH683" s="8">
        <f t="shared" si="321"/>
        <v>150</v>
      </c>
      <c r="CI683" s="8">
        <f t="shared" si="323"/>
        <v>45473</v>
      </c>
      <c r="CJ683">
        <f t="shared" si="303"/>
        <v>753871</v>
      </c>
    </row>
    <row r="684" spans="1:88" ht="15.75" thickBot="1" x14ac:dyDescent="0.3">
      <c r="A684" s="1">
        <v>674</v>
      </c>
      <c r="B684" t="s">
        <v>2958</v>
      </c>
      <c r="C684" s="3" t="s">
        <v>58</v>
      </c>
      <c r="D684" s="3"/>
      <c r="E684" s="3">
        <v>2023</v>
      </c>
      <c r="F684" s="3" t="s">
        <v>2368</v>
      </c>
      <c r="G684" s="3" t="s">
        <v>3046</v>
      </c>
      <c r="H684" s="3" t="s">
        <v>70</v>
      </c>
      <c r="I684" s="3">
        <v>27653198</v>
      </c>
      <c r="J684" s="3" t="s">
        <v>267</v>
      </c>
      <c r="K684" s="3" t="s">
        <v>3043</v>
      </c>
      <c r="L684" s="3" t="s">
        <v>285</v>
      </c>
      <c r="M684" s="4">
        <v>44895</v>
      </c>
      <c r="N684" s="3" t="s">
        <v>71</v>
      </c>
      <c r="O684" s="3" t="s">
        <v>62</v>
      </c>
      <c r="P684" s="3"/>
      <c r="Q684" s="3">
        <v>900171311</v>
      </c>
      <c r="R684" s="3" t="s">
        <v>88</v>
      </c>
      <c r="S684" s="3"/>
      <c r="T684" s="3" t="s">
        <v>3047</v>
      </c>
      <c r="U684" s="3">
        <v>27653198</v>
      </c>
      <c r="V684" s="3" t="s">
        <v>243</v>
      </c>
      <c r="W684" s="3" t="s">
        <v>68</v>
      </c>
      <c r="X684" s="3" t="s">
        <v>56</v>
      </c>
      <c r="Y684" s="3">
        <v>0</v>
      </c>
      <c r="Z684" s="3">
        <v>270</v>
      </c>
      <c r="AA684" s="3" t="s">
        <v>84</v>
      </c>
      <c r="AB684" s="3">
        <v>0</v>
      </c>
      <c r="AC684" s="3" t="s">
        <v>58</v>
      </c>
      <c r="AD684" s="3" t="s">
        <v>66</v>
      </c>
      <c r="AE684" s="3">
        <v>9216873</v>
      </c>
      <c r="AF684" s="3"/>
      <c r="AG684" s="4">
        <v>44972</v>
      </c>
      <c r="AH684" s="3">
        <v>30722910</v>
      </c>
      <c r="AI684" s="3">
        <v>100</v>
      </c>
      <c r="AJ684" s="3" t="s">
        <v>67</v>
      </c>
      <c r="AK684" s="3" t="s">
        <v>71</v>
      </c>
      <c r="AL684" s="3" t="s">
        <v>62</v>
      </c>
      <c r="AM684" s="3"/>
      <c r="AN684" s="3">
        <v>890104625</v>
      </c>
      <c r="AO684" s="3" t="s">
        <v>73</v>
      </c>
      <c r="AP684" s="3" t="s">
        <v>56</v>
      </c>
      <c r="AQ684" s="3" t="s">
        <v>2364</v>
      </c>
      <c r="AR684" s="4">
        <v>45454</v>
      </c>
      <c r="AS684" s="4" t="s">
        <v>56</v>
      </c>
      <c r="AT684" s="3" t="s">
        <v>3048</v>
      </c>
      <c r="AU684" s="6" t="s">
        <v>2970</v>
      </c>
      <c r="AV684" s="6" t="s">
        <v>3600</v>
      </c>
      <c r="AW684" s="3" t="str">
        <f t="shared" si="304"/>
        <v>2018000050020</v>
      </c>
      <c r="AX684" t="str">
        <f>VLOOKUP(AW684,'447 F23.8  PROYECTOS DE INVE...'!$F$10:$P$694,11,0)</f>
        <v>2022/03/03</v>
      </c>
      <c r="AY684" s="3"/>
      <c r="AZ684" s="3">
        <f t="shared" si="296"/>
        <v>44895</v>
      </c>
      <c r="BA684" s="18" t="str">
        <f>VLOOKUP(AW684,'447 F23.8  PROYECTOS DE INVE...'!$JE$10:$JE$68,1,FALSE)</f>
        <v>2018000050020</v>
      </c>
      <c r="BB684" s="3" t="str">
        <f t="shared" si="305"/>
        <v>3 TERMINADO PERO NO LIQUIDADO</v>
      </c>
      <c r="BC684" s="40" t="str">
        <f>VLOOKUP(BA684,'447 F23.8  PROYECTOS DE INVE...'!$F$10:$R$770,13,0)</f>
        <v>2 SUSPENDIDO</v>
      </c>
      <c r="BD684" s="40" t="str">
        <f t="shared" si="306"/>
        <v>3 TERMINADO PERO NO LIQUIDADO2 SUSPENDIDO</v>
      </c>
      <c r="BG684" t="str">
        <f>IFERROR(VLOOKUP('448 F23.9  CONTRATOS REALIZA...'!BD684,Hoja1!$F$2:$G$7,2,0),"ERROR")</f>
        <v>ERROR</v>
      </c>
      <c r="BH684" s="3" t="str">
        <f t="shared" si="307"/>
        <v>41 ASIGNACION PARA LA INVERSION REGIONAL - PARAGRAFO 8 TRANSITORIO DEL ART. 361 C.P</v>
      </c>
      <c r="BI684" t="str">
        <f>VLOOKUP(F684,'447 F23.8  PROYECTOS DE INVE...'!$F$10:$U$68,16,0)</f>
        <v>41 ASIGNACION PARA LA INVERSION REGIONAL - PARAGRAFO 8 TRANSITORIO DEL ART. 361 C.P</v>
      </c>
      <c r="BJ684" t="b">
        <f t="shared" si="297"/>
        <v>1</v>
      </c>
      <c r="BK684" s="4">
        <f t="shared" si="308"/>
        <v>44895</v>
      </c>
      <c r="BL684" s="4">
        <f t="shared" si="309"/>
        <v>44972</v>
      </c>
      <c r="BM684" s="4">
        <f t="shared" si="295"/>
        <v>45454</v>
      </c>
      <c r="BN684" s="4" t="str">
        <f t="shared" si="310"/>
        <v/>
      </c>
      <c r="BO684" s="15" t="str">
        <f t="shared" si="298"/>
        <v>2022/11/30</v>
      </c>
      <c r="BP684" s="15" t="str">
        <f t="shared" si="299"/>
        <v>2023/02/15</v>
      </c>
      <c r="BQ684" s="15" t="str">
        <f t="shared" si="300"/>
        <v>2024/06/11</v>
      </c>
      <c r="BR684" s="15" t="str">
        <f t="shared" si="311"/>
        <v>SIN FECHA LIQUIDACIÓN</v>
      </c>
      <c r="BS684" s="15" t="str">
        <f t="shared" si="312"/>
        <v>OK</v>
      </c>
      <c r="BT684" s="15" t="str">
        <f t="shared" si="313"/>
        <v>OK</v>
      </c>
      <c r="BU684" s="15" t="str">
        <f t="shared" si="314"/>
        <v>OK</v>
      </c>
      <c r="BV684" s="15" t="e">
        <f t="shared" si="315"/>
        <v>#VALUE!</v>
      </c>
      <c r="BW684" s="16">
        <f t="shared" si="301"/>
        <v>77</v>
      </c>
      <c r="BX684" s="16">
        <f t="shared" si="302"/>
        <v>482</v>
      </c>
      <c r="BY684" t="str">
        <f t="shared" si="316"/>
        <v/>
      </c>
      <c r="BZ684" t="str">
        <f t="shared" si="317"/>
        <v>OK</v>
      </c>
      <c r="CA684" t="str">
        <f t="shared" si="318"/>
        <v>OK</v>
      </c>
      <c r="CB684" t="str">
        <f t="shared" si="319"/>
        <v>OK</v>
      </c>
      <c r="CC684" t="str">
        <f t="shared" si="320"/>
        <v>ERROR</v>
      </c>
      <c r="CD684" s="43" t="s">
        <v>2530</v>
      </c>
      <c r="CE684" s="44" t="s">
        <v>2530</v>
      </c>
      <c r="CF684" s="44" t="s">
        <v>3432</v>
      </c>
      <c r="CH684" s="8">
        <f t="shared" si="321"/>
        <v>199</v>
      </c>
      <c r="CI684" s="8">
        <f t="shared" si="323"/>
        <v>45473</v>
      </c>
      <c r="CJ684">
        <f t="shared" si="303"/>
        <v>6147161</v>
      </c>
    </row>
    <row r="685" spans="1:88" ht="15.75" thickBot="1" x14ac:dyDescent="0.3">
      <c r="A685" s="1">
        <v>675</v>
      </c>
      <c r="B685" t="s">
        <v>2959</v>
      </c>
      <c r="C685" s="3" t="s">
        <v>58</v>
      </c>
      <c r="D685" s="3"/>
      <c r="E685" s="3">
        <v>2023</v>
      </c>
      <c r="F685" s="3" t="s">
        <v>2368</v>
      </c>
      <c r="G685" s="3" t="s">
        <v>3049</v>
      </c>
      <c r="H685" s="3" t="s">
        <v>132</v>
      </c>
      <c r="I685" s="3">
        <v>124125300</v>
      </c>
      <c r="J685" s="3" t="s">
        <v>267</v>
      </c>
      <c r="K685" s="3" t="s">
        <v>3043</v>
      </c>
      <c r="L685" s="3" t="s">
        <v>285</v>
      </c>
      <c r="M685" s="4">
        <v>44917</v>
      </c>
      <c r="N685" s="3" t="s">
        <v>61</v>
      </c>
      <c r="O685" s="3" t="s">
        <v>72</v>
      </c>
      <c r="P685" s="3">
        <v>79045038</v>
      </c>
      <c r="Q685" s="3"/>
      <c r="R685" s="3" t="s">
        <v>56</v>
      </c>
      <c r="S685" s="3" t="s">
        <v>56</v>
      </c>
      <c r="T685" s="3" t="s">
        <v>3050</v>
      </c>
      <c r="U685" s="3">
        <v>124125300</v>
      </c>
      <c r="V685" s="3" t="s">
        <v>243</v>
      </c>
      <c r="W685" s="3" t="s">
        <v>68</v>
      </c>
      <c r="X685" s="3" t="s">
        <v>56</v>
      </c>
      <c r="Y685" s="3">
        <v>0</v>
      </c>
      <c r="Z685" s="3">
        <v>270</v>
      </c>
      <c r="AA685" s="3" t="s">
        <v>84</v>
      </c>
      <c r="AB685" s="3">
        <v>0</v>
      </c>
      <c r="AC685" s="3" t="s">
        <v>58</v>
      </c>
      <c r="AD685" s="3" t="s">
        <v>85</v>
      </c>
      <c r="AE685" s="3">
        <v>18388933</v>
      </c>
      <c r="AF685" s="3">
        <v>53</v>
      </c>
      <c r="AG685" s="4">
        <v>44923</v>
      </c>
      <c r="AH685" s="3">
        <v>142514233</v>
      </c>
      <c r="AI685" s="3">
        <v>100</v>
      </c>
      <c r="AJ685" s="3" t="s">
        <v>77</v>
      </c>
      <c r="AK685" s="3" t="s">
        <v>61</v>
      </c>
      <c r="AL685" s="3" t="s">
        <v>72</v>
      </c>
      <c r="AM685" s="3">
        <v>79578511</v>
      </c>
      <c r="AN685" s="3"/>
      <c r="AO685" s="3" t="s">
        <v>56</v>
      </c>
      <c r="AP685" s="3" t="s">
        <v>56</v>
      </c>
      <c r="AQ685" s="3" t="s">
        <v>2969</v>
      </c>
      <c r="AR685" s="4">
        <v>45253</v>
      </c>
      <c r="AS685" s="4" t="s">
        <v>56</v>
      </c>
      <c r="AT685" s="3" t="s">
        <v>3051</v>
      </c>
      <c r="AU685" s="6" t="s">
        <v>2970</v>
      </c>
      <c r="AV685" s="6" t="s">
        <v>3600</v>
      </c>
      <c r="AW685" s="3" t="str">
        <f t="shared" si="304"/>
        <v>2018000050020</v>
      </c>
      <c r="AX685" t="str">
        <f>VLOOKUP(AW685,'447 F23.8  PROYECTOS DE INVE...'!$F$10:$P$694,11,0)</f>
        <v>2022/03/03</v>
      </c>
      <c r="AY685" s="3"/>
      <c r="AZ685" s="3">
        <f t="shared" si="296"/>
        <v>44917</v>
      </c>
      <c r="BA685" s="18" t="str">
        <f>VLOOKUP(AW685,'447 F23.8  PROYECTOS DE INVE...'!$JE$10:$JE$68,1,FALSE)</f>
        <v>2018000050020</v>
      </c>
      <c r="BB685" s="3" t="str">
        <f t="shared" si="305"/>
        <v>3 TERMINADO PERO NO LIQUIDADO</v>
      </c>
      <c r="BC685" s="40" t="str">
        <f>VLOOKUP(BA685,'447 F23.8  PROYECTOS DE INVE...'!$F$10:$R$770,13,0)</f>
        <v>2 SUSPENDIDO</v>
      </c>
      <c r="BD685" s="40" t="str">
        <f t="shared" si="306"/>
        <v>3 TERMINADO PERO NO LIQUIDADO2 SUSPENDIDO</v>
      </c>
      <c r="BG685" t="str">
        <f>IFERROR(VLOOKUP('448 F23.9  CONTRATOS REALIZA...'!BD685,Hoja1!$F$2:$G$7,2,0),"ERROR")</f>
        <v>ERROR</v>
      </c>
      <c r="BH685" s="3" t="str">
        <f t="shared" si="307"/>
        <v>41 ASIGNACION PARA LA INVERSION REGIONAL - PARAGRAFO 8 TRANSITORIO DEL ART. 361 C.P</v>
      </c>
      <c r="BI685" t="str">
        <f>VLOOKUP(F685,'447 F23.8  PROYECTOS DE INVE...'!$F$10:$U$68,16,0)</f>
        <v>41 ASIGNACION PARA LA INVERSION REGIONAL - PARAGRAFO 8 TRANSITORIO DEL ART. 361 C.P</v>
      </c>
      <c r="BJ685" t="b">
        <f t="shared" si="297"/>
        <v>1</v>
      </c>
      <c r="BK685" s="4">
        <f t="shared" si="308"/>
        <v>44917</v>
      </c>
      <c r="BL685" s="4">
        <f t="shared" si="309"/>
        <v>44923</v>
      </c>
      <c r="BM685" s="4">
        <f t="shared" si="295"/>
        <v>45253</v>
      </c>
      <c r="BN685" s="4" t="str">
        <f t="shared" si="310"/>
        <v/>
      </c>
      <c r="BO685" s="15" t="str">
        <f t="shared" si="298"/>
        <v>2022/12/22</v>
      </c>
      <c r="BP685" s="15" t="str">
        <f t="shared" si="299"/>
        <v>2022/12/28</v>
      </c>
      <c r="BQ685" s="15" t="str">
        <f t="shared" si="300"/>
        <v>2023/11/23</v>
      </c>
      <c r="BR685" s="15" t="str">
        <f t="shared" si="311"/>
        <v>SIN FECHA LIQUIDACIÓN</v>
      </c>
      <c r="BS685" s="15" t="str">
        <f t="shared" si="312"/>
        <v>OK</v>
      </c>
      <c r="BT685" s="15" t="str">
        <f t="shared" si="313"/>
        <v>OK</v>
      </c>
      <c r="BU685" s="15" t="str">
        <f t="shared" si="314"/>
        <v>OK</v>
      </c>
      <c r="BV685" s="15" t="e">
        <f t="shared" si="315"/>
        <v>#VALUE!</v>
      </c>
      <c r="BW685" s="16">
        <f t="shared" si="301"/>
        <v>6</v>
      </c>
      <c r="BX685" s="16">
        <f t="shared" si="302"/>
        <v>330</v>
      </c>
      <c r="BY685" t="str">
        <f t="shared" si="316"/>
        <v/>
      </c>
      <c r="BZ685" t="str">
        <f t="shared" si="317"/>
        <v>OK</v>
      </c>
      <c r="CA685" t="str">
        <f t="shared" si="318"/>
        <v>OK</v>
      </c>
      <c r="CB685" t="str">
        <f t="shared" si="319"/>
        <v>OK</v>
      </c>
      <c r="CC685" t="str">
        <f t="shared" si="320"/>
        <v>ERROR</v>
      </c>
      <c r="CD685" s="43" t="s">
        <v>3433</v>
      </c>
      <c r="CE685" s="44" t="s">
        <v>3434</v>
      </c>
      <c r="CF685" s="44" t="s">
        <v>3435</v>
      </c>
      <c r="CH685" s="8">
        <f t="shared" si="321"/>
        <v>379</v>
      </c>
      <c r="CI685" s="8">
        <f t="shared" si="323"/>
        <v>45473</v>
      </c>
      <c r="CJ685">
        <f t="shared" si="303"/>
        <v>0</v>
      </c>
    </row>
    <row r="686" spans="1:88" ht="15.75" thickBot="1" x14ac:dyDescent="0.3">
      <c r="A686" s="1">
        <v>676</v>
      </c>
      <c r="B686" t="s">
        <v>2960</v>
      </c>
      <c r="C686" s="3" t="s">
        <v>58</v>
      </c>
      <c r="D686" s="3"/>
      <c r="E686" s="3">
        <v>2023</v>
      </c>
      <c r="F686" s="3" t="s">
        <v>2368</v>
      </c>
      <c r="G686" s="3" t="s">
        <v>3052</v>
      </c>
      <c r="H686" s="3" t="s">
        <v>70</v>
      </c>
      <c r="I686" s="3">
        <v>14620000</v>
      </c>
      <c r="J686" s="3" t="s">
        <v>267</v>
      </c>
      <c r="K686" s="3" t="s">
        <v>3043</v>
      </c>
      <c r="L686" s="3" t="s">
        <v>285</v>
      </c>
      <c r="M686" s="4">
        <v>44921</v>
      </c>
      <c r="N686" s="3" t="s">
        <v>71</v>
      </c>
      <c r="O686" s="3" t="s">
        <v>62</v>
      </c>
      <c r="P686" s="3"/>
      <c r="Q686" s="3">
        <v>901510263</v>
      </c>
      <c r="R686" s="3" t="s">
        <v>100</v>
      </c>
      <c r="S686" s="3" t="s">
        <v>56</v>
      </c>
      <c r="T686" s="3" t="s">
        <v>3053</v>
      </c>
      <c r="U686" s="3">
        <v>14620000</v>
      </c>
      <c r="V686" s="3" t="s">
        <v>243</v>
      </c>
      <c r="W686" s="3" t="s">
        <v>68</v>
      </c>
      <c r="X686" s="3" t="s">
        <v>56</v>
      </c>
      <c r="Y686" s="3">
        <v>0</v>
      </c>
      <c r="Z686" s="3">
        <v>30</v>
      </c>
      <c r="AA686" s="3" t="s">
        <v>84</v>
      </c>
      <c r="AB686" s="3">
        <v>0</v>
      </c>
      <c r="AC686" s="3" t="s">
        <v>68</v>
      </c>
      <c r="AD686" s="3" t="s">
        <v>56</v>
      </c>
      <c r="AE686" s="3"/>
      <c r="AF686" s="3"/>
      <c r="AG686" s="4">
        <v>44967</v>
      </c>
      <c r="AH686" s="3">
        <v>14620000</v>
      </c>
      <c r="AI686" s="3">
        <v>100</v>
      </c>
      <c r="AJ686" s="3" t="s">
        <v>67</v>
      </c>
      <c r="AK686" s="3" t="s">
        <v>71</v>
      </c>
      <c r="AL686" s="3" t="s">
        <v>62</v>
      </c>
      <c r="AM686" s="3"/>
      <c r="AN686" s="3">
        <v>890104625</v>
      </c>
      <c r="AO686" s="3" t="s">
        <v>73</v>
      </c>
      <c r="AP686" s="3" t="s">
        <v>56</v>
      </c>
      <c r="AQ686" s="3" t="s">
        <v>2364</v>
      </c>
      <c r="AR686" s="4">
        <v>44995</v>
      </c>
      <c r="AS686" s="4" t="s">
        <v>56</v>
      </c>
      <c r="AT686" s="3" t="s">
        <v>3054</v>
      </c>
      <c r="AU686" s="6" t="s">
        <v>2970</v>
      </c>
      <c r="AV686" s="6" t="s">
        <v>3600</v>
      </c>
      <c r="AW686" s="3" t="str">
        <f t="shared" si="304"/>
        <v>2018000050020</v>
      </c>
      <c r="AX686" t="str">
        <f>VLOOKUP(AW686,'447 F23.8  PROYECTOS DE INVE...'!$F$10:$P$694,11,0)</f>
        <v>2022/03/03</v>
      </c>
      <c r="AY686" s="3"/>
      <c r="AZ686" s="3">
        <f t="shared" si="296"/>
        <v>44921</v>
      </c>
      <c r="BA686" s="18" t="str">
        <f>VLOOKUP(AW686,'447 F23.8  PROYECTOS DE INVE...'!$JE$10:$JE$68,1,FALSE)</f>
        <v>2018000050020</v>
      </c>
      <c r="BB686" s="3" t="str">
        <f t="shared" si="305"/>
        <v>3 TERMINADO PERO NO LIQUIDADO</v>
      </c>
      <c r="BC686" s="40" t="str">
        <f>VLOOKUP(BA686,'447 F23.8  PROYECTOS DE INVE...'!$F$10:$R$770,13,0)</f>
        <v>2 SUSPENDIDO</v>
      </c>
      <c r="BD686" s="40" t="str">
        <f t="shared" si="306"/>
        <v>3 TERMINADO PERO NO LIQUIDADO2 SUSPENDIDO</v>
      </c>
      <c r="BG686" t="str">
        <f>IFERROR(VLOOKUP('448 F23.9  CONTRATOS REALIZA...'!BD686,Hoja1!$F$2:$G$7,2,0),"ERROR")</f>
        <v>ERROR</v>
      </c>
      <c r="BH686" s="3" t="str">
        <f t="shared" si="307"/>
        <v>41 ASIGNACION PARA LA INVERSION REGIONAL - PARAGRAFO 8 TRANSITORIO DEL ART. 361 C.P</v>
      </c>
      <c r="BI686" t="str">
        <f>VLOOKUP(F686,'447 F23.8  PROYECTOS DE INVE...'!$F$10:$U$68,16,0)</f>
        <v>41 ASIGNACION PARA LA INVERSION REGIONAL - PARAGRAFO 8 TRANSITORIO DEL ART. 361 C.P</v>
      </c>
      <c r="BJ686" t="b">
        <f t="shared" si="297"/>
        <v>1</v>
      </c>
      <c r="BK686" s="4">
        <f t="shared" si="308"/>
        <v>44921</v>
      </c>
      <c r="BL686" s="4">
        <f t="shared" si="309"/>
        <v>44967</v>
      </c>
      <c r="BM686" s="4">
        <f t="shared" si="295"/>
        <v>44995</v>
      </c>
      <c r="BN686" s="4" t="str">
        <f t="shared" si="310"/>
        <v/>
      </c>
      <c r="BO686" s="15" t="str">
        <f t="shared" si="298"/>
        <v>2022/12/26</v>
      </c>
      <c r="BP686" s="15" t="str">
        <f t="shared" si="299"/>
        <v>2023/02/10</v>
      </c>
      <c r="BQ686" s="15" t="str">
        <f t="shared" si="300"/>
        <v>2023/03/10</v>
      </c>
      <c r="BR686" s="15" t="str">
        <f t="shared" si="311"/>
        <v>SIN FECHA LIQUIDACIÓN</v>
      </c>
      <c r="BS686" s="15" t="str">
        <f t="shared" si="312"/>
        <v>OK</v>
      </c>
      <c r="BT686" s="15" t="str">
        <f t="shared" si="313"/>
        <v>OK</v>
      </c>
      <c r="BU686" s="15" t="str">
        <f t="shared" si="314"/>
        <v>OK</v>
      </c>
      <c r="BV686" s="15" t="e">
        <f t="shared" si="315"/>
        <v>#VALUE!</v>
      </c>
      <c r="BW686" s="16">
        <f t="shared" si="301"/>
        <v>46</v>
      </c>
      <c r="BX686" s="16">
        <f t="shared" si="302"/>
        <v>28</v>
      </c>
      <c r="BY686" t="str">
        <f t="shared" si="316"/>
        <v/>
      </c>
      <c r="BZ686" t="str">
        <f t="shared" si="317"/>
        <v>OK</v>
      </c>
      <c r="CA686" t="str">
        <f t="shared" si="318"/>
        <v>OK</v>
      </c>
      <c r="CB686" t="str">
        <f t="shared" si="319"/>
        <v>OK</v>
      </c>
      <c r="CC686" t="str">
        <f t="shared" si="320"/>
        <v>ERROR</v>
      </c>
      <c r="CD686" s="43" t="s">
        <v>760</v>
      </c>
      <c r="CE686" s="44" t="s">
        <v>3436</v>
      </c>
      <c r="CF686" s="44" t="s">
        <v>564</v>
      </c>
      <c r="CH686" s="8">
        <f t="shared" si="321"/>
        <v>228</v>
      </c>
      <c r="CI686" s="8">
        <f t="shared" si="323"/>
        <v>45473</v>
      </c>
      <c r="CJ686">
        <f t="shared" si="303"/>
        <v>0</v>
      </c>
    </row>
    <row r="687" spans="1:88" ht="15.75" thickBot="1" x14ac:dyDescent="0.3">
      <c r="A687" s="1">
        <v>677</v>
      </c>
      <c r="B687" t="s">
        <v>2961</v>
      </c>
      <c r="C687" s="3" t="s">
        <v>58</v>
      </c>
      <c r="D687" s="3"/>
      <c r="E687" s="3">
        <v>2023</v>
      </c>
      <c r="F687" s="3" t="s">
        <v>2368</v>
      </c>
      <c r="G687" s="3" t="s">
        <v>3055</v>
      </c>
      <c r="H687" s="3" t="s">
        <v>132</v>
      </c>
      <c r="I687" s="3">
        <v>99000000</v>
      </c>
      <c r="J687" s="3" t="s">
        <v>267</v>
      </c>
      <c r="K687" s="3" t="s">
        <v>3043</v>
      </c>
      <c r="L687" s="3" t="s">
        <v>285</v>
      </c>
      <c r="M687" s="4">
        <v>44964</v>
      </c>
      <c r="N687" s="3" t="s">
        <v>61</v>
      </c>
      <c r="O687" s="3" t="s">
        <v>72</v>
      </c>
      <c r="P687" s="3">
        <v>52880380</v>
      </c>
      <c r="Q687" s="3"/>
      <c r="R687" s="3" t="s">
        <v>56</v>
      </c>
      <c r="S687" s="3" t="s">
        <v>56</v>
      </c>
      <c r="T687" s="3" t="s">
        <v>3056</v>
      </c>
      <c r="U687" s="3">
        <v>99000000</v>
      </c>
      <c r="V687" s="3" t="s">
        <v>243</v>
      </c>
      <c r="W687" s="3" t="s">
        <v>68</v>
      </c>
      <c r="X687" s="3" t="s">
        <v>56</v>
      </c>
      <c r="Y687" s="3">
        <v>0</v>
      </c>
      <c r="Z687" s="3">
        <v>270</v>
      </c>
      <c r="AA687" s="3" t="s">
        <v>84</v>
      </c>
      <c r="AB687" s="3">
        <v>0</v>
      </c>
      <c r="AC687" s="3" t="s">
        <v>68</v>
      </c>
      <c r="AD687" s="3" t="s">
        <v>56</v>
      </c>
      <c r="AE687" s="3"/>
      <c r="AF687" s="3"/>
      <c r="AG687" s="4">
        <v>44966</v>
      </c>
      <c r="AH687" s="3">
        <v>99000000</v>
      </c>
      <c r="AI687" s="3">
        <v>100</v>
      </c>
      <c r="AJ687" s="3" t="s">
        <v>77</v>
      </c>
      <c r="AK687" s="3" t="s">
        <v>61</v>
      </c>
      <c r="AL687" s="3" t="s">
        <v>72</v>
      </c>
      <c r="AM687" s="3">
        <v>79578511</v>
      </c>
      <c r="AN687" s="3"/>
      <c r="AO687" s="3" t="s">
        <v>56</v>
      </c>
      <c r="AP687" s="3" t="s">
        <v>56</v>
      </c>
      <c r="AQ687" s="3" t="s">
        <v>2969</v>
      </c>
      <c r="AR687" s="4">
        <v>45238</v>
      </c>
      <c r="AS687" s="4" t="s">
        <v>56</v>
      </c>
      <c r="AT687" s="3" t="s">
        <v>3057</v>
      </c>
      <c r="AU687" s="6" t="s">
        <v>2970</v>
      </c>
      <c r="AV687" s="6" t="s">
        <v>3600</v>
      </c>
      <c r="AW687" s="3" t="str">
        <f t="shared" si="304"/>
        <v>2018000050020</v>
      </c>
      <c r="AX687" t="str">
        <f>VLOOKUP(AW687,'447 F23.8  PROYECTOS DE INVE...'!$F$10:$P$694,11,0)</f>
        <v>2022/03/03</v>
      </c>
      <c r="AY687" s="3"/>
      <c r="AZ687" s="3">
        <f t="shared" si="296"/>
        <v>44964</v>
      </c>
      <c r="BA687" s="18" t="str">
        <f>VLOOKUP(AW687,'447 F23.8  PROYECTOS DE INVE...'!$JE$10:$JE$68,1,FALSE)</f>
        <v>2018000050020</v>
      </c>
      <c r="BB687" s="3" t="str">
        <f t="shared" si="305"/>
        <v>3 TERMINADO PERO NO LIQUIDADO</v>
      </c>
      <c r="BC687" s="40" t="str">
        <f>VLOOKUP(BA687,'447 F23.8  PROYECTOS DE INVE...'!$F$10:$R$770,13,0)</f>
        <v>2 SUSPENDIDO</v>
      </c>
      <c r="BD687" s="40" t="str">
        <f t="shared" si="306"/>
        <v>3 TERMINADO PERO NO LIQUIDADO2 SUSPENDIDO</v>
      </c>
      <c r="BG687" t="str">
        <f>IFERROR(VLOOKUP('448 F23.9  CONTRATOS REALIZA...'!BD687,Hoja1!$F$2:$G$7,2,0),"ERROR")</f>
        <v>ERROR</v>
      </c>
      <c r="BH687" s="3" t="str">
        <f t="shared" si="307"/>
        <v>41 ASIGNACION PARA LA INVERSION REGIONAL - PARAGRAFO 8 TRANSITORIO DEL ART. 361 C.P</v>
      </c>
      <c r="BI687" t="str">
        <f>VLOOKUP(F687,'447 F23.8  PROYECTOS DE INVE...'!$F$10:$U$68,16,0)</f>
        <v>41 ASIGNACION PARA LA INVERSION REGIONAL - PARAGRAFO 8 TRANSITORIO DEL ART. 361 C.P</v>
      </c>
      <c r="BJ687" t="b">
        <f t="shared" si="297"/>
        <v>1</v>
      </c>
      <c r="BK687" s="4">
        <f t="shared" si="308"/>
        <v>44964</v>
      </c>
      <c r="BL687" s="4">
        <f t="shared" si="309"/>
        <v>44966</v>
      </c>
      <c r="BM687" s="4">
        <f t="shared" si="295"/>
        <v>45238</v>
      </c>
      <c r="BN687" s="4" t="str">
        <f t="shared" si="310"/>
        <v/>
      </c>
      <c r="BO687" s="15" t="str">
        <f t="shared" si="298"/>
        <v>2023/02/07</v>
      </c>
      <c r="BP687" s="15" t="str">
        <f t="shared" si="299"/>
        <v>2023/02/09</v>
      </c>
      <c r="BQ687" s="15" t="str">
        <f t="shared" si="300"/>
        <v>2023/11/08</v>
      </c>
      <c r="BR687" s="15" t="str">
        <f t="shared" si="311"/>
        <v>SIN FECHA LIQUIDACIÓN</v>
      </c>
      <c r="BS687" s="15" t="str">
        <f t="shared" si="312"/>
        <v>OK</v>
      </c>
      <c r="BT687" s="15" t="str">
        <f t="shared" si="313"/>
        <v>OK</v>
      </c>
      <c r="BU687" s="15" t="str">
        <f t="shared" si="314"/>
        <v>OK</v>
      </c>
      <c r="BV687" s="15" t="e">
        <f t="shared" si="315"/>
        <v>#VALUE!</v>
      </c>
      <c r="BW687" s="16">
        <f t="shared" si="301"/>
        <v>2</v>
      </c>
      <c r="BX687" s="16">
        <f t="shared" si="302"/>
        <v>272</v>
      </c>
      <c r="BY687" t="str">
        <f t="shared" si="316"/>
        <v/>
      </c>
      <c r="BZ687" t="str">
        <f t="shared" si="317"/>
        <v>OK</v>
      </c>
      <c r="CA687" t="str">
        <f t="shared" si="318"/>
        <v>OK</v>
      </c>
      <c r="CB687" t="str">
        <f t="shared" si="319"/>
        <v>OK</v>
      </c>
      <c r="CC687" t="str">
        <f t="shared" si="320"/>
        <v>ERROR</v>
      </c>
      <c r="CD687" s="43" t="s">
        <v>2349</v>
      </c>
      <c r="CE687" s="44" t="s">
        <v>830</v>
      </c>
      <c r="CF687" s="44" t="s">
        <v>566</v>
      </c>
      <c r="CH687" s="8">
        <f t="shared" si="321"/>
        <v>220</v>
      </c>
      <c r="CI687" s="8">
        <f t="shared" si="323"/>
        <v>45473</v>
      </c>
      <c r="CJ687">
        <f t="shared" si="303"/>
        <v>0</v>
      </c>
    </row>
    <row r="688" spans="1:88" ht="15.75" thickBot="1" x14ac:dyDescent="0.3">
      <c r="A688" s="1">
        <v>678</v>
      </c>
      <c r="B688" t="s">
        <v>2962</v>
      </c>
      <c r="C688" s="3" t="s">
        <v>58</v>
      </c>
      <c r="D688" s="3"/>
      <c r="E688" s="3">
        <v>2023</v>
      </c>
      <c r="F688" s="3" t="s">
        <v>2368</v>
      </c>
      <c r="G688" s="3" t="s">
        <v>3058</v>
      </c>
      <c r="H688" s="3" t="s">
        <v>132</v>
      </c>
      <c r="I688" s="3">
        <v>115071000</v>
      </c>
      <c r="J688" s="3" t="s">
        <v>267</v>
      </c>
      <c r="K688" s="3" t="s">
        <v>3043</v>
      </c>
      <c r="L688" s="3" t="s">
        <v>285</v>
      </c>
      <c r="M688" s="4">
        <v>44971</v>
      </c>
      <c r="N688" s="3" t="s">
        <v>61</v>
      </c>
      <c r="O688" s="3" t="s">
        <v>72</v>
      </c>
      <c r="P688" s="3">
        <v>80218707</v>
      </c>
      <c r="Q688" s="3"/>
      <c r="R688" s="3" t="s">
        <v>56</v>
      </c>
      <c r="S688" s="3" t="s">
        <v>56</v>
      </c>
      <c r="T688" s="3" t="s">
        <v>3059</v>
      </c>
      <c r="U688" s="3">
        <v>115071000</v>
      </c>
      <c r="V688" s="3" t="s">
        <v>243</v>
      </c>
      <c r="W688" s="3" t="s">
        <v>68</v>
      </c>
      <c r="X688" s="3" t="s">
        <v>56</v>
      </c>
      <c r="Y688" s="3">
        <v>0</v>
      </c>
      <c r="Z688" s="3">
        <v>330</v>
      </c>
      <c r="AA688" s="3" t="s">
        <v>84</v>
      </c>
      <c r="AB688" s="3">
        <v>0</v>
      </c>
      <c r="AC688" s="3" t="s">
        <v>68</v>
      </c>
      <c r="AD688" s="3" t="s">
        <v>56</v>
      </c>
      <c r="AE688" s="3"/>
      <c r="AF688" s="3"/>
      <c r="AG688" s="4">
        <v>44974</v>
      </c>
      <c r="AH688" s="3">
        <v>109491800</v>
      </c>
      <c r="AI688" s="3">
        <v>100</v>
      </c>
      <c r="AJ688" s="3" t="s">
        <v>77</v>
      </c>
      <c r="AK688" s="3" t="s">
        <v>61</v>
      </c>
      <c r="AL688" s="3" t="s">
        <v>72</v>
      </c>
      <c r="AM688" s="3">
        <v>19375729</v>
      </c>
      <c r="AN688" s="3"/>
      <c r="AO688" s="3" t="s">
        <v>56</v>
      </c>
      <c r="AP688" s="3" t="s">
        <v>56</v>
      </c>
      <c r="AQ688" s="3" t="s">
        <v>3060</v>
      </c>
      <c r="AR688" s="4">
        <v>45307</v>
      </c>
      <c r="AS688" s="4" t="s">
        <v>56</v>
      </c>
      <c r="AT688" s="3" t="s">
        <v>3061</v>
      </c>
      <c r="AU688" s="6" t="s">
        <v>2970</v>
      </c>
      <c r="AV688" s="6" t="s">
        <v>3600</v>
      </c>
      <c r="AW688" s="3" t="str">
        <f t="shared" si="304"/>
        <v>2018000050020</v>
      </c>
      <c r="AX688" t="str">
        <f>VLOOKUP(AW688,'447 F23.8  PROYECTOS DE INVE...'!$F$10:$P$694,11,0)</f>
        <v>2022/03/03</v>
      </c>
      <c r="AY688" s="3"/>
      <c r="AZ688" s="3">
        <f t="shared" si="296"/>
        <v>44971</v>
      </c>
      <c r="BA688" s="18" t="str">
        <f>VLOOKUP(AW688,'447 F23.8  PROYECTOS DE INVE...'!$JE$10:$JE$68,1,FALSE)</f>
        <v>2018000050020</v>
      </c>
      <c r="BB688" s="3" t="str">
        <f t="shared" si="305"/>
        <v>3 TERMINADO PERO NO LIQUIDADO</v>
      </c>
      <c r="BC688" s="40" t="str">
        <f>VLOOKUP(BA688,'447 F23.8  PROYECTOS DE INVE...'!$F$10:$R$770,13,0)</f>
        <v>2 SUSPENDIDO</v>
      </c>
      <c r="BD688" s="40" t="str">
        <f t="shared" si="306"/>
        <v>3 TERMINADO PERO NO LIQUIDADO2 SUSPENDIDO</v>
      </c>
      <c r="BG688" t="str">
        <f>IFERROR(VLOOKUP('448 F23.9  CONTRATOS REALIZA...'!BD688,Hoja1!$F$2:$G$7,2,0),"ERROR")</f>
        <v>ERROR</v>
      </c>
      <c r="BH688" s="3" t="str">
        <f t="shared" si="307"/>
        <v>41 ASIGNACION PARA LA INVERSION REGIONAL - PARAGRAFO 8 TRANSITORIO DEL ART. 361 C.P</v>
      </c>
      <c r="BI688" t="str">
        <f>VLOOKUP(F688,'447 F23.8  PROYECTOS DE INVE...'!$F$10:$U$68,16,0)</f>
        <v>41 ASIGNACION PARA LA INVERSION REGIONAL - PARAGRAFO 8 TRANSITORIO DEL ART. 361 C.P</v>
      </c>
      <c r="BJ688" t="b">
        <f t="shared" si="297"/>
        <v>1</v>
      </c>
      <c r="BK688" s="4">
        <f t="shared" si="308"/>
        <v>44971</v>
      </c>
      <c r="BL688" s="4">
        <f t="shared" si="309"/>
        <v>44974</v>
      </c>
      <c r="BM688" s="4">
        <f t="shared" si="295"/>
        <v>45307</v>
      </c>
      <c r="BN688" s="4" t="str">
        <f t="shared" si="310"/>
        <v/>
      </c>
      <c r="BO688" s="15" t="str">
        <f t="shared" si="298"/>
        <v>2023/02/14</v>
      </c>
      <c r="BP688" s="15" t="str">
        <f t="shared" si="299"/>
        <v>2023/02/17</v>
      </c>
      <c r="BQ688" s="15" t="str">
        <f t="shared" si="300"/>
        <v>2024/01/16</v>
      </c>
      <c r="BR688" s="15" t="str">
        <f t="shared" si="311"/>
        <v>SIN FECHA LIQUIDACIÓN</v>
      </c>
      <c r="BS688" s="15" t="str">
        <f t="shared" si="312"/>
        <v>OK</v>
      </c>
      <c r="BT688" s="15" t="str">
        <f t="shared" si="313"/>
        <v>OK</v>
      </c>
      <c r="BU688" s="15" t="str">
        <f t="shared" si="314"/>
        <v>OK</v>
      </c>
      <c r="BV688" s="15" t="e">
        <f t="shared" si="315"/>
        <v>#VALUE!</v>
      </c>
      <c r="BW688" s="16">
        <f t="shared" si="301"/>
        <v>3</v>
      </c>
      <c r="BX688" s="16">
        <f t="shared" si="302"/>
        <v>333</v>
      </c>
      <c r="BY688" t="str">
        <f t="shared" si="316"/>
        <v/>
      </c>
      <c r="BZ688" t="str">
        <f t="shared" si="317"/>
        <v>OK</v>
      </c>
      <c r="CA688" t="str">
        <f t="shared" si="318"/>
        <v>OK</v>
      </c>
      <c r="CB688" t="str">
        <f t="shared" si="319"/>
        <v>OK</v>
      </c>
      <c r="CC688" t="str">
        <f t="shared" si="320"/>
        <v>ERROR</v>
      </c>
      <c r="CD688" s="43" t="s">
        <v>2543</v>
      </c>
      <c r="CE688" s="44" t="s">
        <v>3437</v>
      </c>
      <c r="CF688" s="44" t="s">
        <v>2398</v>
      </c>
      <c r="CH688" s="8">
        <f t="shared" si="321"/>
        <v>478</v>
      </c>
      <c r="CI688" s="8">
        <f t="shared" si="323"/>
        <v>45473</v>
      </c>
      <c r="CJ688">
        <f t="shared" si="303"/>
        <v>5579200</v>
      </c>
    </row>
    <row r="689" spans="1:88" ht="15.75" thickBot="1" x14ac:dyDescent="0.3">
      <c r="A689" s="1">
        <v>679</v>
      </c>
      <c r="B689" t="s">
        <v>2963</v>
      </c>
      <c r="C689" s="3" t="s">
        <v>58</v>
      </c>
      <c r="D689" s="3"/>
      <c r="E689" s="3">
        <v>2023</v>
      </c>
      <c r="F689" s="3" t="s">
        <v>2368</v>
      </c>
      <c r="G689" s="3" t="s">
        <v>3062</v>
      </c>
      <c r="H689" s="3" t="s">
        <v>132</v>
      </c>
      <c r="I689" s="3">
        <v>88200000</v>
      </c>
      <c r="J689" s="3" t="s">
        <v>267</v>
      </c>
      <c r="K689" s="3" t="s">
        <v>3043</v>
      </c>
      <c r="L689" s="3" t="s">
        <v>285</v>
      </c>
      <c r="M689" s="4">
        <v>44999</v>
      </c>
      <c r="N689" s="3" t="s">
        <v>61</v>
      </c>
      <c r="O689" s="3" t="s">
        <v>72</v>
      </c>
      <c r="P689" s="3">
        <v>1098680187</v>
      </c>
      <c r="Q689" s="3"/>
      <c r="R689" s="3" t="s">
        <v>56</v>
      </c>
      <c r="S689" s="3"/>
      <c r="T689" s="3" t="s">
        <v>3063</v>
      </c>
      <c r="U689" s="3">
        <v>88200000</v>
      </c>
      <c r="V689" s="3" t="s">
        <v>243</v>
      </c>
      <c r="W689" s="3" t="s">
        <v>68</v>
      </c>
      <c r="X689" s="3" t="s">
        <v>56</v>
      </c>
      <c r="Y689" s="3">
        <v>0</v>
      </c>
      <c r="Z689" s="3">
        <v>300</v>
      </c>
      <c r="AA689" s="3" t="s">
        <v>84</v>
      </c>
      <c r="AB689" s="3">
        <v>0</v>
      </c>
      <c r="AC689" s="3" t="s">
        <v>68</v>
      </c>
      <c r="AD689" s="3" t="s">
        <v>56</v>
      </c>
      <c r="AE689" s="3"/>
      <c r="AF689" s="3"/>
      <c r="AG689" s="4">
        <v>45006</v>
      </c>
      <c r="AH689" s="3">
        <v>82320000</v>
      </c>
      <c r="AI689" s="3">
        <v>100</v>
      </c>
      <c r="AJ689" s="3" t="s">
        <v>77</v>
      </c>
      <c r="AK689" s="3" t="s">
        <v>61</v>
      </c>
      <c r="AL689" s="3" t="s">
        <v>72</v>
      </c>
      <c r="AM689" s="3">
        <v>79332590</v>
      </c>
      <c r="AN689" s="3"/>
      <c r="AO689" s="3" t="s">
        <v>56</v>
      </c>
      <c r="AP689" s="3" t="s">
        <v>56</v>
      </c>
      <c r="AQ689" s="3" t="s">
        <v>3064</v>
      </c>
      <c r="AR689" s="4">
        <v>45311</v>
      </c>
      <c r="AS689" s="4" t="s">
        <v>56</v>
      </c>
      <c r="AT689" s="3" t="s">
        <v>3065</v>
      </c>
      <c r="AU689" s="6" t="s">
        <v>2970</v>
      </c>
      <c r="AV689" s="6" t="s">
        <v>3600</v>
      </c>
      <c r="AW689" s="3" t="str">
        <f t="shared" si="304"/>
        <v>2018000050020</v>
      </c>
      <c r="AX689" t="str">
        <f>VLOOKUP(AW689,'447 F23.8  PROYECTOS DE INVE...'!$F$10:$P$694,11,0)</f>
        <v>2022/03/03</v>
      </c>
      <c r="AY689" s="3"/>
      <c r="AZ689" s="3">
        <f t="shared" si="296"/>
        <v>44999</v>
      </c>
      <c r="BA689" s="18" t="str">
        <f>VLOOKUP(AW689,'447 F23.8  PROYECTOS DE INVE...'!$JE$10:$JE$68,1,FALSE)</f>
        <v>2018000050020</v>
      </c>
      <c r="BB689" s="3" t="str">
        <f t="shared" si="305"/>
        <v>3 TERMINADO PERO NO LIQUIDADO</v>
      </c>
      <c r="BC689" s="40" t="str">
        <f>VLOOKUP(BA689,'447 F23.8  PROYECTOS DE INVE...'!$F$10:$R$770,13,0)</f>
        <v>2 SUSPENDIDO</v>
      </c>
      <c r="BD689" s="40" t="str">
        <f t="shared" si="306"/>
        <v>3 TERMINADO PERO NO LIQUIDADO2 SUSPENDIDO</v>
      </c>
      <c r="BG689" t="str">
        <f>IFERROR(VLOOKUP('448 F23.9  CONTRATOS REALIZA...'!BD689,Hoja1!$F$2:$G$7,2,0),"ERROR")</f>
        <v>ERROR</v>
      </c>
      <c r="BH689" s="3" t="str">
        <f t="shared" si="307"/>
        <v>41 ASIGNACION PARA LA INVERSION REGIONAL - PARAGRAFO 8 TRANSITORIO DEL ART. 361 C.P</v>
      </c>
      <c r="BI689" t="str">
        <f>VLOOKUP(F689,'447 F23.8  PROYECTOS DE INVE...'!$F$10:$U$68,16,0)</f>
        <v>41 ASIGNACION PARA LA INVERSION REGIONAL - PARAGRAFO 8 TRANSITORIO DEL ART. 361 C.P</v>
      </c>
      <c r="BJ689" t="b">
        <f t="shared" si="297"/>
        <v>1</v>
      </c>
      <c r="BK689" s="4">
        <f t="shared" si="308"/>
        <v>44999</v>
      </c>
      <c r="BL689" s="4">
        <f t="shared" si="309"/>
        <v>45006</v>
      </c>
      <c r="BM689" s="4">
        <f t="shared" si="295"/>
        <v>45311</v>
      </c>
      <c r="BN689" s="4" t="str">
        <f t="shared" si="310"/>
        <v/>
      </c>
      <c r="BO689" s="15" t="str">
        <f t="shared" si="298"/>
        <v>2023/03/14</v>
      </c>
      <c r="BP689" s="15" t="str">
        <f t="shared" si="299"/>
        <v>2023/03/21</v>
      </c>
      <c r="BQ689" s="15" t="str">
        <f t="shared" si="300"/>
        <v>2024/01/20</v>
      </c>
      <c r="BR689" s="15" t="str">
        <f t="shared" si="311"/>
        <v>SIN FECHA LIQUIDACIÓN</v>
      </c>
      <c r="BS689" s="15" t="str">
        <f t="shared" si="312"/>
        <v>OK</v>
      </c>
      <c r="BT689" s="15" t="str">
        <f t="shared" si="313"/>
        <v>OK</v>
      </c>
      <c r="BU689" s="15" t="str">
        <f t="shared" si="314"/>
        <v>OK</v>
      </c>
      <c r="BV689" s="15" t="e">
        <f t="shared" si="315"/>
        <v>#VALUE!</v>
      </c>
      <c r="BW689" s="16">
        <f t="shared" si="301"/>
        <v>7</v>
      </c>
      <c r="BX689" s="16">
        <f t="shared" si="302"/>
        <v>305</v>
      </c>
      <c r="BY689" t="str">
        <f t="shared" si="316"/>
        <v/>
      </c>
      <c r="BZ689" t="str">
        <f t="shared" si="317"/>
        <v>OK</v>
      </c>
      <c r="CA689" t="str">
        <f t="shared" si="318"/>
        <v>OK</v>
      </c>
      <c r="CB689" t="str">
        <f t="shared" si="319"/>
        <v>OK</v>
      </c>
      <c r="CC689" t="str">
        <f t="shared" si="320"/>
        <v>ERROR</v>
      </c>
      <c r="CD689" s="43" t="s">
        <v>436</v>
      </c>
      <c r="CE689" s="44" t="s">
        <v>543</v>
      </c>
      <c r="CF689" s="44" t="s">
        <v>545</v>
      </c>
      <c r="CH689" s="8">
        <f t="shared" si="321"/>
        <v>230</v>
      </c>
      <c r="CI689" s="8">
        <f t="shared" si="323"/>
        <v>45473</v>
      </c>
      <c r="CJ689">
        <f t="shared" si="303"/>
        <v>5880000</v>
      </c>
    </row>
    <row r="690" spans="1:88" ht="15.75" thickBot="1" x14ac:dyDescent="0.3">
      <c r="A690" s="1">
        <v>680</v>
      </c>
      <c r="B690" t="s">
        <v>2964</v>
      </c>
      <c r="C690" s="3" t="s">
        <v>58</v>
      </c>
      <c r="D690" s="3"/>
      <c r="E690" s="3">
        <v>2023</v>
      </c>
      <c r="F690" s="3" t="s">
        <v>2368</v>
      </c>
      <c r="G690" s="3" t="s">
        <v>3066</v>
      </c>
      <c r="H690" s="3" t="s">
        <v>132</v>
      </c>
      <c r="I690" s="3">
        <v>62100000</v>
      </c>
      <c r="J690" s="3" t="s">
        <v>267</v>
      </c>
      <c r="K690" s="3" t="s">
        <v>2362</v>
      </c>
      <c r="L690" s="3" t="s">
        <v>285</v>
      </c>
      <c r="M690" s="4">
        <v>45036</v>
      </c>
      <c r="N690" s="3" t="s">
        <v>61</v>
      </c>
      <c r="O690" s="3" t="s">
        <v>72</v>
      </c>
      <c r="P690" s="3">
        <v>1015415998</v>
      </c>
      <c r="Q690" s="3"/>
      <c r="R690" s="3"/>
      <c r="S690" s="3"/>
      <c r="T690" s="3" t="s">
        <v>3067</v>
      </c>
      <c r="U690" s="3">
        <v>62100000</v>
      </c>
      <c r="V690" s="3" t="s">
        <v>195</v>
      </c>
      <c r="W690" s="3" t="s">
        <v>68</v>
      </c>
      <c r="X690" s="3" t="s">
        <v>56</v>
      </c>
      <c r="Y690" s="3">
        <v>0</v>
      </c>
      <c r="Z690" s="3">
        <v>300</v>
      </c>
      <c r="AA690" s="3" t="s">
        <v>84</v>
      </c>
      <c r="AB690" s="3">
        <v>0</v>
      </c>
      <c r="AC690" s="3" t="s">
        <v>68</v>
      </c>
      <c r="AD690" s="3"/>
      <c r="AE690" s="3"/>
      <c r="AF690" s="3"/>
      <c r="AG690" s="4">
        <v>45042</v>
      </c>
      <c r="AH690" s="3">
        <v>56350000</v>
      </c>
      <c r="AI690" s="3">
        <v>100</v>
      </c>
      <c r="AJ690" s="3" t="s">
        <v>77</v>
      </c>
      <c r="AK690" s="3" t="s">
        <v>61</v>
      </c>
      <c r="AL690" s="3" t="s">
        <v>72</v>
      </c>
      <c r="AM690" s="3">
        <v>79578511</v>
      </c>
      <c r="AN690" s="3"/>
      <c r="AO690" s="3"/>
      <c r="AP690" s="3" t="s">
        <v>56</v>
      </c>
      <c r="AQ690" s="3" t="s">
        <v>2969</v>
      </c>
      <c r="AR690" s="4">
        <v>45316</v>
      </c>
      <c r="AS690" s="4" t="s">
        <v>56</v>
      </c>
      <c r="AT690" s="3" t="s">
        <v>3068</v>
      </c>
      <c r="AU690" s="6" t="s">
        <v>2970</v>
      </c>
      <c r="AV690" s="6" t="s">
        <v>3699</v>
      </c>
      <c r="AW690" s="3" t="str">
        <f t="shared" si="304"/>
        <v>2018000050020</v>
      </c>
      <c r="AX690" t="str">
        <f>VLOOKUP(AW690,'447 F23.8  PROYECTOS DE INVE...'!$F$10:$P$694,11,0)</f>
        <v>2022/03/03</v>
      </c>
      <c r="AY690" s="3"/>
      <c r="AZ690" s="3">
        <f t="shared" si="296"/>
        <v>45036</v>
      </c>
      <c r="BA690" s="18" t="str">
        <f>VLOOKUP(AW690,'447 F23.8  PROYECTOS DE INVE...'!$JE$10:$JE$68,1,FALSE)</f>
        <v>2018000050020</v>
      </c>
      <c r="BB690" s="3" t="str">
        <f t="shared" si="305"/>
        <v>3 TERMINADO PERO NO LIQUIDADO</v>
      </c>
      <c r="BC690" s="40" t="str">
        <f>VLOOKUP(BA690,'447 F23.8  PROYECTOS DE INVE...'!$F$10:$R$770,13,0)</f>
        <v>2 SUSPENDIDO</v>
      </c>
      <c r="BD690" s="40" t="str">
        <f t="shared" si="306"/>
        <v>3 TERMINADO PERO NO LIQUIDADO2 SUSPENDIDO</v>
      </c>
      <c r="BG690" t="str">
        <f>IFERROR(VLOOKUP('448 F23.9  CONTRATOS REALIZA...'!BD690,Hoja1!$F$2:$G$7,2,0),"ERROR")</f>
        <v>ERROR</v>
      </c>
      <c r="BH690" s="3" t="str">
        <f t="shared" si="307"/>
        <v>8 ASIGNACIÓN PARA LA INVERSIÓN REGIONAL DEPARTAMENTOS</v>
      </c>
      <c r="BI690" t="str">
        <f>VLOOKUP(F690,'447 F23.8  PROYECTOS DE INVE...'!$F$10:$U$68,16,0)</f>
        <v>41 ASIGNACION PARA LA INVERSION REGIONAL - PARAGRAFO 8 TRANSITORIO DEL ART. 361 C.P</v>
      </c>
      <c r="BJ690" t="b">
        <f t="shared" si="297"/>
        <v>0</v>
      </c>
      <c r="BK690" s="4">
        <f t="shared" si="308"/>
        <v>45036</v>
      </c>
      <c r="BL690" s="4">
        <f t="shared" si="309"/>
        <v>45042</v>
      </c>
      <c r="BM690" s="4">
        <f t="shared" si="295"/>
        <v>45316</v>
      </c>
      <c r="BN690" s="4" t="str">
        <f t="shared" si="310"/>
        <v/>
      </c>
      <c r="BO690" s="15" t="str">
        <f t="shared" si="298"/>
        <v>2023/04/20</v>
      </c>
      <c r="BP690" s="15" t="str">
        <f t="shared" si="299"/>
        <v>2023/04/26</v>
      </c>
      <c r="BQ690" s="15" t="str">
        <f t="shared" si="300"/>
        <v>2024/01/25</v>
      </c>
      <c r="BR690" s="15" t="str">
        <f t="shared" si="311"/>
        <v>SIN FECHA LIQUIDACIÓN</v>
      </c>
      <c r="BS690" s="15" t="str">
        <f t="shared" si="312"/>
        <v>OK</v>
      </c>
      <c r="BT690" s="15" t="str">
        <f t="shared" si="313"/>
        <v>OK</v>
      </c>
      <c r="BU690" s="15" t="str">
        <f t="shared" si="314"/>
        <v>OK</v>
      </c>
      <c r="BV690" s="15" t="e">
        <f t="shared" si="315"/>
        <v>#VALUE!</v>
      </c>
      <c r="BW690" s="16">
        <f t="shared" si="301"/>
        <v>6</v>
      </c>
      <c r="BX690" s="16">
        <f t="shared" si="302"/>
        <v>274</v>
      </c>
      <c r="BY690" t="str">
        <f t="shared" si="316"/>
        <v/>
      </c>
      <c r="BZ690" t="str">
        <f t="shared" si="317"/>
        <v>OK</v>
      </c>
      <c r="CA690" t="str">
        <f t="shared" si="318"/>
        <v>OK</v>
      </c>
      <c r="CB690" t="str">
        <f t="shared" si="319"/>
        <v>OK</v>
      </c>
      <c r="CC690" t="str">
        <f t="shared" si="320"/>
        <v>ERROR</v>
      </c>
      <c r="CD690" s="43" t="s">
        <v>3438</v>
      </c>
      <c r="CE690" s="44" t="s">
        <v>3439</v>
      </c>
      <c r="CF690" s="44" t="s">
        <v>2421</v>
      </c>
      <c r="CH690" s="8">
        <f t="shared" si="321"/>
        <v>235</v>
      </c>
      <c r="CI690" s="8">
        <f t="shared" si="323"/>
        <v>45473</v>
      </c>
      <c r="CJ690">
        <f t="shared" si="303"/>
        <v>5750000</v>
      </c>
    </row>
    <row r="691" spans="1:88" ht="15.75" thickBot="1" x14ac:dyDescent="0.3">
      <c r="A691" s="1">
        <v>681</v>
      </c>
      <c r="B691" t="s">
        <v>3257</v>
      </c>
      <c r="C691" s="3" t="s">
        <v>58</v>
      </c>
      <c r="D691" s="3"/>
      <c r="E691" s="3">
        <v>2023</v>
      </c>
      <c r="F691" s="3" t="s">
        <v>2368</v>
      </c>
      <c r="G691" s="3" t="s">
        <v>3069</v>
      </c>
      <c r="H691" s="3" t="s">
        <v>132</v>
      </c>
      <c r="I691" s="3">
        <v>32200000</v>
      </c>
      <c r="J691" s="3" t="s">
        <v>267</v>
      </c>
      <c r="K691" s="3" t="s">
        <v>2362</v>
      </c>
      <c r="L691" s="3" t="s">
        <v>285</v>
      </c>
      <c r="M691" s="4">
        <v>45105</v>
      </c>
      <c r="N691" s="3" t="s">
        <v>61</v>
      </c>
      <c r="O691" s="3" t="s">
        <v>72</v>
      </c>
      <c r="P691" s="3">
        <v>80197609</v>
      </c>
      <c r="Q691" s="3"/>
      <c r="R691" s="3"/>
      <c r="S691" s="54"/>
      <c r="T691" s="3" t="s">
        <v>3070</v>
      </c>
      <c r="U691" s="3">
        <v>32200000</v>
      </c>
      <c r="V691" s="3" t="s">
        <v>195</v>
      </c>
      <c r="W691" s="3" t="s">
        <v>68</v>
      </c>
      <c r="X691" s="3" t="s">
        <v>56</v>
      </c>
      <c r="Y691" s="3">
        <v>0</v>
      </c>
      <c r="Z691" s="3">
        <v>210</v>
      </c>
      <c r="AA691" s="3" t="s">
        <v>84</v>
      </c>
      <c r="AB691" s="3">
        <v>0</v>
      </c>
      <c r="AC691" s="3" t="s">
        <v>68</v>
      </c>
      <c r="AD691" s="3"/>
      <c r="AE691" s="3"/>
      <c r="AF691" s="3"/>
      <c r="AG691" s="4">
        <v>45105</v>
      </c>
      <c r="AH691" s="3">
        <v>30820000</v>
      </c>
      <c r="AI691" s="3">
        <v>100</v>
      </c>
      <c r="AJ691" s="3" t="s">
        <v>77</v>
      </c>
      <c r="AK691" s="3" t="s">
        <v>61</v>
      </c>
      <c r="AL691" s="3" t="s">
        <v>72</v>
      </c>
      <c r="AM691" s="3">
        <v>79578511</v>
      </c>
      <c r="AN691" s="3"/>
      <c r="AO691" s="3"/>
      <c r="AP691" s="3" t="s">
        <v>56</v>
      </c>
      <c r="AQ691" s="3" t="s">
        <v>2969</v>
      </c>
      <c r="AR691" s="4">
        <v>45331</v>
      </c>
      <c r="AS691" s="4" t="s">
        <v>56</v>
      </c>
      <c r="AT691" s="3" t="s">
        <v>3068</v>
      </c>
      <c r="AU691" s="6" t="s">
        <v>2970</v>
      </c>
      <c r="AV691" s="6" t="s">
        <v>3699</v>
      </c>
      <c r="AW691" s="3" t="str">
        <f t="shared" si="304"/>
        <v>2018000050020</v>
      </c>
      <c r="AX691" t="str">
        <f>VLOOKUP(AW691,'447 F23.8  PROYECTOS DE INVE...'!$F$10:$P$694,11,0)</f>
        <v>2022/03/03</v>
      </c>
      <c r="AY691" s="3"/>
      <c r="AZ691" s="3">
        <f t="shared" si="296"/>
        <v>45105</v>
      </c>
      <c r="BA691" s="18" t="str">
        <f>VLOOKUP(AW691,'447 F23.8  PROYECTOS DE INVE...'!$JE$10:$JE$68,1,FALSE)</f>
        <v>2018000050020</v>
      </c>
      <c r="BB691" s="3" t="str">
        <f t="shared" si="305"/>
        <v>3 TERMINADO PERO NO LIQUIDADO</v>
      </c>
      <c r="BC691" s="40" t="str">
        <f>VLOOKUP(BA691,'447 F23.8  PROYECTOS DE INVE...'!$F$10:$R$770,13,0)</f>
        <v>2 SUSPENDIDO</v>
      </c>
      <c r="BD691" s="40" t="str">
        <f t="shared" si="306"/>
        <v>3 TERMINADO PERO NO LIQUIDADO2 SUSPENDIDO</v>
      </c>
      <c r="BG691" t="str">
        <f>IFERROR(VLOOKUP('448 F23.9  CONTRATOS REALIZA...'!BD691,Hoja1!$F$2:$G$7,2,0),"ERROR")</f>
        <v>ERROR</v>
      </c>
      <c r="BH691" s="3" t="str">
        <f t="shared" si="307"/>
        <v>8 ASIGNACIÓN PARA LA INVERSIÓN REGIONAL DEPARTAMENTOS</v>
      </c>
      <c r="BI691" t="str">
        <f>VLOOKUP(F691,'447 F23.8  PROYECTOS DE INVE...'!$F$10:$U$68,16,0)</f>
        <v>41 ASIGNACION PARA LA INVERSION REGIONAL - PARAGRAFO 8 TRANSITORIO DEL ART. 361 C.P</v>
      </c>
      <c r="BJ691" t="b">
        <f t="shared" si="297"/>
        <v>0</v>
      </c>
      <c r="BK691" s="4">
        <f t="shared" si="308"/>
        <v>45105</v>
      </c>
      <c r="BL691" s="4">
        <f t="shared" si="309"/>
        <v>45105</v>
      </c>
      <c r="BM691" s="4">
        <f t="shared" si="295"/>
        <v>45331</v>
      </c>
      <c r="BN691" s="4" t="str">
        <f t="shared" si="310"/>
        <v/>
      </c>
      <c r="BO691" s="15" t="str">
        <f t="shared" si="298"/>
        <v>2023/06/28</v>
      </c>
      <c r="BP691" s="15" t="str">
        <f t="shared" si="299"/>
        <v>2023/06/28</v>
      </c>
      <c r="BQ691" s="15" t="str">
        <f t="shared" si="300"/>
        <v>2024/02/09</v>
      </c>
      <c r="BR691" s="15" t="str">
        <f t="shared" si="311"/>
        <v>SIN FECHA LIQUIDACIÓN</v>
      </c>
      <c r="BS691" s="15" t="str">
        <f t="shared" si="312"/>
        <v>OK</v>
      </c>
      <c r="BT691" s="15" t="str">
        <f t="shared" si="313"/>
        <v>OK</v>
      </c>
      <c r="BU691" s="15" t="str">
        <f t="shared" si="314"/>
        <v>OK</v>
      </c>
      <c r="BV691" s="15" t="e">
        <f t="shared" si="315"/>
        <v>#VALUE!</v>
      </c>
      <c r="BW691" s="16">
        <f t="shared" si="301"/>
        <v>0</v>
      </c>
      <c r="BX691" s="16">
        <f t="shared" si="302"/>
        <v>226</v>
      </c>
      <c r="BY691" t="str">
        <f t="shared" si="316"/>
        <v/>
      </c>
      <c r="BZ691" t="str">
        <f t="shared" si="317"/>
        <v>OK</v>
      </c>
      <c r="CA691" t="str">
        <f t="shared" si="318"/>
        <v>OK</v>
      </c>
      <c r="CB691" t="str">
        <f t="shared" si="319"/>
        <v>OK</v>
      </c>
      <c r="CC691" t="str">
        <f t="shared" si="320"/>
        <v>ERROR</v>
      </c>
      <c r="CD691" s="43" t="s">
        <v>3440</v>
      </c>
      <c r="CE691" s="44" t="s">
        <v>3441</v>
      </c>
      <c r="CF691" s="44" t="s">
        <v>637</v>
      </c>
      <c r="CH691" s="8">
        <f t="shared" si="321"/>
        <v>166</v>
      </c>
      <c r="CI691" s="8">
        <f t="shared" si="323"/>
        <v>45473</v>
      </c>
      <c r="CJ691">
        <f t="shared" si="303"/>
        <v>1380000</v>
      </c>
    </row>
    <row r="692" spans="1:88" ht="15.75" thickBot="1" x14ac:dyDescent="0.3">
      <c r="A692" s="1">
        <v>682</v>
      </c>
      <c r="B692" t="s">
        <v>3258</v>
      </c>
      <c r="C692" s="3" t="s">
        <v>58</v>
      </c>
      <c r="D692" s="3"/>
      <c r="E692" s="3">
        <v>2023</v>
      </c>
      <c r="F692" s="3" t="s">
        <v>2368</v>
      </c>
      <c r="G692" s="3" t="s">
        <v>3071</v>
      </c>
      <c r="H692" s="3" t="s">
        <v>132</v>
      </c>
      <c r="I692" s="3">
        <v>77000000</v>
      </c>
      <c r="J692" s="3" t="s">
        <v>267</v>
      </c>
      <c r="K692" s="3" t="s">
        <v>2362</v>
      </c>
      <c r="L692" s="3" t="s">
        <v>285</v>
      </c>
      <c r="M692" s="4">
        <v>45105</v>
      </c>
      <c r="N692" s="3" t="s">
        <v>61</v>
      </c>
      <c r="O692" s="3" t="s">
        <v>72</v>
      </c>
      <c r="P692" s="3">
        <v>19352425</v>
      </c>
      <c r="Q692" s="3"/>
      <c r="R692" s="3"/>
      <c r="S692" s="3"/>
      <c r="T692" s="3" t="s">
        <v>3072</v>
      </c>
      <c r="U692" s="3">
        <v>77000000</v>
      </c>
      <c r="V692" s="3" t="s">
        <v>195</v>
      </c>
      <c r="W692" s="3" t="s">
        <v>68</v>
      </c>
      <c r="X692" s="3" t="s">
        <v>56</v>
      </c>
      <c r="Y692" s="3">
        <v>0</v>
      </c>
      <c r="Z692" s="3">
        <v>210</v>
      </c>
      <c r="AA692" s="3" t="s">
        <v>84</v>
      </c>
      <c r="AB692" s="3">
        <v>0</v>
      </c>
      <c r="AC692" s="3" t="s">
        <v>68</v>
      </c>
      <c r="AD692" s="3"/>
      <c r="AE692" s="3"/>
      <c r="AF692" s="3"/>
      <c r="AG692" s="4">
        <v>45112</v>
      </c>
      <c r="AH692" s="3">
        <v>77000000</v>
      </c>
      <c r="AI692" s="3">
        <v>100</v>
      </c>
      <c r="AJ692" s="3" t="s">
        <v>77</v>
      </c>
      <c r="AK692" s="3" t="s">
        <v>61</v>
      </c>
      <c r="AL692" s="3" t="s">
        <v>72</v>
      </c>
      <c r="AM692" s="3">
        <v>79578511</v>
      </c>
      <c r="AN692" s="3"/>
      <c r="AO692" s="3"/>
      <c r="AP692" s="3" t="s">
        <v>56</v>
      </c>
      <c r="AQ692" s="3" t="s">
        <v>2969</v>
      </c>
      <c r="AR692" s="4">
        <v>45326</v>
      </c>
      <c r="AS692" s="4" t="s">
        <v>56</v>
      </c>
      <c r="AT692" s="3" t="s">
        <v>3068</v>
      </c>
      <c r="AU692" s="6" t="s">
        <v>2970</v>
      </c>
      <c r="AV692" s="6" t="s">
        <v>3699</v>
      </c>
      <c r="AW692" s="3" t="str">
        <f t="shared" si="304"/>
        <v>2018000050020</v>
      </c>
      <c r="AX692" t="str">
        <f>VLOOKUP(AW692,'447 F23.8  PROYECTOS DE INVE...'!$F$10:$P$694,11,0)</f>
        <v>2022/03/03</v>
      </c>
      <c r="AY692" s="3"/>
      <c r="AZ692" s="3">
        <f t="shared" si="296"/>
        <v>45105</v>
      </c>
      <c r="BA692" s="18" t="str">
        <f>VLOOKUP(AW692,'447 F23.8  PROYECTOS DE INVE...'!$JE$10:$JE$68,1,FALSE)</f>
        <v>2018000050020</v>
      </c>
      <c r="BB692" s="3" t="str">
        <f t="shared" si="305"/>
        <v>3 TERMINADO PERO NO LIQUIDADO</v>
      </c>
      <c r="BC692" s="40" t="str">
        <f>VLOOKUP(BA692,'447 F23.8  PROYECTOS DE INVE...'!$F$10:$R$770,13,0)</f>
        <v>2 SUSPENDIDO</v>
      </c>
      <c r="BD692" s="40" t="str">
        <f t="shared" si="306"/>
        <v>3 TERMINADO PERO NO LIQUIDADO2 SUSPENDIDO</v>
      </c>
      <c r="BG692" t="str">
        <f>IFERROR(VLOOKUP('448 F23.9  CONTRATOS REALIZA...'!BD692,Hoja1!$F$2:$G$7,2,0),"ERROR")</f>
        <v>ERROR</v>
      </c>
      <c r="BH692" s="3" t="str">
        <f t="shared" si="307"/>
        <v>8 ASIGNACIÓN PARA LA INVERSIÓN REGIONAL DEPARTAMENTOS</v>
      </c>
      <c r="BI692" t="str">
        <f>VLOOKUP(F692,'447 F23.8  PROYECTOS DE INVE...'!$F$10:$U$68,16,0)</f>
        <v>41 ASIGNACION PARA LA INVERSION REGIONAL - PARAGRAFO 8 TRANSITORIO DEL ART. 361 C.P</v>
      </c>
      <c r="BJ692" t="b">
        <f t="shared" si="297"/>
        <v>0</v>
      </c>
      <c r="BK692" s="4">
        <f t="shared" si="308"/>
        <v>45105</v>
      </c>
      <c r="BL692" s="4">
        <f t="shared" si="309"/>
        <v>45112</v>
      </c>
      <c r="BM692" s="4">
        <f t="shared" si="295"/>
        <v>45326</v>
      </c>
      <c r="BN692" s="4" t="str">
        <f t="shared" si="310"/>
        <v/>
      </c>
      <c r="BO692" s="15" t="str">
        <f t="shared" si="298"/>
        <v>2023/06/28</v>
      </c>
      <c r="BP692" s="15" t="str">
        <f t="shared" si="299"/>
        <v>2023/07/05</v>
      </c>
      <c r="BQ692" s="15" t="str">
        <f t="shared" si="300"/>
        <v>2024/02/04</v>
      </c>
      <c r="BR692" s="15" t="str">
        <f t="shared" si="311"/>
        <v>SIN FECHA LIQUIDACIÓN</v>
      </c>
      <c r="BS692" s="15" t="str">
        <f t="shared" si="312"/>
        <v>OK</v>
      </c>
      <c r="BT692" s="15" t="str">
        <f t="shared" si="313"/>
        <v>OK</v>
      </c>
      <c r="BU692" s="15" t="str">
        <f t="shared" si="314"/>
        <v>OK</v>
      </c>
      <c r="BV692" s="15" t="e">
        <f t="shared" si="315"/>
        <v>#VALUE!</v>
      </c>
      <c r="BW692" s="16">
        <f t="shared" si="301"/>
        <v>7</v>
      </c>
      <c r="BX692" s="16">
        <f t="shared" si="302"/>
        <v>214</v>
      </c>
      <c r="BY692" t="str">
        <f t="shared" si="316"/>
        <v/>
      </c>
      <c r="BZ692" t="str">
        <f t="shared" si="317"/>
        <v>OK</v>
      </c>
      <c r="CA692" t="str">
        <f t="shared" si="318"/>
        <v>OK</v>
      </c>
      <c r="CB692" t="str">
        <f t="shared" si="319"/>
        <v>OK</v>
      </c>
      <c r="CC692" t="str">
        <f t="shared" si="320"/>
        <v>ERROR</v>
      </c>
      <c r="CD692" s="43" t="s">
        <v>2621</v>
      </c>
      <c r="CE692" s="44" t="s">
        <v>3442</v>
      </c>
      <c r="CF692" s="44" t="s">
        <v>3443</v>
      </c>
      <c r="CH692" s="8">
        <f t="shared" si="321"/>
        <v>162</v>
      </c>
      <c r="CI692" s="8">
        <f t="shared" si="323"/>
        <v>45473</v>
      </c>
      <c r="CJ692">
        <f t="shared" si="303"/>
        <v>0</v>
      </c>
    </row>
    <row r="693" spans="1:88" ht="15.75" thickBot="1" x14ac:dyDescent="0.3">
      <c r="A693" s="1">
        <v>683</v>
      </c>
      <c r="B693" t="s">
        <v>3259</v>
      </c>
      <c r="C693" s="3" t="s">
        <v>58</v>
      </c>
      <c r="D693" s="3"/>
      <c r="E693" s="3">
        <v>2023</v>
      </c>
      <c r="F693" s="3" t="s">
        <v>2368</v>
      </c>
      <c r="G693" s="3" t="s">
        <v>3073</v>
      </c>
      <c r="H693" s="3" t="s">
        <v>132</v>
      </c>
      <c r="I693" s="3">
        <v>76500000</v>
      </c>
      <c r="J693" s="3" t="s">
        <v>267</v>
      </c>
      <c r="K693" s="3" t="s">
        <v>2362</v>
      </c>
      <c r="L693" s="3" t="s">
        <v>285</v>
      </c>
      <c r="M693" s="4">
        <v>45105</v>
      </c>
      <c r="N693" s="3" t="s">
        <v>61</v>
      </c>
      <c r="O693" s="3" t="s">
        <v>72</v>
      </c>
      <c r="P693" s="3">
        <v>19269052</v>
      </c>
      <c r="Q693" s="3"/>
      <c r="R693" s="3"/>
      <c r="S693" s="3"/>
      <c r="T693" s="3" t="s">
        <v>3074</v>
      </c>
      <c r="U693" s="3">
        <v>76500000</v>
      </c>
      <c r="V693" s="3" t="s">
        <v>195</v>
      </c>
      <c r="W693" s="3" t="s">
        <v>68</v>
      </c>
      <c r="X693" s="3" t="s">
        <v>56</v>
      </c>
      <c r="Y693" s="3">
        <v>0</v>
      </c>
      <c r="Z693" s="3">
        <v>270</v>
      </c>
      <c r="AA693" s="3" t="s">
        <v>84</v>
      </c>
      <c r="AB693" s="3">
        <v>0</v>
      </c>
      <c r="AC693" s="3" t="s">
        <v>68</v>
      </c>
      <c r="AD693" s="3"/>
      <c r="AE693" s="3"/>
      <c r="AF693" s="3"/>
      <c r="AG693" s="4">
        <v>45114</v>
      </c>
      <c r="AH693" s="3">
        <v>32300000</v>
      </c>
      <c r="AI693" s="3">
        <v>100</v>
      </c>
      <c r="AJ693" s="3" t="s">
        <v>77</v>
      </c>
      <c r="AK693" s="3" t="s">
        <v>61</v>
      </c>
      <c r="AL693" s="3" t="s">
        <v>72</v>
      </c>
      <c r="AM693" s="3">
        <v>79578511</v>
      </c>
      <c r="AN693" s="3"/>
      <c r="AO693" s="3"/>
      <c r="AP693" s="3" t="s">
        <v>56</v>
      </c>
      <c r="AQ693" s="3" t="s">
        <v>2969</v>
      </c>
      <c r="AR693" s="4">
        <v>45388</v>
      </c>
      <c r="AS693" s="4" t="s">
        <v>56</v>
      </c>
      <c r="AT693" s="3" t="s">
        <v>3068</v>
      </c>
      <c r="AU693" s="6" t="s">
        <v>2970</v>
      </c>
      <c r="AV693" s="6" t="s">
        <v>3699</v>
      </c>
      <c r="AW693" s="3" t="str">
        <f t="shared" si="304"/>
        <v>2018000050020</v>
      </c>
      <c r="AX693" t="str">
        <f>VLOOKUP(AW693,'447 F23.8  PROYECTOS DE INVE...'!$F$10:$P$694,11,0)</f>
        <v>2022/03/03</v>
      </c>
      <c r="AY693" s="3"/>
      <c r="AZ693" s="3">
        <f t="shared" si="296"/>
        <v>45105</v>
      </c>
      <c r="BA693" s="18" t="str">
        <f>VLOOKUP(AW693,'447 F23.8  PROYECTOS DE INVE...'!$JE$10:$JE$68,1,FALSE)</f>
        <v>2018000050020</v>
      </c>
      <c r="BB693" s="3" t="str">
        <f t="shared" si="305"/>
        <v>3 TERMINADO PERO NO LIQUIDADO</v>
      </c>
      <c r="BC693" s="40" t="str">
        <f>VLOOKUP(BA693,'447 F23.8  PROYECTOS DE INVE...'!$F$10:$R$770,13,0)</f>
        <v>2 SUSPENDIDO</v>
      </c>
      <c r="BD693" s="40" t="str">
        <f t="shared" si="306"/>
        <v>3 TERMINADO PERO NO LIQUIDADO2 SUSPENDIDO</v>
      </c>
      <c r="BG693" t="str">
        <f>IFERROR(VLOOKUP('448 F23.9  CONTRATOS REALIZA...'!BD693,Hoja1!$F$2:$G$7,2,0),"ERROR")</f>
        <v>ERROR</v>
      </c>
      <c r="BH693" s="3" t="str">
        <f t="shared" si="307"/>
        <v>8 ASIGNACIÓN PARA LA INVERSIÓN REGIONAL DEPARTAMENTOS</v>
      </c>
      <c r="BI693" t="str">
        <f>VLOOKUP(F693,'447 F23.8  PROYECTOS DE INVE...'!$F$10:$U$68,16,0)</f>
        <v>41 ASIGNACION PARA LA INVERSION REGIONAL - PARAGRAFO 8 TRANSITORIO DEL ART. 361 C.P</v>
      </c>
      <c r="BJ693" t="b">
        <f t="shared" si="297"/>
        <v>0</v>
      </c>
      <c r="BK693" s="4">
        <f t="shared" si="308"/>
        <v>45105</v>
      </c>
      <c r="BL693" s="4">
        <f t="shared" si="309"/>
        <v>45114</v>
      </c>
      <c r="BM693" s="4">
        <f t="shared" si="295"/>
        <v>45388</v>
      </c>
      <c r="BN693" s="4" t="str">
        <f t="shared" si="310"/>
        <v/>
      </c>
      <c r="BO693" s="15" t="str">
        <f t="shared" si="298"/>
        <v>2023/06/28</v>
      </c>
      <c r="BP693" s="15" t="str">
        <f t="shared" si="299"/>
        <v>2023/07/07</v>
      </c>
      <c r="BQ693" s="15" t="str">
        <f t="shared" si="300"/>
        <v>2024/04/06</v>
      </c>
      <c r="BR693" s="15" t="str">
        <f t="shared" si="311"/>
        <v>SIN FECHA LIQUIDACIÓN</v>
      </c>
      <c r="BS693" s="15" t="str">
        <f t="shared" si="312"/>
        <v>OK</v>
      </c>
      <c r="BT693" s="15" t="str">
        <f t="shared" si="313"/>
        <v>OK</v>
      </c>
      <c r="BU693" s="15" t="str">
        <f t="shared" si="314"/>
        <v>OK</v>
      </c>
      <c r="BV693" s="15" t="e">
        <f t="shared" si="315"/>
        <v>#VALUE!</v>
      </c>
      <c r="BW693" s="16">
        <f t="shared" si="301"/>
        <v>9</v>
      </c>
      <c r="BX693" s="16">
        <f t="shared" si="302"/>
        <v>274</v>
      </c>
      <c r="BY693" t="str">
        <f t="shared" si="316"/>
        <v/>
      </c>
      <c r="BZ693" t="str">
        <f t="shared" si="317"/>
        <v>OK</v>
      </c>
      <c r="CA693" t="str">
        <f t="shared" si="318"/>
        <v>OK</v>
      </c>
      <c r="CB693" t="str">
        <f t="shared" si="319"/>
        <v>OK</v>
      </c>
      <c r="CC693" t="str">
        <f t="shared" si="320"/>
        <v>ERROR</v>
      </c>
      <c r="CD693" s="43" t="s">
        <v>3444</v>
      </c>
      <c r="CE693" s="44" t="s">
        <v>3445</v>
      </c>
      <c r="CF693" s="44" t="s">
        <v>587</v>
      </c>
      <c r="CH693" s="8">
        <f t="shared" si="321"/>
        <v>157</v>
      </c>
      <c r="CI693" s="8">
        <f t="shared" si="323"/>
        <v>45473</v>
      </c>
      <c r="CJ693">
        <f t="shared" si="303"/>
        <v>44200000</v>
      </c>
    </row>
    <row r="694" spans="1:88" ht="15.75" thickBot="1" x14ac:dyDescent="0.3">
      <c r="A694" s="1">
        <v>684</v>
      </c>
      <c r="B694" t="s">
        <v>3260</v>
      </c>
      <c r="C694" s="3" t="s">
        <v>58</v>
      </c>
      <c r="D694" s="3"/>
      <c r="E694" s="3">
        <v>2023</v>
      </c>
      <c r="F694" s="3" t="s">
        <v>2368</v>
      </c>
      <c r="G694" s="3" t="s">
        <v>3075</v>
      </c>
      <c r="H694" s="3" t="s">
        <v>132</v>
      </c>
      <c r="I694" s="3">
        <v>80000000</v>
      </c>
      <c r="J694" s="3" t="s">
        <v>267</v>
      </c>
      <c r="K694" s="3" t="s">
        <v>2362</v>
      </c>
      <c r="L694" s="3" t="s">
        <v>285</v>
      </c>
      <c r="M694" s="4">
        <v>45103</v>
      </c>
      <c r="N694" s="3" t="s">
        <v>61</v>
      </c>
      <c r="O694" s="3" t="s">
        <v>72</v>
      </c>
      <c r="P694" s="3">
        <v>79469619</v>
      </c>
      <c r="Q694" s="3"/>
      <c r="R694" s="3"/>
      <c r="S694" s="3"/>
      <c r="T694" s="3" t="s">
        <v>3076</v>
      </c>
      <c r="U694" s="3">
        <v>80000000</v>
      </c>
      <c r="V694" s="3" t="s">
        <v>195</v>
      </c>
      <c r="W694" s="3" t="s">
        <v>68</v>
      </c>
      <c r="X694" s="3" t="s">
        <v>56</v>
      </c>
      <c r="Y694" s="3">
        <v>0</v>
      </c>
      <c r="Z694" s="3">
        <v>300</v>
      </c>
      <c r="AA694" s="3" t="s">
        <v>84</v>
      </c>
      <c r="AB694" s="3">
        <v>0</v>
      </c>
      <c r="AC694" s="3" t="s">
        <v>68</v>
      </c>
      <c r="AD694" s="3"/>
      <c r="AE694" s="3"/>
      <c r="AF694" s="3"/>
      <c r="AG694" s="4">
        <v>45112</v>
      </c>
      <c r="AH694" s="3">
        <v>46933333</v>
      </c>
      <c r="AI694" s="3">
        <v>60</v>
      </c>
      <c r="AJ694" s="3" t="s">
        <v>77</v>
      </c>
      <c r="AK694" s="3" t="s">
        <v>61</v>
      </c>
      <c r="AL694" s="3" t="s">
        <v>72</v>
      </c>
      <c r="AM694" s="3">
        <v>79578511</v>
      </c>
      <c r="AN694" s="3"/>
      <c r="AO694" s="3"/>
      <c r="AP694" s="3" t="s">
        <v>56</v>
      </c>
      <c r="AQ694" s="3" t="s">
        <v>2969</v>
      </c>
      <c r="AR694" s="4">
        <v>45416</v>
      </c>
      <c r="AS694" s="4" t="s">
        <v>56</v>
      </c>
      <c r="AT694" s="3" t="s">
        <v>3068</v>
      </c>
      <c r="AU694" s="6" t="s">
        <v>2970</v>
      </c>
      <c r="AV694" s="6" t="s">
        <v>3699</v>
      </c>
      <c r="AW694" s="3" t="str">
        <f t="shared" si="304"/>
        <v>2018000050020</v>
      </c>
      <c r="AX694" t="str">
        <f>VLOOKUP(AW694,'447 F23.8  PROYECTOS DE INVE...'!$F$10:$P$694,11,0)</f>
        <v>2022/03/03</v>
      </c>
      <c r="AY694" s="3"/>
      <c r="AZ694" s="3">
        <f t="shared" si="296"/>
        <v>45103</v>
      </c>
      <c r="BA694" s="18" t="str">
        <f>VLOOKUP(AW694,'447 F23.8  PROYECTOS DE INVE...'!$JE$10:$JE$68,1,FALSE)</f>
        <v>2018000050020</v>
      </c>
      <c r="BB694" s="3" t="str">
        <f t="shared" si="305"/>
        <v>3 TERMINADO PERO NO LIQUIDADO</v>
      </c>
      <c r="BC694" s="40" t="str">
        <f>VLOOKUP(BA694,'447 F23.8  PROYECTOS DE INVE...'!$F$10:$R$770,13,0)</f>
        <v>2 SUSPENDIDO</v>
      </c>
      <c r="BD694" s="40" t="str">
        <f t="shared" si="306"/>
        <v>3 TERMINADO PERO NO LIQUIDADO2 SUSPENDIDO</v>
      </c>
      <c r="BG694" t="str">
        <f>IFERROR(VLOOKUP('448 F23.9  CONTRATOS REALIZA...'!BD694,Hoja1!$F$2:$G$7,2,0),"ERROR")</f>
        <v>ERROR</v>
      </c>
      <c r="BH694" s="3" t="str">
        <f t="shared" si="307"/>
        <v>8 ASIGNACIÓN PARA LA INVERSIÓN REGIONAL DEPARTAMENTOS</v>
      </c>
      <c r="BI694" t="str">
        <f>VLOOKUP(F694,'447 F23.8  PROYECTOS DE INVE...'!$F$10:$U$68,16,0)</f>
        <v>41 ASIGNACION PARA LA INVERSION REGIONAL - PARAGRAFO 8 TRANSITORIO DEL ART. 361 C.P</v>
      </c>
      <c r="BJ694" t="b">
        <f t="shared" si="297"/>
        <v>0</v>
      </c>
      <c r="BK694" s="4">
        <f t="shared" si="308"/>
        <v>45103</v>
      </c>
      <c r="BL694" s="4">
        <f t="shared" si="309"/>
        <v>45112</v>
      </c>
      <c r="BM694" s="4">
        <f t="shared" si="295"/>
        <v>45416</v>
      </c>
      <c r="BN694" s="4" t="str">
        <f t="shared" si="310"/>
        <v/>
      </c>
      <c r="BO694" s="15" t="str">
        <f t="shared" si="298"/>
        <v>2023/06/26</v>
      </c>
      <c r="BP694" s="15" t="str">
        <f t="shared" si="299"/>
        <v>2023/07/05</v>
      </c>
      <c r="BQ694" s="15" t="str">
        <f t="shared" si="300"/>
        <v>2024/05/04</v>
      </c>
      <c r="BR694" s="15" t="str">
        <f t="shared" si="311"/>
        <v>SIN FECHA LIQUIDACIÓN</v>
      </c>
      <c r="BS694" s="15" t="str">
        <f t="shared" si="312"/>
        <v>OK</v>
      </c>
      <c r="BT694" s="15" t="str">
        <f t="shared" si="313"/>
        <v>OK</v>
      </c>
      <c r="BU694" s="15" t="str">
        <f t="shared" si="314"/>
        <v>OK</v>
      </c>
      <c r="BV694" s="15" t="e">
        <f t="shared" si="315"/>
        <v>#VALUE!</v>
      </c>
      <c r="BW694" s="16">
        <f t="shared" si="301"/>
        <v>9</v>
      </c>
      <c r="BX694" s="16">
        <f t="shared" si="302"/>
        <v>304</v>
      </c>
      <c r="BY694" t="str">
        <f t="shared" si="316"/>
        <v/>
      </c>
      <c r="BZ694" t="str">
        <f t="shared" si="317"/>
        <v>OK</v>
      </c>
      <c r="CA694" t="str">
        <f t="shared" si="318"/>
        <v>OK</v>
      </c>
      <c r="CB694" t="str">
        <f t="shared" si="319"/>
        <v>OK</v>
      </c>
      <c r="CC694" t="str">
        <f t="shared" si="320"/>
        <v>ERROR</v>
      </c>
      <c r="CD694" s="43" t="s">
        <v>2648</v>
      </c>
      <c r="CE694" s="44" t="s">
        <v>3446</v>
      </c>
      <c r="CF694" s="44" t="s">
        <v>3447</v>
      </c>
      <c r="CH694" s="8">
        <f t="shared" si="321"/>
        <v>142</v>
      </c>
      <c r="CI694" s="8">
        <f t="shared" si="323"/>
        <v>45473</v>
      </c>
      <c r="CJ694">
        <f t="shared" si="303"/>
        <v>33066667</v>
      </c>
    </row>
    <row r="695" spans="1:88" ht="15.75" thickBot="1" x14ac:dyDescent="0.3">
      <c r="A695" s="1">
        <v>685</v>
      </c>
      <c r="B695" t="s">
        <v>3261</v>
      </c>
      <c r="C695" s="3" t="s">
        <v>58</v>
      </c>
      <c r="D695" s="3"/>
      <c r="E695" s="3">
        <v>2023</v>
      </c>
      <c r="F695" s="3" t="s">
        <v>2368</v>
      </c>
      <c r="G695" s="3" t="s">
        <v>3077</v>
      </c>
      <c r="H695" s="3" t="s">
        <v>132</v>
      </c>
      <c r="I695" s="3">
        <v>46620000</v>
      </c>
      <c r="J695" s="3" t="s">
        <v>267</v>
      </c>
      <c r="K695" s="3" t="s">
        <v>2362</v>
      </c>
      <c r="L695" s="3" t="s">
        <v>285</v>
      </c>
      <c r="M695" s="4">
        <v>45093</v>
      </c>
      <c r="N695" s="3" t="s">
        <v>61</v>
      </c>
      <c r="O695" s="3" t="s">
        <v>72</v>
      </c>
      <c r="P695" s="3">
        <v>1030669188</v>
      </c>
      <c r="Q695" s="3"/>
      <c r="R695" s="3"/>
      <c r="S695" s="3"/>
      <c r="T695" s="3" t="s">
        <v>3078</v>
      </c>
      <c r="U695" s="3">
        <v>46620000</v>
      </c>
      <c r="V695" s="3" t="s">
        <v>195</v>
      </c>
      <c r="W695" s="3" t="s">
        <v>68</v>
      </c>
      <c r="X695" s="3" t="s">
        <v>56</v>
      </c>
      <c r="Y695" s="3">
        <v>0</v>
      </c>
      <c r="Z695" s="3">
        <v>360</v>
      </c>
      <c r="AA695" s="3" t="s">
        <v>84</v>
      </c>
      <c r="AB695" s="3">
        <v>0</v>
      </c>
      <c r="AC695" s="3" t="s">
        <v>68</v>
      </c>
      <c r="AD695" s="3"/>
      <c r="AE695" s="3"/>
      <c r="AF695" s="3"/>
      <c r="AG695" s="4">
        <v>45112</v>
      </c>
      <c r="AH695" s="3">
        <v>26677000</v>
      </c>
      <c r="AI695" s="3">
        <v>61.7</v>
      </c>
      <c r="AJ695" s="3" t="s">
        <v>77</v>
      </c>
      <c r="AK695" s="3" t="s">
        <v>61</v>
      </c>
      <c r="AL695" s="3" t="s">
        <v>72</v>
      </c>
      <c r="AM695" s="3">
        <v>1094883661</v>
      </c>
      <c r="AN695" s="3"/>
      <c r="AO695" s="3" t="s">
        <v>56</v>
      </c>
      <c r="AP695" s="3" t="s">
        <v>56</v>
      </c>
      <c r="AQ695" s="3" t="s">
        <v>3014</v>
      </c>
      <c r="AR695" s="4">
        <v>45477</v>
      </c>
      <c r="AS695" s="4" t="s">
        <v>56</v>
      </c>
      <c r="AT695" s="3" t="s">
        <v>3068</v>
      </c>
      <c r="AU695" s="6" t="s">
        <v>2970</v>
      </c>
      <c r="AV695" s="6" t="s">
        <v>3699</v>
      </c>
      <c r="AW695" s="3" t="str">
        <f t="shared" si="304"/>
        <v>2018000050020</v>
      </c>
      <c r="AX695" t="str">
        <f>VLOOKUP(AW695,'447 F23.8  PROYECTOS DE INVE...'!$F$10:$P$694,11,0)</f>
        <v>2022/03/03</v>
      </c>
      <c r="AY695" s="3"/>
      <c r="AZ695" s="3">
        <f t="shared" si="296"/>
        <v>45093</v>
      </c>
      <c r="BA695" s="18" t="str">
        <f>VLOOKUP(AW695,'447 F23.8  PROYECTOS DE INVE...'!$JE$10:$JE$68,1,FALSE)</f>
        <v>2018000050020</v>
      </c>
      <c r="BB695" s="3" t="str">
        <f t="shared" si="305"/>
        <v>3 TERMINADO PERO NO LIQUIDADO</v>
      </c>
      <c r="BC695" s="40" t="str">
        <f>VLOOKUP(BA695,'447 F23.8  PROYECTOS DE INVE...'!$F$10:$R$770,13,0)</f>
        <v>2 SUSPENDIDO</v>
      </c>
      <c r="BD695" s="40" t="str">
        <f t="shared" si="306"/>
        <v>3 TERMINADO PERO NO LIQUIDADO2 SUSPENDIDO</v>
      </c>
      <c r="BG695" t="str">
        <f>IFERROR(VLOOKUP('448 F23.9  CONTRATOS REALIZA...'!BD695,Hoja1!$F$2:$G$7,2,0),"ERROR")</f>
        <v>ERROR</v>
      </c>
      <c r="BH695" s="3" t="str">
        <f t="shared" si="307"/>
        <v>8 ASIGNACIÓN PARA LA INVERSIÓN REGIONAL DEPARTAMENTOS</v>
      </c>
      <c r="BI695" t="str">
        <f>VLOOKUP(F695,'447 F23.8  PROYECTOS DE INVE...'!$F$10:$U$68,16,0)</f>
        <v>41 ASIGNACION PARA LA INVERSION REGIONAL - PARAGRAFO 8 TRANSITORIO DEL ART. 361 C.P</v>
      </c>
      <c r="BJ695" t="b">
        <f t="shared" si="297"/>
        <v>0</v>
      </c>
      <c r="BK695" s="4">
        <f t="shared" si="308"/>
        <v>45093</v>
      </c>
      <c r="BL695" s="4">
        <f t="shared" si="309"/>
        <v>45112</v>
      </c>
      <c r="BM695" s="4">
        <f t="shared" si="295"/>
        <v>45477</v>
      </c>
      <c r="BN695" s="4" t="str">
        <f t="shared" si="310"/>
        <v/>
      </c>
      <c r="BO695" s="15" t="str">
        <f t="shared" si="298"/>
        <v>2023/06/16</v>
      </c>
      <c r="BP695" s="15" t="str">
        <f t="shared" si="299"/>
        <v>2023/07/05</v>
      </c>
      <c r="BQ695" s="15" t="str">
        <f t="shared" si="300"/>
        <v>2024/07/04</v>
      </c>
      <c r="BR695" s="15" t="str">
        <f t="shared" si="311"/>
        <v>SIN FECHA LIQUIDACIÓN</v>
      </c>
      <c r="BS695" s="15" t="str">
        <f t="shared" si="312"/>
        <v>OK</v>
      </c>
      <c r="BT695" s="15" t="str">
        <f t="shared" si="313"/>
        <v>OK</v>
      </c>
      <c r="BU695" s="15" t="str">
        <f t="shared" si="314"/>
        <v>OK</v>
      </c>
      <c r="BV695" s="15" t="e">
        <f t="shared" si="315"/>
        <v>#VALUE!</v>
      </c>
      <c r="BW695" s="16">
        <f t="shared" si="301"/>
        <v>19</v>
      </c>
      <c r="BX695" s="16">
        <f t="shared" si="302"/>
        <v>365</v>
      </c>
      <c r="BY695" t="str">
        <f t="shared" si="316"/>
        <v/>
      </c>
      <c r="BZ695" t="str">
        <f t="shared" si="317"/>
        <v>OK</v>
      </c>
      <c r="CA695" t="str">
        <f t="shared" si="318"/>
        <v>OK</v>
      </c>
      <c r="CB695" t="str">
        <f t="shared" si="319"/>
        <v>OK</v>
      </c>
      <c r="CC695" t="str">
        <f t="shared" si="320"/>
        <v>ERROR</v>
      </c>
      <c r="CD695" s="43" t="s">
        <v>2648</v>
      </c>
      <c r="CE695" s="44" t="s">
        <v>3448</v>
      </c>
      <c r="CF695" s="44" t="s">
        <v>3449</v>
      </c>
      <c r="CH695" s="8">
        <f t="shared" si="321"/>
        <v>147</v>
      </c>
      <c r="CI695" s="8">
        <f t="shared" si="323"/>
        <v>45473</v>
      </c>
      <c r="CJ695">
        <f t="shared" si="303"/>
        <v>19943000</v>
      </c>
    </row>
    <row r="696" spans="1:88" ht="15.75" thickBot="1" x14ac:dyDescent="0.3">
      <c r="A696" s="1">
        <v>686</v>
      </c>
      <c r="B696" t="s">
        <v>3262</v>
      </c>
      <c r="C696" s="3" t="s">
        <v>58</v>
      </c>
      <c r="D696" s="3"/>
      <c r="E696" s="3">
        <v>2023</v>
      </c>
      <c r="F696" s="3" t="s">
        <v>2368</v>
      </c>
      <c r="G696" s="3" t="s">
        <v>3079</v>
      </c>
      <c r="H696" s="3" t="s">
        <v>132</v>
      </c>
      <c r="I696" s="3">
        <v>17843000</v>
      </c>
      <c r="J696" s="3" t="s">
        <v>267</v>
      </c>
      <c r="K696" s="3" t="s">
        <v>2362</v>
      </c>
      <c r="L696" s="3" t="s">
        <v>285</v>
      </c>
      <c r="M696" s="4">
        <v>45103</v>
      </c>
      <c r="N696" s="3" t="s">
        <v>61</v>
      </c>
      <c r="O696" s="3" t="s">
        <v>72</v>
      </c>
      <c r="P696" s="3">
        <v>1069744056</v>
      </c>
      <c r="Q696" s="3"/>
      <c r="R696" s="3"/>
      <c r="S696" s="3"/>
      <c r="T696" s="3" t="s">
        <v>3080</v>
      </c>
      <c r="U696" s="3">
        <v>17843000</v>
      </c>
      <c r="V696" s="3" t="s">
        <v>195</v>
      </c>
      <c r="W696" s="3" t="s">
        <v>68</v>
      </c>
      <c r="X696" s="3" t="s">
        <v>56</v>
      </c>
      <c r="Y696" s="3">
        <v>0</v>
      </c>
      <c r="Z696" s="3">
        <v>210</v>
      </c>
      <c r="AA696" s="3" t="s">
        <v>84</v>
      </c>
      <c r="AB696" s="3">
        <v>0</v>
      </c>
      <c r="AC696" s="3" t="s">
        <v>68</v>
      </c>
      <c r="AD696" s="3"/>
      <c r="AE696" s="3"/>
      <c r="AF696" s="3"/>
      <c r="AG696" s="4">
        <v>45105</v>
      </c>
      <c r="AH696" s="3">
        <v>17843000</v>
      </c>
      <c r="AI696" s="3">
        <v>100</v>
      </c>
      <c r="AJ696" s="3" t="s">
        <v>77</v>
      </c>
      <c r="AK696" s="3" t="s">
        <v>61</v>
      </c>
      <c r="AL696" s="3" t="s">
        <v>72</v>
      </c>
      <c r="AM696" s="3">
        <v>79578511</v>
      </c>
      <c r="AN696" s="3"/>
      <c r="AO696" s="3"/>
      <c r="AP696" s="3" t="s">
        <v>56</v>
      </c>
      <c r="AQ696" s="3" t="s">
        <v>2969</v>
      </c>
      <c r="AR696" s="4">
        <v>45318</v>
      </c>
      <c r="AS696" s="4" t="s">
        <v>56</v>
      </c>
      <c r="AT696" s="3" t="s">
        <v>3068</v>
      </c>
      <c r="AU696" s="6" t="s">
        <v>2970</v>
      </c>
      <c r="AV696" s="6" t="s">
        <v>3699</v>
      </c>
      <c r="AW696" s="3" t="str">
        <f t="shared" si="304"/>
        <v>2018000050020</v>
      </c>
      <c r="AX696" t="str">
        <f>VLOOKUP(AW696,'447 F23.8  PROYECTOS DE INVE...'!$F$10:$P$694,11,0)</f>
        <v>2022/03/03</v>
      </c>
      <c r="AY696" s="3"/>
      <c r="AZ696" s="3">
        <f t="shared" si="296"/>
        <v>45103</v>
      </c>
      <c r="BA696" s="18" t="str">
        <f>VLOOKUP(AW696,'447 F23.8  PROYECTOS DE INVE...'!$JE$10:$JE$68,1,FALSE)</f>
        <v>2018000050020</v>
      </c>
      <c r="BB696" s="3" t="str">
        <f t="shared" si="305"/>
        <v>3 TERMINADO PERO NO LIQUIDADO</v>
      </c>
      <c r="BC696" s="40" t="str">
        <f>VLOOKUP(BA696,'447 F23.8  PROYECTOS DE INVE...'!$F$10:$R$770,13,0)</f>
        <v>2 SUSPENDIDO</v>
      </c>
      <c r="BD696" s="40" t="str">
        <f t="shared" si="306"/>
        <v>3 TERMINADO PERO NO LIQUIDADO2 SUSPENDIDO</v>
      </c>
      <c r="BG696" t="str">
        <f>IFERROR(VLOOKUP('448 F23.9  CONTRATOS REALIZA...'!BD696,Hoja1!$F$2:$G$7,2,0),"ERROR")</f>
        <v>ERROR</v>
      </c>
      <c r="BH696" s="3" t="str">
        <f t="shared" si="307"/>
        <v>8 ASIGNACIÓN PARA LA INVERSIÓN REGIONAL DEPARTAMENTOS</v>
      </c>
      <c r="BI696" t="str">
        <f>VLOOKUP(F696,'447 F23.8  PROYECTOS DE INVE...'!$F$10:$U$68,16,0)</f>
        <v>41 ASIGNACION PARA LA INVERSION REGIONAL - PARAGRAFO 8 TRANSITORIO DEL ART. 361 C.P</v>
      </c>
      <c r="BJ696" t="b">
        <f t="shared" si="297"/>
        <v>0</v>
      </c>
      <c r="BK696" s="4">
        <f t="shared" si="308"/>
        <v>45103</v>
      </c>
      <c r="BL696" s="4">
        <f t="shared" si="309"/>
        <v>45105</v>
      </c>
      <c r="BM696" s="4">
        <f t="shared" si="295"/>
        <v>45318</v>
      </c>
      <c r="BN696" s="4" t="str">
        <f t="shared" si="310"/>
        <v/>
      </c>
      <c r="BO696" s="15" t="str">
        <f t="shared" si="298"/>
        <v>2023/06/26</v>
      </c>
      <c r="BP696" s="15" t="str">
        <f t="shared" si="299"/>
        <v>2023/06/28</v>
      </c>
      <c r="BQ696" s="15" t="str">
        <f t="shared" si="300"/>
        <v>2024/01/27</v>
      </c>
      <c r="BR696" s="15" t="str">
        <f t="shared" si="311"/>
        <v>SIN FECHA LIQUIDACIÓN</v>
      </c>
      <c r="BS696" s="15" t="str">
        <f t="shared" si="312"/>
        <v>OK</v>
      </c>
      <c r="BT696" s="15" t="str">
        <f t="shared" si="313"/>
        <v>OK</v>
      </c>
      <c r="BU696" s="15" t="str">
        <f t="shared" si="314"/>
        <v>OK</v>
      </c>
      <c r="BV696" s="15" t="e">
        <f t="shared" si="315"/>
        <v>#VALUE!</v>
      </c>
      <c r="BW696" s="16">
        <f t="shared" si="301"/>
        <v>2</v>
      </c>
      <c r="BX696" s="16">
        <f t="shared" si="302"/>
        <v>213</v>
      </c>
      <c r="BY696" t="str">
        <f t="shared" si="316"/>
        <v/>
      </c>
      <c r="BZ696" t="str">
        <f t="shared" si="317"/>
        <v>OK</v>
      </c>
      <c r="CA696" t="str">
        <f t="shared" si="318"/>
        <v>OK</v>
      </c>
      <c r="CB696" t="str">
        <f t="shared" si="319"/>
        <v>OK</v>
      </c>
      <c r="CC696" t="str">
        <f t="shared" si="320"/>
        <v>ERROR</v>
      </c>
      <c r="CD696" s="43" t="s">
        <v>2648</v>
      </c>
      <c r="CE696" s="44" t="s">
        <v>3502</v>
      </c>
      <c r="CF696" s="44" t="s">
        <v>3503</v>
      </c>
      <c r="CH696" s="8">
        <f t="shared" si="321"/>
        <v>85</v>
      </c>
      <c r="CI696" s="8">
        <f t="shared" si="323"/>
        <v>45473</v>
      </c>
      <c r="CJ696">
        <f t="shared" si="303"/>
        <v>0</v>
      </c>
    </row>
    <row r="697" spans="1:88" ht="15.75" thickBot="1" x14ac:dyDescent="0.3">
      <c r="A697" s="1">
        <v>687</v>
      </c>
      <c r="B697" t="s">
        <v>3263</v>
      </c>
      <c r="C697" s="3" t="s">
        <v>58</v>
      </c>
      <c r="D697" s="3"/>
      <c r="E697" s="3">
        <v>2023</v>
      </c>
      <c r="F697" s="3" t="s">
        <v>2368</v>
      </c>
      <c r="G697" s="3" t="s">
        <v>3081</v>
      </c>
      <c r="H697" s="3" t="s">
        <v>96</v>
      </c>
      <c r="I697" s="3">
        <v>536375681</v>
      </c>
      <c r="J697" s="3" t="s">
        <v>267</v>
      </c>
      <c r="K697" s="3" t="s">
        <v>2362</v>
      </c>
      <c r="L697" s="3" t="s">
        <v>285</v>
      </c>
      <c r="M697" s="4">
        <v>44830</v>
      </c>
      <c r="N697" s="3" t="s">
        <v>71</v>
      </c>
      <c r="O697" s="3" t="s">
        <v>62</v>
      </c>
      <c r="P697" s="3"/>
      <c r="Q697" s="3">
        <v>830095213</v>
      </c>
      <c r="R697" s="3" t="s">
        <v>63</v>
      </c>
      <c r="S697" s="3"/>
      <c r="T697" s="3" t="s">
        <v>3082</v>
      </c>
      <c r="U697" s="3">
        <v>536375681</v>
      </c>
      <c r="V697" s="3" t="s">
        <v>195</v>
      </c>
      <c r="W697" s="3" t="s">
        <v>68</v>
      </c>
      <c r="X697" s="3" t="s">
        <v>56</v>
      </c>
      <c r="Y697" s="3">
        <v>0</v>
      </c>
      <c r="Z697" s="3">
        <v>270</v>
      </c>
      <c r="AA697" s="3" t="s">
        <v>84</v>
      </c>
      <c r="AB697" s="3">
        <v>0</v>
      </c>
      <c r="AC697" s="3" t="s">
        <v>68</v>
      </c>
      <c r="AD697" s="3"/>
      <c r="AE697" s="3"/>
      <c r="AF697" s="3"/>
      <c r="AG697" s="4">
        <v>45051</v>
      </c>
      <c r="AH697" s="3">
        <v>211378500</v>
      </c>
      <c r="AI697" s="3">
        <v>100</v>
      </c>
      <c r="AJ697" s="3" t="s">
        <v>77</v>
      </c>
      <c r="AK697" s="3" t="s">
        <v>61</v>
      </c>
      <c r="AL697" s="3" t="s">
        <v>72</v>
      </c>
      <c r="AM697" s="3">
        <v>79652987</v>
      </c>
      <c r="AN697" s="3"/>
      <c r="AO697" s="3"/>
      <c r="AP697" s="3"/>
      <c r="AQ697" s="3" t="s">
        <v>3083</v>
      </c>
      <c r="AR697" s="4">
        <v>45326</v>
      </c>
      <c r="AS697" s="4" t="s">
        <v>56</v>
      </c>
      <c r="AT697" s="3" t="s">
        <v>3068</v>
      </c>
      <c r="AU697" s="6" t="s">
        <v>2970</v>
      </c>
      <c r="AV697" s="6" t="s">
        <v>3699</v>
      </c>
      <c r="AW697" s="3" t="str">
        <f t="shared" si="304"/>
        <v>2018000050020</v>
      </c>
      <c r="AX697" t="str">
        <f>VLOOKUP(AW697,'447 F23.8  PROYECTOS DE INVE...'!$F$10:$P$694,11,0)</f>
        <v>2022/03/03</v>
      </c>
      <c r="AY697" s="3"/>
      <c r="AZ697" s="3">
        <f t="shared" si="296"/>
        <v>44830</v>
      </c>
      <c r="BA697" s="18" t="str">
        <f>VLOOKUP(AW697,'447 F23.8  PROYECTOS DE INVE...'!$JE$10:$JE$68,1,FALSE)</f>
        <v>2018000050020</v>
      </c>
      <c r="BB697" s="3" t="str">
        <f t="shared" si="305"/>
        <v>3 TERMINADO PERO NO LIQUIDADO</v>
      </c>
      <c r="BC697" s="40" t="str">
        <f>VLOOKUP(BA697,'447 F23.8  PROYECTOS DE INVE...'!$F$10:$R$770,13,0)</f>
        <v>2 SUSPENDIDO</v>
      </c>
      <c r="BD697" s="40" t="str">
        <f t="shared" si="306"/>
        <v>3 TERMINADO PERO NO LIQUIDADO2 SUSPENDIDO</v>
      </c>
      <c r="BG697" t="str">
        <f>IFERROR(VLOOKUP('448 F23.9  CONTRATOS REALIZA...'!BD697,Hoja1!$F$2:$G$7,2,0),"ERROR")</f>
        <v>ERROR</v>
      </c>
      <c r="BH697" s="3" t="str">
        <f t="shared" si="307"/>
        <v>8 ASIGNACIÓN PARA LA INVERSIÓN REGIONAL DEPARTAMENTOS</v>
      </c>
      <c r="BI697" t="str">
        <f>VLOOKUP(F697,'447 F23.8  PROYECTOS DE INVE...'!$F$10:$U$68,16,0)</f>
        <v>41 ASIGNACION PARA LA INVERSION REGIONAL - PARAGRAFO 8 TRANSITORIO DEL ART. 361 C.P</v>
      </c>
      <c r="BJ697" t="b">
        <f t="shared" si="297"/>
        <v>0</v>
      </c>
      <c r="BK697" s="4">
        <f t="shared" si="308"/>
        <v>44830</v>
      </c>
      <c r="BL697" s="4">
        <f t="shared" si="309"/>
        <v>45051</v>
      </c>
      <c r="BM697" s="4">
        <f t="shared" si="295"/>
        <v>45326</v>
      </c>
      <c r="BN697" s="4" t="str">
        <f t="shared" si="310"/>
        <v/>
      </c>
      <c r="BO697" s="15" t="str">
        <f t="shared" si="298"/>
        <v>2022/09/26</v>
      </c>
      <c r="BP697" s="15" t="str">
        <f t="shared" si="299"/>
        <v>2023/05/05</v>
      </c>
      <c r="BQ697" s="15" t="str">
        <f t="shared" si="300"/>
        <v>2024/02/04</v>
      </c>
      <c r="BR697" s="15" t="str">
        <f t="shared" si="311"/>
        <v>SIN FECHA LIQUIDACIÓN</v>
      </c>
      <c r="BS697" s="15" t="str">
        <f t="shared" si="312"/>
        <v>OK</v>
      </c>
      <c r="BT697" s="15" t="str">
        <f t="shared" si="313"/>
        <v>OK</v>
      </c>
      <c r="BU697" s="15" t="str">
        <f t="shared" si="314"/>
        <v>OK</v>
      </c>
      <c r="BV697" s="15" t="e">
        <f t="shared" si="315"/>
        <v>#VALUE!</v>
      </c>
      <c r="BW697" s="16">
        <f t="shared" si="301"/>
        <v>221</v>
      </c>
      <c r="BX697" s="16">
        <f t="shared" si="302"/>
        <v>275</v>
      </c>
      <c r="BY697" t="str">
        <f t="shared" si="316"/>
        <v/>
      </c>
      <c r="BZ697" t="str">
        <f t="shared" si="317"/>
        <v>OK</v>
      </c>
      <c r="CA697" t="str">
        <f t="shared" si="318"/>
        <v>OK</v>
      </c>
      <c r="CB697" t="str">
        <f t="shared" si="319"/>
        <v>OK</v>
      </c>
      <c r="CC697" t="str">
        <f t="shared" si="320"/>
        <v>ERROR</v>
      </c>
      <c r="CD697" s="43" t="s">
        <v>3450</v>
      </c>
      <c r="CE697" s="44" t="s">
        <v>3448</v>
      </c>
      <c r="CF697" s="44" t="s">
        <v>3504</v>
      </c>
      <c r="CH697" s="8">
        <f t="shared" si="321"/>
        <v>57</v>
      </c>
      <c r="CI697" s="8">
        <f t="shared" si="323"/>
        <v>45473</v>
      </c>
      <c r="CJ697">
        <f t="shared" si="303"/>
        <v>324997181</v>
      </c>
    </row>
    <row r="698" spans="1:88" ht="15.75" thickBot="1" x14ac:dyDescent="0.3">
      <c r="A698" s="1">
        <v>688</v>
      </c>
      <c r="B698" t="s">
        <v>3264</v>
      </c>
      <c r="C698" s="3" t="s">
        <v>58</v>
      </c>
      <c r="D698" s="3"/>
      <c r="E698" s="3">
        <v>2023</v>
      </c>
      <c r="F698" s="3" t="s">
        <v>2368</v>
      </c>
      <c r="G698" s="3" t="s">
        <v>3084</v>
      </c>
      <c r="H698" s="3" t="s">
        <v>140</v>
      </c>
      <c r="I698" s="3">
        <v>3423543272</v>
      </c>
      <c r="J698" s="3" t="s">
        <v>264</v>
      </c>
      <c r="K698" s="3" t="s">
        <v>2362</v>
      </c>
      <c r="L698" s="3" t="s">
        <v>285</v>
      </c>
      <c r="M698" s="4">
        <v>45104</v>
      </c>
      <c r="N698" s="3" t="s">
        <v>71</v>
      </c>
      <c r="O698" s="3" t="s">
        <v>62</v>
      </c>
      <c r="P698" s="3"/>
      <c r="Q698" s="3">
        <v>860025353</v>
      </c>
      <c r="R698" s="3" t="s">
        <v>88</v>
      </c>
      <c r="S698" s="3"/>
      <c r="T698" s="3" t="s">
        <v>3085</v>
      </c>
      <c r="U698" s="3">
        <v>3423543272</v>
      </c>
      <c r="V698" s="3" t="s">
        <v>195</v>
      </c>
      <c r="W698" s="3" t="s">
        <v>68</v>
      </c>
      <c r="X698" s="3" t="s">
        <v>56</v>
      </c>
      <c r="Y698" s="3">
        <v>0</v>
      </c>
      <c r="Z698" s="3">
        <v>480</v>
      </c>
      <c r="AA698" s="3" t="s">
        <v>84</v>
      </c>
      <c r="AB698" s="3">
        <v>0</v>
      </c>
      <c r="AC698" s="3" t="s">
        <v>68</v>
      </c>
      <c r="AD698" s="3"/>
      <c r="AE698" s="3"/>
      <c r="AF698" s="3"/>
      <c r="AG698" s="4">
        <v>45112</v>
      </c>
      <c r="AH698" s="3">
        <v>2385613308</v>
      </c>
      <c r="AI698" s="3">
        <v>36.680327868852459</v>
      </c>
      <c r="AJ698" s="3" t="s">
        <v>77</v>
      </c>
      <c r="AK698" s="3" t="s">
        <v>61</v>
      </c>
      <c r="AL698" s="3" t="s">
        <v>72</v>
      </c>
      <c r="AM698" s="3">
        <v>79578511</v>
      </c>
      <c r="AN698" s="3"/>
      <c r="AO698" s="3"/>
      <c r="AP698" s="3" t="s">
        <v>56</v>
      </c>
      <c r="AQ698" s="3" t="s">
        <v>2969</v>
      </c>
      <c r="AR698" s="4">
        <v>45600</v>
      </c>
      <c r="AS698" s="4" t="s">
        <v>56</v>
      </c>
      <c r="AT698" s="3" t="s">
        <v>3068</v>
      </c>
      <c r="AU698" s="6" t="s">
        <v>2970</v>
      </c>
      <c r="AV698" s="6" t="s">
        <v>3699</v>
      </c>
      <c r="AW698" s="3" t="str">
        <f t="shared" si="304"/>
        <v>2018000050020</v>
      </c>
      <c r="AX698" t="str">
        <f>VLOOKUP(AW698,'447 F23.8  PROYECTOS DE INVE...'!$F$10:$P$694,11,0)</f>
        <v>2022/03/03</v>
      </c>
      <c r="AY698" s="3"/>
      <c r="AZ698" s="3">
        <f t="shared" si="296"/>
        <v>45104</v>
      </c>
      <c r="BA698" s="18" t="str">
        <f>VLOOKUP(AW698,'447 F23.8  PROYECTOS DE INVE...'!$JE$10:$JE$68,1,FALSE)</f>
        <v>2018000050020</v>
      </c>
      <c r="BB698" s="3" t="str">
        <f t="shared" si="305"/>
        <v>1 EN EJECUCIÓN</v>
      </c>
      <c r="BC698" s="40" t="str">
        <f>VLOOKUP(BA698,'447 F23.8  PROYECTOS DE INVE...'!$F$10:$R$770,13,0)</f>
        <v>2 SUSPENDIDO</v>
      </c>
      <c r="BD698" s="40" t="str">
        <f t="shared" si="306"/>
        <v>1 EN EJECUCIÓN2 SUSPENDIDO</v>
      </c>
      <c r="BG698" t="str">
        <f>IFERROR(VLOOKUP('448 F23.9  CONTRATOS REALIZA...'!BD698,Hoja1!$F$2:$G$7,2,0),"ERROR")</f>
        <v>ERROR</v>
      </c>
      <c r="BH698" s="3" t="str">
        <f t="shared" si="307"/>
        <v>8 ASIGNACIÓN PARA LA INVERSIÓN REGIONAL DEPARTAMENTOS</v>
      </c>
      <c r="BI698" t="str">
        <f>VLOOKUP(F698,'447 F23.8  PROYECTOS DE INVE...'!$F$10:$U$68,16,0)</f>
        <v>41 ASIGNACION PARA LA INVERSION REGIONAL - PARAGRAFO 8 TRANSITORIO DEL ART. 361 C.P</v>
      </c>
      <c r="BJ698" t="b">
        <f t="shared" si="297"/>
        <v>0</v>
      </c>
      <c r="BK698" s="4">
        <f t="shared" si="308"/>
        <v>45104</v>
      </c>
      <c r="BL698" s="4">
        <f t="shared" si="309"/>
        <v>45112</v>
      </c>
      <c r="BM698" s="4">
        <f t="shared" si="295"/>
        <v>45600</v>
      </c>
      <c r="BN698" s="4" t="str">
        <f t="shared" si="310"/>
        <v/>
      </c>
      <c r="BO698" s="15" t="str">
        <f t="shared" si="298"/>
        <v>2023/06/27</v>
      </c>
      <c r="BP698" s="15" t="str">
        <f t="shared" si="299"/>
        <v>2023/07/05</v>
      </c>
      <c r="BQ698" s="15" t="str">
        <f t="shared" si="300"/>
        <v>2024/11/04</v>
      </c>
      <c r="BR698" s="15" t="str">
        <f t="shared" si="311"/>
        <v>SIN FECHA LIQUIDACIÓN</v>
      </c>
      <c r="BS698" s="15" t="str">
        <f t="shared" si="312"/>
        <v>OK</v>
      </c>
      <c r="BT698" s="15" t="str">
        <f t="shared" si="313"/>
        <v>OK</v>
      </c>
      <c r="BU698" s="15" t="str">
        <f t="shared" si="314"/>
        <v>OK</v>
      </c>
      <c r="BV698" s="15" t="e">
        <f t="shared" si="315"/>
        <v>#VALUE!</v>
      </c>
      <c r="BW698" s="16">
        <f t="shared" si="301"/>
        <v>8</v>
      </c>
      <c r="BX698" s="16">
        <f t="shared" si="302"/>
        <v>488</v>
      </c>
      <c r="BY698" t="str">
        <f t="shared" si="316"/>
        <v/>
      </c>
      <c r="BZ698" t="str">
        <f t="shared" si="317"/>
        <v>OK</v>
      </c>
      <c r="CA698" t="str">
        <f t="shared" si="318"/>
        <v>OK</v>
      </c>
      <c r="CB698" t="str">
        <f t="shared" si="319"/>
        <v>OK</v>
      </c>
      <c r="CC698" t="str">
        <f t="shared" si="320"/>
        <v>ERROR</v>
      </c>
      <c r="CD698" s="43" t="s">
        <v>496</v>
      </c>
      <c r="CE698" s="44" t="s">
        <v>3448</v>
      </c>
      <c r="CF698" s="44" t="s">
        <v>3505</v>
      </c>
      <c r="CH698" s="8">
        <f t="shared" si="321"/>
        <v>-4</v>
      </c>
      <c r="CI698" s="8">
        <f t="shared" si="323"/>
        <v>45473</v>
      </c>
      <c r="CJ698">
        <f t="shared" si="303"/>
        <v>1037929964</v>
      </c>
    </row>
    <row r="699" spans="1:88" ht="15.75" thickBot="1" x14ac:dyDescent="0.3">
      <c r="A699" s="1">
        <v>689</v>
      </c>
      <c r="B699" t="s">
        <v>3265</v>
      </c>
      <c r="C699" s="3" t="s">
        <v>58</v>
      </c>
      <c r="D699" s="3"/>
      <c r="E699" s="3">
        <v>2023</v>
      </c>
      <c r="F699" s="3" t="s">
        <v>2368</v>
      </c>
      <c r="G699" s="3" t="s">
        <v>3086</v>
      </c>
      <c r="H699" s="3" t="s">
        <v>138</v>
      </c>
      <c r="I699" s="3">
        <v>13445100</v>
      </c>
      <c r="J699" s="3" t="s">
        <v>267</v>
      </c>
      <c r="K699" s="3" t="s">
        <v>2362</v>
      </c>
      <c r="L699" s="3" t="s">
        <v>285</v>
      </c>
      <c r="M699" s="4">
        <v>45014</v>
      </c>
      <c r="N699" s="3" t="s">
        <v>71</v>
      </c>
      <c r="O699" s="3" t="s">
        <v>62</v>
      </c>
      <c r="P699" s="3"/>
      <c r="Q699" s="3">
        <v>860524654</v>
      </c>
      <c r="R699" s="3" t="s">
        <v>97</v>
      </c>
      <c r="S699" s="3"/>
      <c r="T699" s="3" t="s">
        <v>3087</v>
      </c>
      <c r="U699" s="3">
        <v>13445100</v>
      </c>
      <c r="V699" s="3" t="s">
        <v>195</v>
      </c>
      <c r="W699" s="3" t="s">
        <v>68</v>
      </c>
      <c r="X699" s="3" t="s">
        <v>56</v>
      </c>
      <c r="Y699" s="3">
        <v>0</v>
      </c>
      <c r="Z699" s="3">
        <v>360</v>
      </c>
      <c r="AA699" s="3" t="s">
        <v>84</v>
      </c>
      <c r="AB699" s="3">
        <v>0</v>
      </c>
      <c r="AC699" s="3" t="s">
        <v>68</v>
      </c>
      <c r="AD699" s="3"/>
      <c r="AE699" s="3"/>
      <c r="AF699" s="3"/>
      <c r="AG699" s="4">
        <v>45120</v>
      </c>
      <c r="AH699" s="3">
        <v>13445100</v>
      </c>
      <c r="AI699" s="3">
        <v>46.849315068493148</v>
      </c>
      <c r="AJ699" s="3" t="s">
        <v>77</v>
      </c>
      <c r="AK699" s="3" t="s">
        <v>61</v>
      </c>
      <c r="AL699" s="3" t="s">
        <v>72</v>
      </c>
      <c r="AM699" s="3">
        <v>80737341</v>
      </c>
      <c r="AN699" s="3"/>
      <c r="AO699" s="3"/>
      <c r="AP699" s="3"/>
      <c r="AQ699" s="3" t="s">
        <v>3088</v>
      </c>
      <c r="AR699" s="4">
        <v>45485</v>
      </c>
      <c r="AS699" s="4" t="s">
        <v>56</v>
      </c>
      <c r="AT699" s="3" t="s">
        <v>3089</v>
      </c>
      <c r="AU699" s="6" t="s">
        <v>2970</v>
      </c>
      <c r="AV699" s="6" t="s">
        <v>3699</v>
      </c>
      <c r="AW699" s="3" t="str">
        <f t="shared" si="304"/>
        <v>2018000050020</v>
      </c>
      <c r="AX699" t="str">
        <f>VLOOKUP(AW699,'447 F23.8  PROYECTOS DE INVE...'!$F$10:$P$694,11,0)</f>
        <v>2022/03/03</v>
      </c>
      <c r="AY699" s="3"/>
      <c r="AZ699" s="3">
        <f t="shared" si="296"/>
        <v>45014</v>
      </c>
      <c r="BA699" s="18" t="str">
        <f>VLOOKUP(AW699,'447 F23.8  PROYECTOS DE INVE...'!$JE$10:$JE$68,1,FALSE)</f>
        <v>2018000050020</v>
      </c>
      <c r="BB699" s="3" t="str">
        <f t="shared" si="305"/>
        <v>3 TERMINADO PERO NO LIQUIDADO</v>
      </c>
      <c r="BC699" s="40" t="str">
        <f>VLOOKUP(BA699,'447 F23.8  PROYECTOS DE INVE...'!$F$10:$R$770,13,0)</f>
        <v>2 SUSPENDIDO</v>
      </c>
      <c r="BD699" s="40" t="str">
        <f t="shared" si="306"/>
        <v>3 TERMINADO PERO NO LIQUIDADO2 SUSPENDIDO</v>
      </c>
      <c r="BG699" t="str">
        <f>IFERROR(VLOOKUP('448 F23.9  CONTRATOS REALIZA...'!BD699,Hoja1!$F$2:$G$7,2,0),"ERROR")</f>
        <v>ERROR</v>
      </c>
      <c r="BH699" s="3" t="str">
        <f t="shared" si="307"/>
        <v>8 ASIGNACIÓN PARA LA INVERSIÓN REGIONAL DEPARTAMENTOS</v>
      </c>
      <c r="BI699" t="str">
        <f>VLOOKUP(F699,'447 F23.8  PROYECTOS DE INVE...'!$F$10:$U$68,16,0)</f>
        <v>41 ASIGNACION PARA LA INVERSION REGIONAL - PARAGRAFO 8 TRANSITORIO DEL ART. 361 C.P</v>
      </c>
      <c r="BJ699" t="b">
        <f t="shared" si="297"/>
        <v>0</v>
      </c>
      <c r="BK699" s="4">
        <f t="shared" si="308"/>
        <v>45014</v>
      </c>
      <c r="BL699" s="4">
        <f t="shared" si="309"/>
        <v>45120</v>
      </c>
      <c r="BM699" s="4">
        <f t="shared" si="295"/>
        <v>45485</v>
      </c>
      <c r="BN699" s="4" t="str">
        <f t="shared" si="310"/>
        <v/>
      </c>
      <c r="BO699" s="15" t="str">
        <f t="shared" si="298"/>
        <v>2023/03/29</v>
      </c>
      <c r="BP699" s="15" t="str">
        <f t="shared" si="299"/>
        <v>2023/07/13</v>
      </c>
      <c r="BQ699" s="15" t="str">
        <f t="shared" si="300"/>
        <v>2024/07/12</v>
      </c>
      <c r="BR699" s="15" t="str">
        <f t="shared" si="311"/>
        <v>SIN FECHA LIQUIDACIÓN</v>
      </c>
      <c r="BS699" s="15" t="str">
        <f t="shared" si="312"/>
        <v>OK</v>
      </c>
      <c r="BT699" s="15" t="str">
        <f t="shared" si="313"/>
        <v>OK</v>
      </c>
      <c r="BU699" s="15" t="str">
        <f t="shared" si="314"/>
        <v>OK</v>
      </c>
      <c r="BV699" s="15" t="e">
        <f t="shared" si="315"/>
        <v>#VALUE!</v>
      </c>
      <c r="BW699" s="16">
        <f t="shared" si="301"/>
        <v>106</v>
      </c>
      <c r="BX699" s="16">
        <f t="shared" si="302"/>
        <v>365</v>
      </c>
      <c r="BY699" t="str">
        <f t="shared" si="316"/>
        <v/>
      </c>
      <c r="BZ699" t="str">
        <f t="shared" si="317"/>
        <v>OK</v>
      </c>
      <c r="CA699" t="str">
        <f t="shared" si="318"/>
        <v>OK</v>
      </c>
      <c r="CB699" t="str">
        <f t="shared" si="319"/>
        <v>OK</v>
      </c>
      <c r="CC699" t="str">
        <f t="shared" si="320"/>
        <v>ERROR</v>
      </c>
      <c r="CD699" s="43" t="s">
        <v>3450</v>
      </c>
      <c r="CE699" s="44" t="s">
        <v>2648</v>
      </c>
      <c r="CF699" s="44" t="s">
        <v>3451</v>
      </c>
      <c r="CH699" s="8">
        <f t="shared" si="321"/>
        <v>155</v>
      </c>
      <c r="CI699" s="8">
        <f t="shared" si="323"/>
        <v>45473</v>
      </c>
      <c r="CJ699">
        <f t="shared" si="303"/>
        <v>0</v>
      </c>
    </row>
    <row r="700" spans="1:88" ht="15.75" thickBot="1" x14ac:dyDescent="0.3">
      <c r="A700" s="1">
        <v>690</v>
      </c>
      <c r="B700" t="s">
        <v>3266</v>
      </c>
      <c r="C700" s="3" t="s">
        <v>58</v>
      </c>
      <c r="D700" s="3"/>
      <c r="E700" s="3">
        <v>2023</v>
      </c>
      <c r="F700" s="3" t="s">
        <v>2368</v>
      </c>
      <c r="G700" s="3" t="s">
        <v>3090</v>
      </c>
      <c r="H700" s="3" t="s">
        <v>138</v>
      </c>
      <c r="I700" s="3">
        <v>212319441</v>
      </c>
      <c r="J700" s="3" t="s">
        <v>267</v>
      </c>
      <c r="K700" s="3" t="s">
        <v>2362</v>
      </c>
      <c r="L700" s="3" t="s">
        <v>285</v>
      </c>
      <c r="M700" s="4">
        <v>45015</v>
      </c>
      <c r="N700" s="3" t="s">
        <v>71</v>
      </c>
      <c r="O700" s="3" t="s">
        <v>62</v>
      </c>
      <c r="P700" s="3"/>
      <c r="Q700" s="3">
        <v>860524654</v>
      </c>
      <c r="R700" s="3" t="s">
        <v>97</v>
      </c>
      <c r="S700" s="3"/>
      <c r="T700" s="3" t="s">
        <v>3087</v>
      </c>
      <c r="U700" s="3">
        <v>212319441</v>
      </c>
      <c r="V700" s="3" t="s">
        <v>195</v>
      </c>
      <c r="W700" s="3" t="s">
        <v>68</v>
      </c>
      <c r="X700" s="3" t="s">
        <v>56</v>
      </c>
      <c r="Y700" s="3">
        <v>0</v>
      </c>
      <c r="Z700" s="3">
        <v>360</v>
      </c>
      <c r="AA700" s="3" t="s">
        <v>84</v>
      </c>
      <c r="AB700" s="3">
        <v>0</v>
      </c>
      <c r="AC700" s="3" t="s">
        <v>68</v>
      </c>
      <c r="AD700" s="3"/>
      <c r="AE700" s="3"/>
      <c r="AF700" s="3"/>
      <c r="AG700" s="4">
        <v>45015</v>
      </c>
      <c r="AH700" s="3">
        <v>212319441</v>
      </c>
      <c r="AI700" s="3">
        <v>100</v>
      </c>
      <c r="AJ700" s="3" t="s">
        <v>77</v>
      </c>
      <c r="AK700" s="3" t="s">
        <v>61</v>
      </c>
      <c r="AL700" s="3" t="s">
        <v>72</v>
      </c>
      <c r="AM700" s="3">
        <v>1032366397</v>
      </c>
      <c r="AN700" s="3"/>
      <c r="AO700" s="3"/>
      <c r="AP700" s="3"/>
      <c r="AQ700" s="3" t="s">
        <v>3091</v>
      </c>
      <c r="AR700" s="4">
        <v>45399</v>
      </c>
      <c r="AS700" s="4" t="s">
        <v>56</v>
      </c>
      <c r="AT700" s="3" t="s">
        <v>3089</v>
      </c>
      <c r="AU700" s="6" t="s">
        <v>2970</v>
      </c>
      <c r="AV700" s="6" t="s">
        <v>3699</v>
      </c>
      <c r="AW700" s="3" t="str">
        <f t="shared" si="304"/>
        <v>2018000050020</v>
      </c>
      <c r="AX700" t="str">
        <f>VLOOKUP(AW700,'447 F23.8  PROYECTOS DE INVE...'!$F$10:$P$694,11,0)</f>
        <v>2022/03/03</v>
      </c>
      <c r="AY700" s="3"/>
      <c r="AZ700" s="3">
        <f t="shared" si="296"/>
        <v>45015</v>
      </c>
      <c r="BA700" s="18" t="str">
        <f>VLOOKUP(AW700,'447 F23.8  PROYECTOS DE INVE...'!$JE$10:$JE$68,1,FALSE)</f>
        <v>2018000050020</v>
      </c>
      <c r="BB700" s="3" t="str">
        <f t="shared" si="305"/>
        <v>3 TERMINADO PERO NO LIQUIDADO</v>
      </c>
      <c r="BC700" s="40" t="str">
        <f>VLOOKUP(BA700,'447 F23.8  PROYECTOS DE INVE...'!$F$10:$R$770,13,0)</f>
        <v>2 SUSPENDIDO</v>
      </c>
      <c r="BD700" s="40" t="str">
        <f t="shared" si="306"/>
        <v>3 TERMINADO PERO NO LIQUIDADO2 SUSPENDIDO</v>
      </c>
      <c r="BG700" t="str">
        <f>IFERROR(VLOOKUP('448 F23.9  CONTRATOS REALIZA...'!BD700,Hoja1!$F$2:$G$7,2,0),"ERROR")</f>
        <v>ERROR</v>
      </c>
      <c r="BH700" s="3" t="str">
        <f t="shared" si="307"/>
        <v>8 ASIGNACIÓN PARA LA INVERSIÓN REGIONAL DEPARTAMENTOS</v>
      </c>
      <c r="BI700" t="str">
        <f>VLOOKUP(F700,'447 F23.8  PROYECTOS DE INVE...'!$F$10:$U$68,16,0)</f>
        <v>41 ASIGNACION PARA LA INVERSION REGIONAL - PARAGRAFO 8 TRANSITORIO DEL ART. 361 C.P</v>
      </c>
      <c r="BJ700" t="b">
        <f t="shared" si="297"/>
        <v>0</v>
      </c>
      <c r="BK700" s="4">
        <f t="shared" si="308"/>
        <v>45015</v>
      </c>
      <c r="BL700" s="4">
        <f t="shared" si="309"/>
        <v>45015</v>
      </c>
      <c r="BM700" s="4">
        <f t="shared" ref="BM700:BM763" si="324">+AR700</f>
        <v>45399</v>
      </c>
      <c r="BN700" s="4" t="str">
        <f t="shared" si="310"/>
        <v/>
      </c>
      <c r="BO700" s="15" t="str">
        <f t="shared" si="298"/>
        <v>2023/03/30</v>
      </c>
      <c r="BP700" s="15" t="str">
        <f t="shared" si="299"/>
        <v>2023/03/30</v>
      </c>
      <c r="BQ700" s="15" t="str">
        <f t="shared" si="300"/>
        <v>2024/04/17</v>
      </c>
      <c r="BR700" s="15" t="str">
        <f t="shared" si="311"/>
        <v>SIN FECHA LIQUIDACIÓN</v>
      </c>
      <c r="BS700" s="15" t="str">
        <f t="shared" si="312"/>
        <v>OK</v>
      </c>
      <c r="BT700" s="15" t="str">
        <f t="shared" si="313"/>
        <v>OK</v>
      </c>
      <c r="BU700" s="15" t="str">
        <f t="shared" si="314"/>
        <v>OK</v>
      </c>
      <c r="BV700" s="15" t="e">
        <f t="shared" si="315"/>
        <v>#VALUE!</v>
      </c>
      <c r="BW700" s="16">
        <f t="shared" si="301"/>
        <v>0</v>
      </c>
      <c r="BX700" s="16">
        <f t="shared" si="302"/>
        <v>384</v>
      </c>
      <c r="BY700" t="str">
        <f t="shared" si="316"/>
        <v/>
      </c>
      <c r="BZ700" t="str">
        <f t="shared" si="317"/>
        <v>OK</v>
      </c>
      <c r="CA700" t="str">
        <f t="shared" si="318"/>
        <v>OK</v>
      </c>
      <c r="CB700" t="str">
        <f t="shared" si="319"/>
        <v>OK</v>
      </c>
      <c r="CC700" t="str">
        <f t="shared" si="320"/>
        <v>ERROR</v>
      </c>
      <c r="CD700" s="43" t="s">
        <v>436</v>
      </c>
      <c r="CE700" s="44" t="s">
        <v>543</v>
      </c>
      <c r="CF700" s="44" t="s">
        <v>545</v>
      </c>
      <c r="CH700" s="8">
        <f t="shared" si="321"/>
        <v>230</v>
      </c>
      <c r="CI700" s="8">
        <f t="shared" si="323"/>
        <v>45473</v>
      </c>
      <c r="CJ700">
        <f t="shared" si="303"/>
        <v>0</v>
      </c>
    </row>
    <row r="701" spans="1:88" ht="15.75" thickBot="1" x14ac:dyDescent="0.3">
      <c r="A701" s="1">
        <v>691</v>
      </c>
      <c r="B701" t="s">
        <v>3267</v>
      </c>
      <c r="C701" s="3" t="s">
        <v>58</v>
      </c>
      <c r="D701" s="3"/>
      <c r="E701" s="3">
        <v>2023</v>
      </c>
      <c r="F701" s="3" t="s">
        <v>2368</v>
      </c>
      <c r="G701" s="3" t="s">
        <v>3092</v>
      </c>
      <c r="H701" s="3" t="s">
        <v>132</v>
      </c>
      <c r="I701" s="3">
        <v>38850000</v>
      </c>
      <c r="J701" s="3" t="s">
        <v>267</v>
      </c>
      <c r="K701" s="3" t="s">
        <v>2362</v>
      </c>
      <c r="L701" s="3" t="s">
        <v>285</v>
      </c>
      <c r="M701" s="4">
        <v>45100</v>
      </c>
      <c r="N701" s="3" t="s">
        <v>61</v>
      </c>
      <c r="O701" s="3" t="s">
        <v>72</v>
      </c>
      <c r="P701" s="3">
        <v>1052405169</v>
      </c>
      <c r="Q701" s="3"/>
      <c r="R701" s="3"/>
      <c r="S701" s="3"/>
      <c r="T701" s="3" t="s">
        <v>3093</v>
      </c>
      <c r="U701" s="3">
        <v>38850000</v>
      </c>
      <c r="V701" s="3" t="s">
        <v>195</v>
      </c>
      <c r="W701" s="3" t="s">
        <v>68</v>
      </c>
      <c r="X701" s="3" t="s">
        <v>56</v>
      </c>
      <c r="Y701" s="3">
        <v>0</v>
      </c>
      <c r="Z701" s="3">
        <v>300</v>
      </c>
      <c r="AA701" s="3" t="s">
        <v>84</v>
      </c>
      <c r="AB701" s="3">
        <v>0</v>
      </c>
      <c r="AC701" s="3" t="s">
        <v>68</v>
      </c>
      <c r="AD701" s="3"/>
      <c r="AE701" s="3"/>
      <c r="AF701" s="3"/>
      <c r="AG701" s="4">
        <v>45105</v>
      </c>
      <c r="AH701" s="3">
        <v>32683500</v>
      </c>
      <c r="AI701" s="3">
        <v>100</v>
      </c>
      <c r="AJ701" s="3" t="s">
        <v>77</v>
      </c>
      <c r="AK701" s="3" t="s">
        <v>61</v>
      </c>
      <c r="AL701" s="3" t="s">
        <v>72</v>
      </c>
      <c r="AM701" s="3">
        <v>79578511</v>
      </c>
      <c r="AN701" s="3"/>
      <c r="AO701" s="3"/>
      <c r="AP701" s="3" t="s">
        <v>56</v>
      </c>
      <c r="AQ701" s="3" t="s">
        <v>2969</v>
      </c>
      <c r="AR701" s="4">
        <v>45409</v>
      </c>
      <c r="AS701" s="4" t="s">
        <v>56</v>
      </c>
      <c r="AT701" s="3" t="s">
        <v>3068</v>
      </c>
      <c r="AU701" s="6" t="s">
        <v>2970</v>
      </c>
      <c r="AV701" s="6" t="s">
        <v>3699</v>
      </c>
      <c r="AW701" s="3" t="str">
        <f t="shared" si="304"/>
        <v>2018000050020</v>
      </c>
      <c r="AX701" t="str">
        <f>VLOOKUP(AW701,'447 F23.8  PROYECTOS DE INVE...'!$F$10:$P$694,11,0)</f>
        <v>2022/03/03</v>
      </c>
      <c r="AY701" s="3"/>
      <c r="AZ701" s="3">
        <f t="shared" si="296"/>
        <v>45100</v>
      </c>
      <c r="BA701" s="18" t="str">
        <f>VLOOKUP(AW701,'447 F23.8  PROYECTOS DE INVE...'!$JE$10:$JE$68,1,FALSE)</f>
        <v>2018000050020</v>
      </c>
      <c r="BB701" s="3" t="str">
        <f t="shared" si="305"/>
        <v>3 TERMINADO PERO NO LIQUIDADO</v>
      </c>
      <c r="BC701" s="40" t="str">
        <f>VLOOKUP(BA701,'447 F23.8  PROYECTOS DE INVE...'!$F$10:$R$770,13,0)</f>
        <v>2 SUSPENDIDO</v>
      </c>
      <c r="BD701" s="40" t="str">
        <f t="shared" si="306"/>
        <v>3 TERMINADO PERO NO LIQUIDADO2 SUSPENDIDO</v>
      </c>
      <c r="BG701" t="str">
        <f>IFERROR(VLOOKUP('448 F23.9  CONTRATOS REALIZA...'!BD701,Hoja1!$F$2:$G$7,2,0),"ERROR")</f>
        <v>ERROR</v>
      </c>
      <c r="BH701" s="3" t="str">
        <f t="shared" si="307"/>
        <v>8 ASIGNACIÓN PARA LA INVERSIÓN REGIONAL DEPARTAMENTOS</v>
      </c>
      <c r="BI701" t="str">
        <f>VLOOKUP(F701,'447 F23.8  PROYECTOS DE INVE...'!$F$10:$U$68,16,0)</f>
        <v>41 ASIGNACION PARA LA INVERSION REGIONAL - PARAGRAFO 8 TRANSITORIO DEL ART. 361 C.P</v>
      </c>
      <c r="BJ701" t="b">
        <f t="shared" si="297"/>
        <v>0</v>
      </c>
      <c r="BK701" s="4">
        <f t="shared" si="308"/>
        <v>45100</v>
      </c>
      <c r="BL701" s="4">
        <f t="shared" si="309"/>
        <v>45105</v>
      </c>
      <c r="BM701" s="4">
        <f t="shared" si="324"/>
        <v>45409</v>
      </c>
      <c r="BN701" s="4" t="str">
        <f t="shared" si="310"/>
        <v/>
      </c>
      <c r="BO701" s="15" t="str">
        <f t="shared" si="298"/>
        <v>2023/06/23</v>
      </c>
      <c r="BP701" s="15" t="str">
        <f t="shared" si="299"/>
        <v>2023/06/28</v>
      </c>
      <c r="BQ701" s="15" t="str">
        <f t="shared" si="300"/>
        <v>2024/04/27</v>
      </c>
      <c r="BR701" s="15" t="str">
        <f t="shared" si="311"/>
        <v>SIN FECHA LIQUIDACIÓN</v>
      </c>
      <c r="BS701" s="15" t="str">
        <f t="shared" si="312"/>
        <v>OK</v>
      </c>
      <c r="BT701" s="15" t="str">
        <f t="shared" si="313"/>
        <v>OK</v>
      </c>
      <c r="BU701" s="15" t="str">
        <f t="shared" si="314"/>
        <v>OK</v>
      </c>
      <c r="BV701" s="15" t="e">
        <f t="shared" si="315"/>
        <v>#VALUE!</v>
      </c>
      <c r="BW701" s="16">
        <f t="shared" si="301"/>
        <v>5</v>
      </c>
      <c r="BX701" s="16">
        <f t="shared" si="302"/>
        <v>304</v>
      </c>
      <c r="BY701" t="str">
        <f t="shared" si="316"/>
        <v/>
      </c>
      <c r="BZ701" t="str">
        <f t="shared" si="317"/>
        <v>OK</v>
      </c>
      <c r="CA701" t="str">
        <f t="shared" si="318"/>
        <v>OK</v>
      </c>
      <c r="CB701" t="str">
        <f t="shared" si="319"/>
        <v>OK</v>
      </c>
      <c r="CC701" t="str">
        <f t="shared" si="320"/>
        <v>ERROR</v>
      </c>
      <c r="CD701" s="43" t="s">
        <v>3452</v>
      </c>
      <c r="CE701" s="44" t="s">
        <v>2852</v>
      </c>
      <c r="CF701" s="44" t="s">
        <v>3449</v>
      </c>
      <c r="CH701" s="8">
        <f t="shared" si="321"/>
        <v>147</v>
      </c>
      <c r="CI701" s="8">
        <f t="shared" si="323"/>
        <v>45473</v>
      </c>
      <c r="CJ701">
        <f t="shared" si="303"/>
        <v>6166500</v>
      </c>
    </row>
    <row r="702" spans="1:88" ht="15.75" thickBot="1" x14ac:dyDescent="0.3">
      <c r="A702" s="1">
        <v>692</v>
      </c>
      <c r="B702" t="s">
        <v>3268</v>
      </c>
      <c r="C702" s="3" t="s">
        <v>58</v>
      </c>
      <c r="D702" s="3"/>
      <c r="E702" s="3">
        <v>2023</v>
      </c>
      <c r="F702" s="3" t="s">
        <v>2368</v>
      </c>
      <c r="G702" s="3" t="s">
        <v>3094</v>
      </c>
      <c r="H702" s="3" t="s">
        <v>132</v>
      </c>
      <c r="I702" s="3">
        <v>72000000</v>
      </c>
      <c r="J702" s="3" t="s">
        <v>267</v>
      </c>
      <c r="K702" s="3" t="s">
        <v>2362</v>
      </c>
      <c r="L702" s="3" t="s">
        <v>285</v>
      </c>
      <c r="M702" s="4">
        <v>45051</v>
      </c>
      <c r="N702" s="3" t="s">
        <v>61</v>
      </c>
      <c r="O702" s="3" t="s">
        <v>72</v>
      </c>
      <c r="P702" s="3">
        <v>79618236</v>
      </c>
      <c r="Q702" s="3"/>
      <c r="R702" s="3"/>
      <c r="S702" s="3"/>
      <c r="T702" s="3" t="s">
        <v>3095</v>
      </c>
      <c r="U702" s="3">
        <v>72000000</v>
      </c>
      <c r="V702" s="3" t="s">
        <v>195</v>
      </c>
      <c r="W702" s="3" t="s">
        <v>68</v>
      </c>
      <c r="X702" s="3" t="s">
        <v>56</v>
      </c>
      <c r="Y702" s="3">
        <v>0</v>
      </c>
      <c r="Z702" s="3">
        <v>270</v>
      </c>
      <c r="AA702" s="3" t="s">
        <v>84</v>
      </c>
      <c r="AB702" s="3">
        <v>0</v>
      </c>
      <c r="AC702" s="3" t="s">
        <v>68</v>
      </c>
      <c r="AD702" s="3"/>
      <c r="AE702" s="3"/>
      <c r="AF702" s="3"/>
      <c r="AG702" s="4">
        <v>45054</v>
      </c>
      <c r="AH702" s="3">
        <v>11199999</v>
      </c>
      <c r="AI702" s="3">
        <v>100</v>
      </c>
      <c r="AJ702" s="3" t="s">
        <v>77</v>
      </c>
      <c r="AK702" s="3" t="s">
        <v>61</v>
      </c>
      <c r="AL702" s="3" t="s">
        <v>72</v>
      </c>
      <c r="AM702" s="3">
        <v>79578511</v>
      </c>
      <c r="AN702" s="3"/>
      <c r="AO702" s="3"/>
      <c r="AP702" s="3" t="s">
        <v>56</v>
      </c>
      <c r="AQ702" s="3" t="s">
        <v>2969</v>
      </c>
      <c r="AR702" s="4">
        <v>45138</v>
      </c>
      <c r="AS702" s="4" t="s">
        <v>56</v>
      </c>
      <c r="AT702" s="3" t="s">
        <v>3096</v>
      </c>
      <c r="AU702" s="6" t="s">
        <v>2970</v>
      </c>
      <c r="AV702" s="6" t="s">
        <v>3699</v>
      </c>
      <c r="AW702" s="3" t="str">
        <f t="shared" si="304"/>
        <v>2018000050020</v>
      </c>
      <c r="AX702" t="str">
        <f>VLOOKUP(AW702,'447 F23.8  PROYECTOS DE INVE...'!$F$10:$P$694,11,0)</f>
        <v>2022/03/03</v>
      </c>
      <c r="AY702" s="3"/>
      <c r="AZ702" s="3">
        <f t="shared" si="296"/>
        <v>45051</v>
      </c>
      <c r="BA702" s="18" t="str">
        <f>VLOOKUP(AW702,'447 F23.8  PROYECTOS DE INVE...'!$JE$10:$JE$68,1,FALSE)</f>
        <v>2018000050020</v>
      </c>
      <c r="BB702" s="3" t="str">
        <f t="shared" si="305"/>
        <v>3 TERMINADO PERO NO LIQUIDADO</v>
      </c>
      <c r="BC702" s="40" t="str">
        <f>VLOOKUP(BA702,'447 F23.8  PROYECTOS DE INVE...'!$F$10:$R$770,13,0)</f>
        <v>2 SUSPENDIDO</v>
      </c>
      <c r="BD702" s="40" t="str">
        <f t="shared" si="306"/>
        <v>3 TERMINADO PERO NO LIQUIDADO2 SUSPENDIDO</v>
      </c>
      <c r="BG702" t="str">
        <f>IFERROR(VLOOKUP('448 F23.9  CONTRATOS REALIZA...'!BD702,Hoja1!$F$2:$G$7,2,0),"ERROR")</f>
        <v>ERROR</v>
      </c>
      <c r="BH702" s="3" t="str">
        <f t="shared" si="307"/>
        <v>8 ASIGNACIÓN PARA LA INVERSIÓN REGIONAL DEPARTAMENTOS</v>
      </c>
      <c r="BI702" t="str">
        <f>VLOOKUP(F702,'447 F23.8  PROYECTOS DE INVE...'!$F$10:$U$68,16,0)</f>
        <v>41 ASIGNACION PARA LA INVERSION REGIONAL - PARAGRAFO 8 TRANSITORIO DEL ART. 361 C.P</v>
      </c>
      <c r="BJ702" t="b">
        <f t="shared" si="297"/>
        <v>0</v>
      </c>
      <c r="BK702" s="4">
        <f t="shared" si="308"/>
        <v>45051</v>
      </c>
      <c r="BL702" s="4">
        <f t="shared" si="309"/>
        <v>45054</v>
      </c>
      <c r="BM702" s="4">
        <f t="shared" si="324"/>
        <v>45138</v>
      </c>
      <c r="BN702" s="4" t="str">
        <f t="shared" si="310"/>
        <v/>
      </c>
      <c r="BO702" s="15" t="str">
        <f t="shared" si="298"/>
        <v>2023/05/05</v>
      </c>
      <c r="BP702" s="15" t="str">
        <f t="shared" si="299"/>
        <v>2023/05/08</v>
      </c>
      <c r="BQ702" s="15" t="str">
        <f t="shared" si="300"/>
        <v>2023/07/31</v>
      </c>
      <c r="BR702" s="15" t="str">
        <f t="shared" si="311"/>
        <v>SIN FECHA LIQUIDACIÓN</v>
      </c>
      <c r="BS702" s="15" t="str">
        <f t="shared" si="312"/>
        <v>OK</v>
      </c>
      <c r="BT702" s="15" t="str">
        <f t="shared" si="313"/>
        <v>OK</v>
      </c>
      <c r="BU702" s="15" t="str">
        <f t="shared" si="314"/>
        <v>OK</v>
      </c>
      <c r="BV702" s="15" t="e">
        <f t="shared" si="315"/>
        <v>#VALUE!</v>
      </c>
      <c r="BW702" s="16">
        <f t="shared" si="301"/>
        <v>3</v>
      </c>
      <c r="BX702" s="16">
        <f t="shared" si="302"/>
        <v>84</v>
      </c>
      <c r="BY702" t="str">
        <f t="shared" si="316"/>
        <v/>
      </c>
      <c r="BZ702" t="str">
        <f t="shared" si="317"/>
        <v>OK</v>
      </c>
      <c r="CA702" t="str">
        <f t="shared" si="318"/>
        <v>OK</v>
      </c>
      <c r="CB702" t="str">
        <f t="shared" si="319"/>
        <v>OK</v>
      </c>
      <c r="CC702" t="str">
        <f t="shared" si="320"/>
        <v>ERROR</v>
      </c>
      <c r="CD702" s="43" t="s">
        <v>3506</v>
      </c>
      <c r="CE702" s="44" t="s">
        <v>3448</v>
      </c>
      <c r="CF702" s="44" t="s">
        <v>3507</v>
      </c>
      <c r="CH702" s="8">
        <f t="shared" si="321"/>
        <v>-127</v>
      </c>
      <c r="CI702" s="8">
        <f t="shared" si="323"/>
        <v>45473</v>
      </c>
      <c r="CJ702">
        <f t="shared" si="303"/>
        <v>60800001</v>
      </c>
    </row>
    <row r="703" spans="1:88" ht="15.75" thickBot="1" x14ac:dyDescent="0.3">
      <c r="A703" s="1">
        <v>693</v>
      </c>
      <c r="B703" t="s">
        <v>3269</v>
      </c>
      <c r="C703" s="3" t="s">
        <v>58</v>
      </c>
      <c r="D703" s="3"/>
      <c r="E703" s="3">
        <v>2023</v>
      </c>
      <c r="F703" s="3" t="s">
        <v>2368</v>
      </c>
      <c r="G703" s="3" t="s">
        <v>3097</v>
      </c>
      <c r="H703" s="3" t="s">
        <v>132</v>
      </c>
      <c r="I703" s="3">
        <v>143000000</v>
      </c>
      <c r="J703" s="3" t="s">
        <v>267</v>
      </c>
      <c r="K703" s="3" t="s">
        <v>2362</v>
      </c>
      <c r="L703" s="3" t="s">
        <v>285</v>
      </c>
      <c r="M703" s="4">
        <v>45035</v>
      </c>
      <c r="N703" s="3" t="s">
        <v>61</v>
      </c>
      <c r="O703" s="3" t="s">
        <v>72</v>
      </c>
      <c r="P703" s="3">
        <v>79105538</v>
      </c>
      <c r="Q703" s="3"/>
      <c r="R703" s="3"/>
      <c r="S703" s="3"/>
      <c r="T703" s="3" t="s">
        <v>3098</v>
      </c>
      <c r="U703" s="3">
        <v>143000000</v>
      </c>
      <c r="V703" s="3" t="s">
        <v>195</v>
      </c>
      <c r="W703" s="3" t="s">
        <v>68</v>
      </c>
      <c r="X703" s="3"/>
      <c r="Y703" s="3">
        <v>0</v>
      </c>
      <c r="Z703" s="3">
        <v>300</v>
      </c>
      <c r="AA703" s="3" t="s">
        <v>84</v>
      </c>
      <c r="AB703" s="3">
        <v>0</v>
      </c>
      <c r="AC703" s="3" t="s">
        <v>68</v>
      </c>
      <c r="AD703" s="3"/>
      <c r="AE703" s="3"/>
      <c r="AF703" s="3"/>
      <c r="AG703" s="4">
        <v>45037</v>
      </c>
      <c r="AH703" s="3">
        <v>133466667</v>
      </c>
      <c r="AI703" s="3">
        <v>100</v>
      </c>
      <c r="AJ703" s="3" t="s">
        <v>77</v>
      </c>
      <c r="AK703" s="3" t="s">
        <v>61</v>
      </c>
      <c r="AL703" s="3" t="s">
        <v>72</v>
      </c>
      <c r="AM703" s="3">
        <v>19410967</v>
      </c>
      <c r="AN703" s="3"/>
      <c r="AO703" s="3"/>
      <c r="AP703" s="3"/>
      <c r="AQ703" s="3" t="s">
        <v>3099</v>
      </c>
      <c r="AR703" s="4">
        <v>45342</v>
      </c>
      <c r="AS703" s="4" t="s">
        <v>56</v>
      </c>
      <c r="AT703" s="3" t="s">
        <v>3068</v>
      </c>
      <c r="AU703" s="6" t="s">
        <v>2970</v>
      </c>
      <c r="AV703" s="6" t="s">
        <v>3699</v>
      </c>
      <c r="AW703" s="3" t="str">
        <f t="shared" si="304"/>
        <v>2018000050020</v>
      </c>
      <c r="AX703" t="str">
        <f>VLOOKUP(AW703,'447 F23.8  PROYECTOS DE INVE...'!$F$10:$P$694,11,0)</f>
        <v>2022/03/03</v>
      </c>
      <c r="AY703" s="3"/>
      <c r="AZ703" s="3">
        <f t="shared" si="296"/>
        <v>45035</v>
      </c>
      <c r="BA703" s="18" t="str">
        <f>VLOOKUP(AW703,'447 F23.8  PROYECTOS DE INVE...'!$JE$10:$JE$68,1,FALSE)</f>
        <v>2018000050020</v>
      </c>
      <c r="BB703" s="3" t="str">
        <f t="shared" si="305"/>
        <v>3 TERMINADO PERO NO LIQUIDADO</v>
      </c>
      <c r="BC703" s="40" t="str">
        <f>VLOOKUP(BA703,'447 F23.8  PROYECTOS DE INVE...'!$F$10:$R$770,13,0)</f>
        <v>2 SUSPENDIDO</v>
      </c>
      <c r="BD703" s="40" t="str">
        <f t="shared" si="306"/>
        <v>3 TERMINADO PERO NO LIQUIDADO2 SUSPENDIDO</v>
      </c>
      <c r="BG703" t="str">
        <f>IFERROR(VLOOKUP('448 F23.9  CONTRATOS REALIZA...'!BD703,Hoja1!$F$2:$G$7,2,0),"ERROR")</f>
        <v>ERROR</v>
      </c>
      <c r="BH703" s="3" t="str">
        <f t="shared" si="307"/>
        <v>8 ASIGNACIÓN PARA LA INVERSIÓN REGIONAL DEPARTAMENTOS</v>
      </c>
      <c r="BI703" t="str">
        <f>VLOOKUP(F703,'447 F23.8  PROYECTOS DE INVE...'!$F$10:$U$68,16,0)</f>
        <v>41 ASIGNACION PARA LA INVERSION REGIONAL - PARAGRAFO 8 TRANSITORIO DEL ART. 361 C.P</v>
      </c>
      <c r="BJ703" t="b">
        <f t="shared" si="297"/>
        <v>0</v>
      </c>
      <c r="BK703" s="4">
        <f t="shared" si="308"/>
        <v>45035</v>
      </c>
      <c r="BL703" s="4">
        <f t="shared" si="309"/>
        <v>45037</v>
      </c>
      <c r="BM703" s="4">
        <f t="shared" si="324"/>
        <v>45342</v>
      </c>
      <c r="BN703" s="4" t="str">
        <f t="shared" si="310"/>
        <v/>
      </c>
      <c r="BO703" s="15" t="str">
        <f t="shared" si="298"/>
        <v>2023/04/19</v>
      </c>
      <c r="BP703" s="15" t="str">
        <f t="shared" si="299"/>
        <v>2023/04/21</v>
      </c>
      <c r="BQ703" s="15" t="str">
        <f t="shared" si="300"/>
        <v>2024/02/20</v>
      </c>
      <c r="BR703" s="15" t="str">
        <f t="shared" si="311"/>
        <v>SIN FECHA LIQUIDACIÓN</v>
      </c>
      <c r="BS703" s="15" t="str">
        <f t="shared" si="312"/>
        <v>OK</v>
      </c>
      <c r="BT703" s="15" t="str">
        <f t="shared" si="313"/>
        <v>OK</v>
      </c>
      <c r="BU703" s="15" t="str">
        <f t="shared" si="314"/>
        <v>OK</v>
      </c>
      <c r="BV703" s="15" t="e">
        <f t="shared" si="315"/>
        <v>#VALUE!</v>
      </c>
      <c r="BW703" s="16">
        <f t="shared" si="301"/>
        <v>2</v>
      </c>
      <c r="BX703" s="16">
        <f t="shared" si="302"/>
        <v>305</v>
      </c>
      <c r="BY703" t="str">
        <f t="shared" si="316"/>
        <v/>
      </c>
      <c r="BZ703" t="str">
        <f t="shared" si="317"/>
        <v>OK</v>
      </c>
      <c r="CA703" t="str">
        <f t="shared" si="318"/>
        <v>OK</v>
      </c>
      <c r="CB703" t="str">
        <f t="shared" si="319"/>
        <v>OK</v>
      </c>
      <c r="CC703" t="str">
        <f t="shared" si="320"/>
        <v>ERROR</v>
      </c>
      <c r="CD703" s="43" t="s">
        <v>3508</v>
      </c>
      <c r="CE703" s="44" t="s">
        <v>2596</v>
      </c>
      <c r="CF703" s="44" t="s">
        <v>1766</v>
      </c>
      <c r="CH703" s="8">
        <f t="shared" si="321"/>
        <v>-12</v>
      </c>
      <c r="CI703" s="8">
        <f t="shared" si="323"/>
        <v>45473</v>
      </c>
      <c r="CJ703">
        <f t="shared" si="303"/>
        <v>9533333</v>
      </c>
    </row>
    <row r="704" spans="1:88" ht="15.75" thickBot="1" x14ac:dyDescent="0.3">
      <c r="A704" s="1">
        <v>694</v>
      </c>
      <c r="B704" t="s">
        <v>3270</v>
      </c>
      <c r="C704" s="3" t="s">
        <v>58</v>
      </c>
      <c r="D704" s="3"/>
      <c r="E704" s="3">
        <v>2023</v>
      </c>
      <c r="F704" s="3" t="s">
        <v>2368</v>
      </c>
      <c r="G704" s="3" t="s">
        <v>3100</v>
      </c>
      <c r="H704" s="3" t="s">
        <v>132</v>
      </c>
      <c r="I704" s="3">
        <v>45500000</v>
      </c>
      <c r="J704" s="3" t="s">
        <v>267</v>
      </c>
      <c r="K704" s="3" t="s">
        <v>2362</v>
      </c>
      <c r="L704" s="3" t="s">
        <v>285</v>
      </c>
      <c r="M704" s="4">
        <v>45093</v>
      </c>
      <c r="N704" s="3" t="s">
        <v>61</v>
      </c>
      <c r="O704" s="3" t="s">
        <v>72</v>
      </c>
      <c r="P704" s="3">
        <v>1017172794</v>
      </c>
      <c r="Q704" s="3"/>
      <c r="R704" s="3"/>
      <c r="S704" s="3"/>
      <c r="T704" s="3" t="s">
        <v>3101</v>
      </c>
      <c r="U704" s="3">
        <v>45500000</v>
      </c>
      <c r="V704" s="3" t="s">
        <v>195</v>
      </c>
      <c r="W704" s="3" t="s">
        <v>68</v>
      </c>
      <c r="X704" s="3"/>
      <c r="Y704" s="3">
        <v>0</v>
      </c>
      <c r="Z704" s="3">
        <v>210</v>
      </c>
      <c r="AA704" s="3" t="s">
        <v>84</v>
      </c>
      <c r="AB704" s="3">
        <v>0</v>
      </c>
      <c r="AC704" s="3" t="s">
        <v>68</v>
      </c>
      <c r="AD704" s="3"/>
      <c r="AE704" s="3"/>
      <c r="AF704" s="3"/>
      <c r="AG704" s="4">
        <v>45142</v>
      </c>
      <c r="AH704" s="3">
        <v>18850000</v>
      </c>
      <c r="AI704" s="3">
        <v>70.283018867924525</v>
      </c>
      <c r="AJ704" s="3" t="s">
        <v>77</v>
      </c>
      <c r="AK704" s="3" t="s">
        <v>61</v>
      </c>
      <c r="AL704" s="3" t="s">
        <v>72</v>
      </c>
      <c r="AM704" s="3">
        <v>79578511</v>
      </c>
      <c r="AN704" s="3"/>
      <c r="AO704" s="3"/>
      <c r="AP704" s="3" t="s">
        <v>56</v>
      </c>
      <c r="AQ704" s="3" t="s">
        <v>2969</v>
      </c>
      <c r="AR704" s="4">
        <v>45354</v>
      </c>
      <c r="AS704" s="4" t="s">
        <v>56</v>
      </c>
      <c r="AT704" s="3" t="s">
        <v>3102</v>
      </c>
      <c r="AU704" s="6" t="s">
        <v>2970</v>
      </c>
      <c r="AV704" s="6" t="s">
        <v>3699</v>
      </c>
      <c r="AW704" s="3" t="str">
        <f t="shared" si="304"/>
        <v>2018000050020</v>
      </c>
      <c r="AX704" t="str">
        <f>VLOOKUP(AW704,'447 F23.8  PROYECTOS DE INVE...'!$F$10:$P$694,11,0)</f>
        <v>2022/03/03</v>
      </c>
      <c r="AY704" s="3"/>
      <c r="AZ704" s="3">
        <f t="shared" si="296"/>
        <v>45093</v>
      </c>
      <c r="BA704" s="18" t="str">
        <f>VLOOKUP(AW704,'447 F23.8  PROYECTOS DE INVE...'!$JE$10:$JE$68,1,FALSE)</f>
        <v>2018000050020</v>
      </c>
      <c r="BB704" s="3" t="str">
        <f t="shared" si="305"/>
        <v>3 TERMINADO PERO NO LIQUIDADO</v>
      </c>
      <c r="BC704" s="40" t="str">
        <f>VLOOKUP(BA704,'447 F23.8  PROYECTOS DE INVE...'!$F$10:$R$770,13,0)</f>
        <v>2 SUSPENDIDO</v>
      </c>
      <c r="BD704" s="40" t="str">
        <f t="shared" si="306"/>
        <v>3 TERMINADO PERO NO LIQUIDADO2 SUSPENDIDO</v>
      </c>
      <c r="BG704" t="str">
        <f>IFERROR(VLOOKUP('448 F23.9  CONTRATOS REALIZA...'!BD704,Hoja1!$F$2:$G$7,2,0),"ERROR")</f>
        <v>ERROR</v>
      </c>
      <c r="BH704" s="3" t="str">
        <f t="shared" si="307"/>
        <v>8 ASIGNACIÓN PARA LA INVERSIÓN REGIONAL DEPARTAMENTOS</v>
      </c>
      <c r="BI704" t="str">
        <f>VLOOKUP(F704,'447 F23.8  PROYECTOS DE INVE...'!$F$10:$U$68,16,0)</f>
        <v>41 ASIGNACION PARA LA INVERSION REGIONAL - PARAGRAFO 8 TRANSITORIO DEL ART. 361 C.P</v>
      </c>
      <c r="BJ704" t="b">
        <f t="shared" si="297"/>
        <v>0</v>
      </c>
      <c r="BK704" s="4">
        <f t="shared" si="308"/>
        <v>45093</v>
      </c>
      <c r="BL704" s="4">
        <f t="shared" si="309"/>
        <v>45142</v>
      </c>
      <c r="BM704" s="4">
        <f t="shared" si="324"/>
        <v>45354</v>
      </c>
      <c r="BN704" s="4" t="str">
        <f t="shared" si="310"/>
        <v/>
      </c>
      <c r="BO704" s="15" t="str">
        <f t="shared" si="298"/>
        <v>2023/06/16</v>
      </c>
      <c r="BP704" s="15" t="str">
        <f t="shared" si="299"/>
        <v>2023/08/04</v>
      </c>
      <c r="BQ704" s="15" t="str">
        <f t="shared" si="300"/>
        <v>2024/03/03</v>
      </c>
      <c r="BR704" s="15" t="str">
        <f t="shared" si="311"/>
        <v>SIN FECHA LIQUIDACIÓN</v>
      </c>
      <c r="BS704" s="15" t="str">
        <f t="shared" si="312"/>
        <v>OK</v>
      </c>
      <c r="BT704" s="15" t="str">
        <f t="shared" si="313"/>
        <v>OK</v>
      </c>
      <c r="BU704" s="15" t="str">
        <f t="shared" si="314"/>
        <v>OK</v>
      </c>
      <c r="BV704" s="15" t="e">
        <f t="shared" si="315"/>
        <v>#VALUE!</v>
      </c>
      <c r="BW704" s="16">
        <f t="shared" si="301"/>
        <v>49</v>
      </c>
      <c r="BX704" s="16">
        <f t="shared" si="302"/>
        <v>212</v>
      </c>
      <c r="BY704" t="str">
        <f t="shared" si="316"/>
        <v/>
      </c>
      <c r="BZ704" t="str">
        <f t="shared" si="317"/>
        <v>OK</v>
      </c>
      <c r="CA704" t="str">
        <f t="shared" si="318"/>
        <v>OK</v>
      </c>
      <c r="CB704" t="str">
        <f t="shared" si="319"/>
        <v>OK</v>
      </c>
      <c r="CC704" t="str">
        <f t="shared" si="320"/>
        <v>ERROR</v>
      </c>
      <c r="CD704" s="43" t="s">
        <v>2795</v>
      </c>
      <c r="CE704" s="44" t="s">
        <v>2795</v>
      </c>
      <c r="CF704" s="44" t="s">
        <v>808</v>
      </c>
      <c r="CH704" s="8">
        <f t="shared" si="321"/>
        <v>74</v>
      </c>
      <c r="CI704" s="8">
        <f t="shared" si="323"/>
        <v>45473</v>
      </c>
      <c r="CJ704">
        <f t="shared" si="303"/>
        <v>26650000</v>
      </c>
    </row>
    <row r="705" spans="1:88" ht="15.75" thickBot="1" x14ac:dyDescent="0.3">
      <c r="A705" s="1">
        <v>695</v>
      </c>
      <c r="B705" t="s">
        <v>3271</v>
      </c>
      <c r="C705" s="3" t="s">
        <v>58</v>
      </c>
      <c r="D705" s="3"/>
      <c r="E705" s="3">
        <v>2023</v>
      </c>
      <c r="F705" s="3" t="s">
        <v>2368</v>
      </c>
      <c r="G705" s="3" t="s">
        <v>3103</v>
      </c>
      <c r="H705" s="3" t="s">
        <v>132</v>
      </c>
      <c r="I705" s="3">
        <v>10700000</v>
      </c>
      <c r="J705" s="3" t="s">
        <v>267</v>
      </c>
      <c r="K705" s="3" t="s">
        <v>2362</v>
      </c>
      <c r="L705" s="3" t="s">
        <v>285</v>
      </c>
      <c r="M705" s="4">
        <v>45105</v>
      </c>
      <c r="N705" s="3" t="s">
        <v>61</v>
      </c>
      <c r="O705" s="3" t="s">
        <v>72</v>
      </c>
      <c r="P705" s="3">
        <v>1069732834</v>
      </c>
      <c r="Q705" s="3"/>
      <c r="R705" s="3"/>
      <c r="S705" s="3"/>
      <c r="T705" s="3" t="s">
        <v>3104</v>
      </c>
      <c r="U705" s="3">
        <v>10700000</v>
      </c>
      <c r="V705" s="3" t="s">
        <v>195</v>
      </c>
      <c r="W705" s="3" t="s">
        <v>68</v>
      </c>
      <c r="X705" s="3"/>
      <c r="Y705" s="3">
        <v>0</v>
      </c>
      <c r="Z705" s="3">
        <v>120</v>
      </c>
      <c r="AA705" s="3" t="s">
        <v>84</v>
      </c>
      <c r="AB705" s="3">
        <v>0</v>
      </c>
      <c r="AC705" s="3" t="s">
        <v>68</v>
      </c>
      <c r="AD705" s="3"/>
      <c r="AE705" s="3"/>
      <c r="AF705" s="3"/>
      <c r="AG705" s="4">
        <v>45133</v>
      </c>
      <c r="AH705" s="3">
        <v>10700000</v>
      </c>
      <c r="AI705" s="3">
        <v>100</v>
      </c>
      <c r="AJ705" s="3" t="s">
        <v>77</v>
      </c>
      <c r="AK705" s="3" t="s">
        <v>61</v>
      </c>
      <c r="AL705" s="3" t="s">
        <v>72</v>
      </c>
      <c r="AM705" s="3">
        <v>79578511</v>
      </c>
      <c r="AN705" s="3"/>
      <c r="AO705" s="3"/>
      <c r="AP705" s="3" t="s">
        <v>56</v>
      </c>
      <c r="AQ705" s="3" t="s">
        <v>2969</v>
      </c>
      <c r="AR705" s="4">
        <v>45250</v>
      </c>
      <c r="AS705" s="4" t="s">
        <v>56</v>
      </c>
      <c r="AT705" s="3" t="s">
        <v>3105</v>
      </c>
      <c r="AU705" s="6" t="s">
        <v>2970</v>
      </c>
      <c r="AV705" s="6" t="s">
        <v>3699</v>
      </c>
      <c r="AW705" s="3" t="str">
        <f t="shared" si="304"/>
        <v>2018000050020</v>
      </c>
      <c r="AX705" t="str">
        <f>VLOOKUP(AW705,'447 F23.8  PROYECTOS DE INVE...'!$F$10:$P$694,11,0)</f>
        <v>2022/03/03</v>
      </c>
      <c r="AY705" s="3"/>
      <c r="AZ705" s="3">
        <f t="shared" si="296"/>
        <v>45105</v>
      </c>
      <c r="BA705" s="18" t="str">
        <f>VLOOKUP(AW705,'447 F23.8  PROYECTOS DE INVE...'!$JE$10:$JE$68,1,FALSE)</f>
        <v>2018000050020</v>
      </c>
      <c r="BB705" s="3" t="str">
        <f t="shared" si="305"/>
        <v>3 TERMINADO PERO NO LIQUIDADO</v>
      </c>
      <c r="BC705" s="40" t="str">
        <f>VLOOKUP(BA705,'447 F23.8  PROYECTOS DE INVE...'!$F$10:$R$770,13,0)</f>
        <v>2 SUSPENDIDO</v>
      </c>
      <c r="BD705" s="40" t="str">
        <f t="shared" si="306"/>
        <v>3 TERMINADO PERO NO LIQUIDADO2 SUSPENDIDO</v>
      </c>
      <c r="BG705" t="str">
        <f>IFERROR(VLOOKUP('448 F23.9  CONTRATOS REALIZA...'!BD705,Hoja1!$F$2:$G$7,2,0),"ERROR")</f>
        <v>ERROR</v>
      </c>
      <c r="BH705" s="3" t="str">
        <f t="shared" si="307"/>
        <v>8 ASIGNACIÓN PARA LA INVERSIÓN REGIONAL DEPARTAMENTOS</v>
      </c>
      <c r="BI705" t="str">
        <f>VLOOKUP(F705,'447 F23.8  PROYECTOS DE INVE...'!$F$10:$U$68,16,0)</f>
        <v>41 ASIGNACION PARA LA INVERSION REGIONAL - PARAGRAFO 8 TRANSITORIO DEL ART. 361 C.P</v>
      </c>
      <c r="BJ705" t="b">
        <f t="shared" si="297"/>
        <v>0</v>
      </c>
      <c r="BK705" s="4">
        <f t="shared" si="308"/>
        <v>45105</v>
      </c>
      <c r="BL705" s="4">
        <f t="shared" si="309"/>
        <v>45133</v>
      </c>
      <c r="BM705" s="4">
        <f t="shared" si="324"/>
        <v>45250</v>
      </c>
      <c r="BN705" s="4" t="str">
        <f t="shared" si="310"/>
        <v/>
      </c>
      <c r="BO705" s="15" t="str">
        <f t="shared" si="298"/>
        <v>2023/06/28</v>
      </c>
      <c r="BP705" s="15" t="str">
        <f t="shared" si="299"/>
        <v>2023/07/26</v>
      </c>
      <c r="BQ705" s="15" t="str">
        <f t="shared" si="300"/>
        <v>2023/11/20</v>
      </c>
      <c r="BR705" s="15" t="str">
        <f t="shared" si="311"/>
        <v>SIN FECHA LIQUIDACIÓN</v>
      </c>
      <c r="BS705" s="15" t="str">
        <f t="shared" si="312"/>
        <v>OK</v>
      </c>
      <c r="BT705" s="15" t="str">
        <f t="shared" si="313"/>
        <v>OK</v>
      </c>
      <c r="BU705" s="15" t="str">
        <f t="shared" si="314"/>
        <v>OK</v>
      </c>
      <c r="BV705" s="15" t="e">
        <f t="shared" si="315"/>
        <v>#VALUE!</v>
      </c>
      <c r="BW705" s="16">
        <f t="shared" si="301"/>
        <v>28</v>
      </c>
      <c r="BX705" s="16">
        <f t="shared" si="302"/>
        <v>117</v>
      </c>
      <c r="BY705" t="str">
        <f t="shared" si="316"/>
        <v/>
      </c>
      <c r="BZ705" t="str">
        <f t="shared" si="317"/>
        <v>OK</v>
      </c>
      <c r="CA705" t="str">
        <f t="shared" si="318"/>
        <v>OK</v>
      </c>
      <c r="CB705" t="str">
        <f t="shared" si="319"/>
        <v>OK</v>
      </c>
      <c r="CC705" t="str">
        <f t="shared" si="320"/>
        <v>ERROR</v>
      </c>
      <c r="CD705" s="43" t="s">
        <v>3509</v>
      </c>
      <c r="CE705" s="44" t="s">
        <v>2648</v>
      </c>
      <c r="CF705" s="44" t="s">
        <v>3510</v>
      </c>
      <c r="CH705" s="8">
        <f t="shared" si="321"/>
        <v>64</v>
      </c>
      <c r="CI705" s="8">
        <f t="shared" si="323"/>
        <v>45473</v>
      </c>
      <c r="CJ705">
        <f t="shared" si="303"/>
        <v>0</v>
      </c>
    </row>
    <row r="706" spans="1:88" ht="15.75" thickBot="1" x14ac:dyDescent="0.3">
      <c r="A706" s="1">
        <v>696</v>
      </c>
      <c r="B706" t="s">
        <v>3272</v>
      </c>
      <c r="C706" s="3" t="s">
        <v>58</v>
      </c>
      <c r="D706" s="3"/>
      <c r="E706" s="3">
        <v>2023</v>
      </c>
      <c r="F706" s="3" t="s">
        <v>2368</v>
      </c>
      <c r="G706" s="3" t="s">
        <v>3106</v>
      </c>
      <c r="H706" s="3" t="s">
        <v>132</v>
      </c>
      <c r="I706" s="3">
        <v>17139570</v>
      </c>
      <c r="J706" s="3" t="s">
        <v>267</v>
      </c>
      <c r="K706" s="3" t="s">
        <v>2362</v>
      </c>
      <c r="L706" s="3" t="s">
        <v>285</v>
      </c>
      <c r="M706" s="4">
        <v>44868</v>
      </c>
      <c r="N706" s="3" t="s">
        <v>71</v>
      </c>
      <c r="O706" s="3" t="s">
        <v>62</v>
      </c>
      <c r="P706" s="3"/>
      <c r="Q706" s="3">
        <v>900734265</v>
      </c>
      <c r="R706" s="3" t="s">
        <v>73</v>
      </c>
      <c r="S706" s="3"/>
      <c r="T706" s="3" t="s">
        <v>3107</v>
      </c>
      <c r="U706" s="3">
        <v>17139570</v>
      </c>
      <c r="V706" s="3" t="s">
        <v>195</v>
      </c>
      <c r="W706" s="3" t="s">
        <v>68</v>
      </c>
      <c r="X706" s="3"/>
      <c r="Y706" s="3">
        <v>0</v>
      </c>
      <c r="Z706" s="3">
        <v>60</v>
      </c>
      <c r="AA706" s="3" t="s">
        <v>84</v>
      </c>
      <c r="AB706" s="3">
        <v>0</v>
      </c>
      <c r="AC706" s="3" t="s">
        <v>68</v>
      </c>
      <c r="AD706" s="3"/>
      <c r="AE706" s="3"/>
      <c r="AF706" s="3"/>
      <c r="AG706" s="4">
        <v>45135</v>
      </c>
      <c r="AH706" s="3">
        <v>17139570</v>
      </c>
      <c r="AI706" s="3">
        <v>100</v>
      </c>
      <c r="AJ706" s="3" t="s">
        <v>77</v>
      </c>
      <c r="AK706" s="3" t="s">
        <v>61</v>
      </c>
      <c r="AL706" s="3" t="s">
        <v>72</v>
      </c>
      <c r="AM706" s="3">
        <v>86067969</v>
      </c>
      <c r="AN706" s="3"/>
      <c r="AO706" s="3"/>
      <c r="AP706" s="3"/>
      <c r="AQ706" s="3" t="s">
        <v>3108</v>
      </c>
      <c r="AR706" s="4">
        <v>45196</v>
      </c>
      <c r="AS706" s="4" t="s">
        <v>56</v>
      </c>
      <c r="AT706" s="3" t="s">
        <v>3109</v>
      </c>
      <c r="AU706" s="6" t="s">
        <v>2970</v>
      </c>
      <c r="AV706" s="6" t="s">
        <v>3699</v>
      </c>
      <c r="AW706" s="3" t="str">
        <f t="shared" si="304"/>
        <v>2018000050020</v>
      </c>
      <c r="AX706" t="str">
        <f>VLOOKUP(AW706,'447 F23.8  PROYECTOS DE INVE...'!$F$10:$P$694,11,0)</f>
        <v>2022/03/03</v>
      </c>
      <c r="AY706" s="3"/>
      <c r="AZ706" s="3">
        <f t="shared" si="296"/>
        <v>44868</v>
      </c>
      <c r="BA706" s="18" t="str">
        <f>VLOOKUP(AW706,'447 F23.8  PROYECTOS DE INVE...'!$JE$10:$JE$68,1,FALSE)</f>
        <v>2018000050020</v>
      </c>
      <c r="BB706" s="3" t="str">
        <f t="shared" si="305"/>
        <v>3 TERMINADO PERO NO LIQUIDADO</v>
      </c>
      <c r="BC706" s="40" t="str">
        <f>VLOOKUP(BA706,'447 F23.8  PROYECTOS DE INVE...'!$F$10:$R$770,13,0)</f>
        <v>2 SUSPENDIDO</v>
      </c>
      <c r="BD706" s="40" t="str">
        <f t="shared" si="306"/>
        <v>3 TERMINADO PERO NO LIQUIDADO2 SUSPENDIDO</v>
      </c>
      <c r="BG706" t="str">
        <f>IFERROR(VLOOKUP('448 F23.9  CONTRATOS REALIZA...'!BD706,Hoja1!$F$2:$G$7,2,0),"ERROR")</f>
        <v>ERROR</v>
      </c>
      <c r="BH706" s="3" t="str">
        <f t="shared" si="307"/>
        <v>8 ASIGNACIÓN PARA LA INVERSIÓN REGIONAL DEPARTAMENTOS</v>
      </c>
      <c r="BI706" t="str">
        <f>VLOOKUP(F706,'447 F23.8  PROYECTOS DE INVE...'!$F$10:$U$68,16,0)</f>
        <v>41 ASIGNACION PARA LA INVERSION REGIONAL - PARAGRAFO 8 TRANSITORIO DEL ART. 361 C.P</v>
      </c>
      <c r="BJ706" t="b">
        <f t="shared" si="297"/>
        <v>0</v>
      </c>
      <c r="BK706" s="4">
        <f t="shared" si="308"/>
        <v>44868</v>
      </c>
      <c r="BL706" s="4">
        <f t="shared" si="309"/>
        <v>45135</v>
      </c>
      <c r="BM706" s="4">
        <f t="shared" si="324"/>
        <v>45196</v>
      </c>
      <c r="BN706" s="4" t="str">
        <f t="shared" si="310"/>
        <v/>
      </c>
      <c r="BO706" s="15" t="str">
        <f t="shared" si="298"/>
        <v>2022/11/03</v>
      </c>
      <c r="BP706" s="15" t="str">
        <f t="shared" si="299"/>
        <v>2023/07/28</v>
      </c>
      <c r="BQ706" s="15" t="str">
        <f t="shared" si="300"/>
        <v>2023/09/27</v>
      </c>
      <c r="BR706" s="15" t="str">
        <f t="shared" si="311"/>
        <v>SIN FECHA LIQUIDACIÓN</v>
      </c>
      <c r="BS706" s="15" t="str">
        <f t="shared" si="312"/>
        <v>OK</v>
      </c>
      <c r="BT706" s="15" t="str">
        <f t="shared" si="313"/>
        <v>OK</v>
      </c>
      <c r="BU706" s="15" t="str">
        <f t="shared" si="314"/>
        <v>OK</v>
      </c>
      <c r="BV706" s="15" t="e">
        <f t="shared" si="315"/>
        <v>#VALUE!</v>
      </c>
      <c r="BW706" s="16">
        <f t="shared" si="301"/>
        <v>267</v>
      </c>
      <c r="BX706" s="16">
        <f t="shared" si="302"/>
        <v>61</v>
      </c>
      <c r="BY706" t="str">
        <f t="shared" si="316"/>
        <v/>
      </c>
      <c r="BZ706" t="str">
        <f t="shared" si="317"/>
        <v>OK</v>
      </c>
      <c r="CA706" t="str">
        <f t="shared" si="318"/>
        <v>OK</v>
      </c>
      <c r="CB706" t="str">
        <f t="shared" si="319"/>
        <v>OK</v>
      </c>
      <c r="CC706" t="str">
        <f t="shared" si="320"/>
        <v>ERROR</v>
      </c>
      <c r="CD706" s="43" t="s">
        <v>2852</v>
      </c>
      <c r="CE706" s="44" t="s">
        <v>2858</v>
      </c>
      <c r="CF706" s="44" t="s">
        <v>3453</v>
      </c>
      <c r="CH706" s="8">
        <f t="shared" si="321"/>
        <v>335</v>
      </c>
      <c r="CI706" s="8">
        <f t="shared" si="323"/>
        <v>45473</v>
      </c>
      <c r="CJ706">
        <f t="shared" si="303"/>
        <v>0</v>
      </c>
    </row>
    <row r="707" spans="1:88" ht="15.75" thickBot="1" x14ac:dyDescent="0.3">
      <c r="A707" s="1">
        <v>697</v>
      </c>
      <c r="B707" t="s">
        <v>3273</v>
      </c>
      <c r="C707" s="3" t="s">
        <v>58</v>
      </c>
      <c r="D707" s="3"/>
      <c r="E707" s="3">
        <v>2023</v>
      </c>
      <c r="F707" s="3" t="s">
        <v>2368</v>
      </c>
      <c r="G707" s="3" t="s">
        <v>3110</v>
      </c>
      <c r="H707" s="3" t="s">
        <v>132</v>
      </c>
      <c r="I707" s="3">
        <v>55000000</v>
      </c>
      <c r="J707" s="3" t="s">
        <v>267</v>
      </c>
      <c r="K707" s="3" t="s">
        <v>2362</v>
      </c>
      <c r="L707" s="3" t="s">
        <v>285</v>
      </c>
      <c r="M707" s="4">
        <v>45051</v>
      </c>
      <c r="N707" s="3" t="s">
        <v>61</v>
      </c>
      <c r="O707" s="3" t="s">
        <v>72</v>
      </c>
      <c r="P707" s="3">
        <v>72163878</v>
      </c>
      <c r="Q707" s="3"/>
      <c r="R707" s="3"/>
      <c r="S707" s="3"/>
      <c r="T707" s="3" t="s">
        <v>3111</v>
      </c>
      <c r="U707" s="3">
        <v>55000000</v>
      </c>
      <c r="V707" s="3" t="s">
        <v>195</v>
      </c>
      <c r="W707" s="3" t="s">
        <v>68</v>
      </c>
      <c r="X707" s="3"/>
      <c r="Y707" s="3">
        <v>0</v>
      </c>
      <c r="Z707" s="3">
        <v>300</v>
      </c>
      <c r="AA707" s="3" t="s">
        <v>84</v>
      </c>
      <c r="AB707" s="3">
        <v>0</v>
      </c>
      <c r="AC707" s="3" t="s">
        <v>68</v>
      </c>
      <c r="AD707" s="3"/>
      <c r="AE707" s="3"/>
      <c r="AF707" s="3"/>
      <c r="AG707" s="4">
        <v>45055</v>
      </c>
      <c r="AH707" s="3">
        <v>48033333</v>
      </c>
      <c r="AI707" s="3">
        <v>100</v>
      </c>
      <c r="AJ707" s="3" t="s">
        <v>77</v>
      </c>
      <c r="AK707" s="3" t="s">
        <v>61</v>
      </c>
      <c r="AL707" s="3" t="s">
        <v>72</v>
      </c>
      <c r="AM707" s="3">
        <v>80737341</v>
      </c>
      <c r="AN707" s="3"/>
      <c r="AO707" s="3"/>
      <c r="AP707" s="3"/>
      <c r="AQ707" s="3" t="s">
        <v>3088</v>
      </c>
      <c r="AR707" s="4">
        <v>45359</v>
      </c>
      <c r="AS707" s="4" t="s">
        <v>56</v>
      </c>
      <c r="AT707" s="3" t="s">
        <v>3112</v>
      </c>
      <c r="AU707" s="6" t="s">
        <v>2970</v>
      </c>
      <c r="AV707" s="6" t="s">
        <v>3699</v>
      </c>
      <c r="AW707" s="3" t="str">
        <f t="shared" si="304"/>
        <v>2018000050020</v>
      </c>
      <c r="AX707" t="str">
        <f>VLOOKUP(AW707,'447 F23.8  PROYECTOS DE INVE...'!$F$10:$P$694,11,0)</f>
        <v>2022/03/03</v>
      </c>
      <c r="AY707" s="3"/>
      <c r="AZ707" s="3">
        <f t="shared" si="296"/>
        <v>45051</v>
      </c>
      <c r="BA707" s="18" t="str">
        <f>VLOOKUP(AW707,'447 F23.8  PROYECTOS DE INVE...'!$JE$10:$JE$68,1,FALSE)</f>
        <v>2018000050020</v>
      </c>
      <c r="BB707" s="3" t="str">
        <f t="shared" si="305"/>
        <v>3 TERMINADO PERO NO LIQUIDADO</v>
      </c>
      <c r="BC707" s="40" t="str">
        <f>VLOOKUP(BA707,'447 F23.8  PROYECTOS DE INVE...'!$F$10:$R$770,13,0)</f>
        <v>2 SUSPENDIDO</v>
      </c>
      <c r="BD707" s="40" t="str">
        <f t="shared" si="306"/>
        <v>3 TERMINADO PERO NO LIQUIDADO2 SUSPENDIDO</v>
      </c>
      <c r="BG707" t="str">
        <f>IFERROR(VLOOKUP('448 F23.9  CONTRATOS REALIZA...'!BD707,Hoja1!$F$2:$G$7,2,0),"ERROR")</f>
        <v>ERROR</v>
      </c>
      <c r="BH707" s="3" t="str">
        <f t="shared" si="307"/>
        <v>8 ASIGNACIÓN PARA LA INVERSIÓN REGIONAL DEPARTAMENTOS</v>
      </c>
      <c r="BI707" t="str">
        <f>VLOOKUP(F707,'447 F23.8  PROYECTOS DE INVE...'!$F$10:$U$68,16,0)</f>
        <v>41 ASIGNACION PARA LA INVERSION REGIONAL - PARAGRAFO 8 TRANSITORIO DEL ART. 361 C.P</v>
      </c>
      <c r="BJ707" t="b">
        <f t="shared" si="297"/>
        <v>0</v>
      </c>
      <c r="BK707" s="4">
        <f t="shared" si="308"/>
        <v>45051</v>
      </c>
      <c r="BL707" s="4">
        <f t="shared" si="309"/>
        <v>45055</v>
      </c>
      <c r="BM707" s="4">
        <f t="shared" si="324"/>
        <v>45359</v>
      </c>
      <c r="BN707" s="4" t="str">
        <f t="shared" si="310"/>
        <v/>
      </c>
      <c r="BO707" s="15" t="str">
        <f t="shared" si="298"/>
        <v>2023/05/05</v>
      </c>
      <c r="BP707" s="15" t="str">
        <f t="shared" si="299"/>
        <v>2023/05/09</v>
      </c>
      <c r="BQ707" s="15" t="str">
        <f t="shared" si="300"/>
        <v>2024/03/08</v>
      </c>
      <c r="BR707" s="15" t="str">
        <f t="shared" si="311"/>
        <v>SIN FECHA LIQUIDACIÓN</v>
      </c>
      <c r="BS707" s="15" t="str">
        <f t="shared" si="312"/>
        <v>OK</v>
      </c>
      <c r="BT707" s="15" t="str">
        <f t="shared" si="313"/>
        <v>OK</v>
      </c>
      <c r="BU707" s="15" t="str">
        <f t="shared" si="314"/>
        <v>OK</v>
      </c>
      <c r="BV707" s="15" t="e">
        <f t="shared" si="315"/>
        <v>#VALUE!</v>
      </c>
      <c r="BW707" s="16">
        <f t="shared" si="301"/>
        <v>4</v>
      </c>
      <c r="BX707" s="16">
        <f t="shared" si="302"/>
        <v>304</v>
      </c>
      <c r="BY707" t="str">
        <f t="shared" si="316"/>
        <v/>
      </c>
      <c r="BZ707" t="str">
        <f t="shared" si="317"/>
        <v>OK</v>
      </c>
      <c r="CA707" t="str">
        <f t="shared" si="318"/>
        <v>OK</v>
      </c>
      <c r="CB707" t="str">
        <f t="shared" si="319"/>
        <v>OK</v>
      </c>
      <c r="CC707" t="str">
        <f t="shared" si="320"/>
        <v>ERROR</v>
      </c>
      <c r="CD707" s="43" t="s">
        <v>2857</v>
      </c>
      <c r="CE707" s="44" t="s">
        <v>3454</v>
      </c>
      <c r="CF707" s="44" t="s">
        <v>2652</v>
      </c>
      <c r="CH707" s="8">
        <f t="shared" si="321"/>
        <v>131</v>
      </c>
      <c r="CI707" s="8">
        <f t="shared" si="323"/>
        <v>45473</v>
      </c>
      <c r="CJ707">
        <f t="shared" si="303"/>
        <v>6966667</v>
      </c>
    </row>
    <row r="708" spans="1:88" ht="15.75" thickBot="1" x14ac:dyDescent="0.3">
      <c r="A708" s="1">
        <v>698</v>
      </c>
      <c r="B708" t="s">
        <v>3274</v>
      </c>
      <c r="C708" s="3" t="s">
        <v>58</v>
      </c>
      <c r="D708" s="3"/>
      <c r="E708" s="3">
        <v>2023</v>
      </c>
      <c r="F708" s="3" t="s">
        <v>2368</v>
      </c>
      <c r="G708" s="3" t="s">
        <v>3113</v>
      </c>
      <c r="H708" s="3" t="s">
        <v>132</v>
      </c>
      <c r="I708" s="3">
        <v>46620000</v>
      </c>
      <c r="J708" s="3" t="s">
        <v>267</v>
      </c>
      <c r="K708" s="3" t="s">
        <v>2362</v>
      </c>
      <c r="L708" s="3" t="s">
        <v>285</v>
      </c>
      <c r="M708" s="4">
        <v>45103</v>
      </c>
      <c r="N708" s="3" t="s">
        <v>61</v>
      </c>
      <c r="O708" s="3" t="s">
        <v>72</v>
      </c>
      <c r="P708" s="3">
        <v>1010227132</v>
      </c>
      <c r="Q708" s="3"/>
      <c r="R708" s="3"/>
      <c r="S708" s="3"/>
      <c r="T708" s="3" t="s">
        <v>3114</v>
      </c>
      <c r="U708" s="3">
        <v>46620000</v>
      </c>
      <c r="V708" s="3" t="s">
        <v>195</v>
      </c>
      <c r="W708" s="3" t="s">
        <v>68</v>
      </c>
      <c r="X708" s="3"/>
      <c r="Y708" s="3">
        <v>0</v>
      </c>
      <c r="Z708" s="3">
        <v>360</v>
      </c>
      <c r="AA708" s="3" t="s">
        <v>84</v>
      </c>
      <c r="AB708" s="3">
        <v>0</v>
      </c>
      <c r="AC708" s="3" t="s">
        <v>68</v>
      </c>
      <c r="AD708" s="3"/>
      <c r="AE708" s="3"/>
      <c r="AF708" s="3"/>
      <c r="AG708" s="4">
        <v>45112</v>
      </c>
      <c r="AH708" s="3">
        <v>27195000</v>
      </c>
      <c r="AI708" s="3">
        <v>56</v>
      </c>
      <c r="AJ708" s="3" t="s">
        <v>77</v>
      </c>
      <c r="AK708" s="3" t="s">
        <v>61</v>
      </c>
      <c r="AL708" s="3" t="s">
        <v>72</v>
      </c>
      <c r="AM708" s="3">
        <v>1094883661</v>
      </c>
      <c r="AN708" s="3"/>
      <c r="AO708" s="3"/>
      <c r="AP708" s="3"/>
      <c r="AQ708" s="3" t="s">
        <v>3014</v>
      </c>
      <c r="AR708" s="4">
        <v>45477</v>
      </c>
      <c r="AS708" s="4" t="s">
        <v>56</v>
      </c>
      <c r="AT708" s="3" t="s">
        <v>3021</v>
      </c>
      <c r="AU708" s="6" t="s">
        <v>2970</v>
      </c>
      <c r="AV708" s="6" t="s">
        <v>3699</v>
      </c>
      <c r="AW708" s="3" t="str">
        <f t="shared" si="304"/>
        <v>2018000050020</v>
      </c>
      <c r="AX708" t="str">
        <f>VLOOKUP(AW708,'447 F23.8  PROYECTOS DE INVE...'!$F$10:$P$694,11,0)</f>
        <v>2022/03/03</v>
      </c>
      <c r="AY708" s="3"/>
      <c r="AZ708" s="3">
        <f t="shared" si="296"/>
        <v>45103</v>
      </c>
      <c r="BA708" s="18" t="str">
        <f>VLOOKUP(AW708,'447 F23.8  PROYECTOS DE INVE...'!$JE$10:$JE$68,1,FALSE)</f>
        <v>2018000050020</v>
      </c>
      <c r="BB708" s="3" t="str">
        <f t="shared" si="305"/>
        <v>3 TERMINADO PERO NO LIQUIDADO</v>
      </c>
      <c r="BC708" s="40" t="str">
        <f>VLOOKUP(BA708,'447 F23.8  PROYECTOS DE INVE...'!$F$10:$R$770,13,0)</f>
        <v>2 SUSPENDIDO</v>
      </c>
      <c r="BD708" s="40" t="str">
        <f t="shared" si="306"/>
        <v>3 TERMINADO PERO NO LIQUIDADO2 SUSPENDIDO</v>
      </c>
      <c r="BG708" t="str">
        <f>IFERROR(VLOOKUP('448 F23.9  CONTRATOS REALIZA...'!BD708,Hoja1!$F$2:$G$7,2,0),"ERROR")</f>
        <v>ERROR</v>
      </c>
      <c r="BH708" s="3" t="str">
        <f t="shared" si="307"/>
        <v>8 ASIGNACIÓN PARA LA INVERSIÓN REGIONAL DEPARTAMENTOS</v>
      </c>
      <c r="BI708" t="str">
        <f>VLOOKUP(F708,'447 F23.8  PROYECTOS DE INVE...'!$F$10:$U$68,16,0)</f>
        <v>41 ASIGNACION PARA LA INVERSION REGIONAL - PARAGRAFO 8 TRANSITORIO DEL ART. 361 C.P</v>
      </c>
      <c r="BJ708" t="b">
        <f t="shared" si="297"/>
        <v>0</v>
      </c>
      <c r="BK708" s="4">
        <f t="shared" si="308"/>
        <v>45103</v>
      </c>
      <c r="BL708" s="4">
        <f t="shared" si="309"/>
        <v>45112</v>
      </c>
      <c r="BM708" s="4">
        <f t="shared" si="324"/>
        <v>45477</v>
      </c>
      <c r="BN708" s="4" t="str">
        <f t="shared" si="310"/>
        <v/>
      </c>
      <c r="BO708" s="15" t="str">
        <f t="shared" si="298"/>
        <v>2023/06/26</v>
      </c>
      <c r="BP708" s="15" t="str">
        <f t="shared" si="299"/>
        <v>2023/07/05</v>
      </c>
      <c r="BQ708" s="15" t="str">
        <f t="shared" si="300"/>
        <v>2024/07/04</v>
      </c>
      <c r="BR708" s="15" t="str">
        <f t="shared" si="311"/>
        <v>SIN FECHA LIQUIDACIÓN</v>
      </c>
      <c r="BS708" s="15" t="str">
        <f t="shared" si="312"/>
        <v>OK</v>
      </c>
      <c r="BT708" s="15" t="str">
        <f t="shared" si="313"/>
        <v>OK</v>
      </c>
      <c r="BU708" s="15" t="str">
        <f t="shared" si="314"/>
        <v>OK</v>
      </c>
      <c r="BV708" s="15" t="e">
        <f t="shared" si="315"/>
        <v>#VALUE!</v>
      </c>
      <c r="BW708" s="16">
        <f t="shared" si="301"/>
        <v>9</v>
      </c>
      <c r="BX708" s="16">
        <f t="shared" si="302"/>
        <v>365</v>
      </c>
      <c r="BY708" t="str">
        <f t="shared" si="316"/>
        <v/>
      </c>
      <c r="BZ708" t="str">
        <f t="shared" si="317"/>
        <v>OK</v>
      </c>
      <c r="CA708" t="str">
        <f t="shared" si="318"/>
        <v>OK</v>
      </c>
      <c r="CB708" t="str">
        <f t="shared" si="319"/>
        <v>OK</v>
      </c>
      <c r="CC708" t="str">
        <f t="shared" si="320"/>
        <v>ERROR</v>
      </c>
      <c r="CD708" s="43" t="s">
        <v>496</v>
      </c>
      <c r="CE708" s="44" t="s">
        <v>2396</v>
      </c>
      <c r="CF708" s="44" t="s">
        <v>3455</v>
      </c>
      <c r="CH708" s="8">
        <f t="shared" si="321"/>
        <v>119</v>
      </c>
      <c r="CI708" s="8">
        <f t="shared" si="323"/>
        <v>45473</v>
      </c>
      <c r="CJ708">
        <f t="shared" si="303"/>
        <v>19425000</v>
      </c>
    </row>
    <row r="709" spans="1:88" ht="15.75" thickBot="1" x14ac:dyDescent="0.3">
      <c r="A709" s="1">
        <v>699</v>
      </c>
      <c r="B709" t="s">
        <v>3275</v>
      </c>
      <c r="C709" s="3" t="s">
        <v>58</v>
      </c>
      <c r="D709" s="3"/>
      <c r="E709" s="3">
        <v>2023</v>
      </c>
      <c r="F709" s="3" t="s">
        <v>2368</v>
      </c>
      <c r="G709" s="3" t="s">
        <v>3115</v>
      </c>
      <c r="H709" s="3" t="s">
        <v>132</v>
      </c>
      <c r="I709" s="3">
        <v>46620000</v>
      </c>
      <c r="J709" s="3" t="s">
        <v>267</v>
      </c>
      <c r="K709" s="3" t="s">
        <v>2362</v>
      </c>
      <c r="L709" s="3" t="s">
        <v>285</v>
      </c>
      <c r="M709" s="4">
        <v>45083</v>
      </c>
      <c r="N709" s="3" t="s">
        <v>61</v>
      </c>
      <c r="O709" s="3" t="s">
        <v>72</v>
      </c>
      <c r="P709" s="3">
        <v>1069764358</v>
      </c>
      <c r="Q709" s="3"/>
      <c r="R709" s="3"/>
      <c r="S709" s="3"/>
      <c r="T709" s="3" t="s">
        <v>3116</v>
      </c>
      <c r="U709" s="3">
        <v>46620000</v>
      </c>
      <c r="V709" s="3" t="s">
        <v>195</v>
      </c>
      <c r="W709" s="3" t="s">
        <v>68</v>
      </c>
      <c r="X709" s="3"/>
      <c r="Y709" s="3">
        <v>0</v>
      </c>
      <c r="Z709" s="3">
        <v>180</v>
      </c>
      <c r="AA709" s="3" t="s">
        <v>84</v>
      </c>
      <c r="AB709" s="3">
        <v>0</v>
      </c>
      <c r="AC709" s="3" t="s">
        <v>68</v>
      </c>
      <c r="AD709" s="3"/>
      <c r="AE709" s="3"/>
      <c r="AF709" s="3"/>
      <c r="AG709" s="4">
        <v>45103</v>
      </c>
      <c r="AH709" s="3">
        <v>30691500</v>
      </c>
      <c r="AI709" s="3">
        <v>100</v>
      </c>
      <c r="AJ709" s="3" t="s">
        <v>77</v>
      </c>
      <c r="AK709" s="3" t="s">
        <v>61</v>
      </c>
      <c r="AL709" s="3" t="s">
        <v>72</v>
      </c>
      <c r="AM709" s="3">
        <v>1094883661</v>
      </c>
      <c r="AN709" s="3"/>
      <c r="AO709" s="3"/>
      <c r="AP709" s="3"/>
      <c r="AQ709" s="3" t="s">
        <v>3014</v>
      </c>
      <c r="AR709" s="4">
        <v>45285</v>
      </c>
      <c r="AS709" s="4" t="s">
        <v>56</v>
      </c>
      <c r="AT709" s="3" t="s">
        <v>3117</v>
      </c>
      <c r="AU709" s="6" t="s">
        <v>2970</v>
      </c>
      <c r="AV709" s="6" t="s">
        <v>3699</v>
      </c>
      <c r="AW709" s="3" t="str">
        <f t="shared" si="304"/>
        <v>2018000050020</v>
      </c>
      <c r="AX709" t="str">
        <f>VLOOKUP(AW709,'447 F23.8  PROYECTOS DE INVE...'!$F$10:$P$694,11,0)</f>
        <v>2022/03/03</v>
      </c>
      <c r="AY709" s="3"/>
      <c r="AZ709" s="3">
        <f t="shared" si="296"/>
        <v>45083</v>
      </c>
      <c r="BA709" s="18" t="str">
        <f>VLOOKUP(AW709,'447 F23.8  PROYECTOS DE INVE...'!$JE$10:$JE$68,1,FALSE)</f>
        <v>2018000050020</v>
      </c>
      <c r="BB709" s="3" t="str">
        <f t="shared" si="305"/>
        <v>3 TERMINADO PERO NO LIQUIDADO</v>
      </c>
      <c r="BC709" s="40" t="str">
        <f>VLOOKUP(BA709,'447 F23.8  PROYECTOS DE INVE...'!$F$10:$R$770,13,0)</f>
        <v>2 SUSPENDIDO</v>
      </c>
      <c r="BD709" s="40" t="str">
        <f t="shared" si="306"/>
        <v>3 TERMINADO PERO NO LIQUIDADO2 SUSPENDIDO</v>
      </c>
      <c r="BG709" t="str">
        <f>IFERROR(VLOOKUP('448 F23.9  CONTRATOS REALIZA...'!BD709,Hoja1!$F$2:$G$7,2,0),"ERROR")</f>
        <v>ERROR</v>
      </c>
      <c r="BH709" s="3" t="str">
        <f t="shared" si="307"/>
        <v>8 ASIGNACIÓN PARA LA INVERSIÓN REGIONAL DEPARTAMENTOS</v>
      </c>
      <c r="BI709" t="str">
        <f>VLOOKUP(F709,'447 F23.8  PROYECTOS DE INVE...'!$F$10:$U$68,16,0)</f>
        <v>41 ASIGNACION PARA LA INVERSION REGIONAL - PARAGRAFO 8 TRANSITORIO DEL ART. 361 C.P</v>
      </c>
      <c r="BJ709" t="b">
        <f t="shared" si="297"/>
        <v>0</v>
      </c>
      <c r="BK709" s="4">
        <f t="shared" si="308"/>
        <v>45083</v>
      </c>
      <c r="BL709" s="4">
        <f t="shared" si="309"/>
        <v>45103</v>
      </c>
      <c r="BM709" s="4">
        <f t="shared" si="324"/>
        <v>45285</v>
      </c>
      <c r="BN709" s="4" t="str">
        <f t="shared" si="310"/>
        <v/>
      </c>
      <c r="BO709" s="15" t="str">
        <f t="shared" si="298"/>
        <v>2023/06/06</v>
      </c>
      <c r="BP709" s="15" t="str">
        <f t="shared" si="299"/>
        <v>2023/06/26</v>
      </c>
      <c r="BQ709" s="15" t="str">
        <f t="shared" si="300"/>
        <v>2023/12/25</v>
      </c>
      <c r="BR709" s="15" t="str">
        <f t="shared" si="311"/>
        <v>SIN FECHA LIQUIDACIÓN</v>
      </c>
      <c r="BS709" s="15" t="str">
        <f t="shared" si="312"/>
        <v>OK</v>
      </c>
      <c r="BT709" s="15" t="str">
        <f t="shared" si="313"/>
        <v>OK</v>
      </c>
      <c r="BU709" s="15" t="str">
        <f t="shared" si="314"/>
        <v>OK</v>
      </c>
      <c r="BV709" s="15" t="e">
        <f t="shared" si="315"/>
        <v>#VALUE!</v>
      </c>
      <c r="BW709" s="16">
        <f t="shared" si="301"/>
        <v>20</v>
      </c>
      <c r="BX709" s="16">
        <f t="shared" si="302"/>
        <v>182</v>
      </c>
      <c r="BY709" t="str">
        <f t="shared" si="316"/>
        <v/>
      </c>
      <c r="BZ709" t="str">
        <f t="shared" si="317"/>
        <v>OK</v>
      </c>
      <c r="CA709" t="str">
        <f t="shared" si="318"/>
        <v>OK</v>
      </c>
      <c r="CB709" t="str">
        <f t="shared" si="319"/>
        <v>OK</v>
      </c>
      <c r="CC709" t="str">
        <f t="shared" si="320"/>
        <v>ERROR</v>
      </c>
      <c r="CD709" s="43" t="s">
        <v>2648</v>
      </c>
      <c r="CE709" s="44" t="s">
        <v>3456</v>
      </c>
      <c r="CF709" s="44" t="s">
        <v>558</v>
      </c>
      <c r="CH709" s="8">
        <f t="shared" si="321"/>
        <v>223</v>
      </c>
      <c r="CI709" s="8">
        <f t="shared" si="323"/>
        <v>45473</v>
      </c>
      <c r="CJ709">
        <f t="shared" si="303"/>
        <v>15928500</v>
      </c>
    </row>
    <row r="710" spans="1:88" ht="15.75" thickBot="1" x14ac:dyDescent="0.3">
      <c r="A710" s="1">
        <v>700</v>
      </c>
      <c r="B710" t="s">
        <v>3276</v>
      </c>
      <c r="C710" s="3" t="s">
        <v>58</v>
      </c>
      <c r="D710" s="3"/>
      <c r="E710" s="3">
        <v>2023</v>
      </c>
      <c r="F710" s="3" t="s">
        <v>2368</v>
      </c>
      <c r="G710" s="3" t="s">
        <v>3118</v>
      </c>
      <c r="H710" s="3" t="s">
        <v>132</v>
      </c>
      <c r="I710" s="3">
        <v>132000000</v>
      </c>
      <c r="J710" s="3" t="s">
        <v>264</v>
      </c>
      <c r="K710" s="3" t="s">
        <v>2362</v>
      </c>
      <c r="L710" s="3" t="s">
        <v>285</v>
      </c>
      <c r="M710" s="4">
        <v>45266</v>
      </c>
      <c r="N710" s="3" t="s">
        <v>61</v>
      </c>
      <c r="O710" s="3" t="s">
        <v>72</v>
      </c>
      <c r="P710" s="3">
        <v>4554453</v>
      </c>
      <c r="Q710" s="3"/>
      <c r="R710" s="3"/>
      <c r="S710" s="3"/>
      <c r="T710" s="3" t="s">
        <v>3119</v>
      </c>
      <c r="U710" s="3">
        <v>132000000</v>
      </c>
      <c r="V710" s="3" t="s">
        <v>195</v>
      </c>
      <c r="W710" s="3" t="s">
        <v>68</v>
      </c>
      <c r="X710" s="3"/>
      <c r="Y710" s="3">
        <v>0</v>
      </c>
      <c r="Z710" s="3">
        <v>360</v>
      </c>
      <c r="AA710" s="3" t="s">
        <v>84</v>
      </c>
      <c r="AB710" s="3">
        <v>0</v>
      </c>
      <c r="AC710" s="3" t="s">
        <v>68</v>
      </c>
      <c r="AD710" s="3"/>
      <c r="AE710" s="3"/>
      <c r="AF710" s="3"/>
      <c r="AG710" s="4">
        <v>45267</v>
      </c>
      <c r="AH710" s="3">
        <v>45833333</v>
      </c>
      <c r="AI710" s="3">
        <v>60</v>
      </c>
      <c r="AJ710" s="3" t="s">
        <v>77</v>
      </c>
      <c r="AK710" s="3" t="s">
        <v>61</v>
      </c>
      <c r="AL710" s="3" t="s">
        <v>72</v>
      </c>
      <c r="AM710" s="3">
        <v>79578511</v>
      </c>
      <c r="AN710" s="3"/>
      <c r="AO710" s="3"/>
      <c r="AP710" s="3" t="s">
        <v>56</v>
      </c>
      <c r="AQ710" s="3" t="s">
        <v>2969</v>
      </c>
      <c r="AR710" s="4">
        <v>45632</v>
      </c>
      <c r="AS710" s="4"/>
      <c r="AT710" s="3" t="s">
        <v>3120</v>
      </c>
      <c r="AU710" s="6" t="s">
        <v>2970</v>
      </c>
      <c r="AV710" s="6" t="s">
        <v>3699</v>
      </c>
      <c r="AW710" s="3" t="str">
        <f t="shared" si="304"/>
        <v>2018000050020</v>
      </c>
      <c r="AX710" t="str">
        <f>VLOOKUP(AW710,'447 F23.8  PROYECTOS DE INVE...'!$F$10:$P$694,11,0)</f>
        <v>2022/03/03</v>
      </c>
      <c r="AY710" s="3"/>
      <c r="AZ710" s="3">
        <f t="shared" si="296"/>
        <v>45266</v>
      </c>
      <c r="BA710" s="18" t="str">
        <f>VLOOKUP(AW710,'447 F23.8  PROYECTOS DE INVE...'!$JE$10:$JE$68,1,FALSE)</f>
        <v>2018000050020</v>
      </c>
      <c r="BB710" s="3" t="str">
        <f t="shared" si="305"/>
        <v>1 EN EJECUCIÓN</v>
      </c>
      <c r="BC710" s="40" t="str">
        <f>VLOOKUP(BA710,'447 F23.8  PROYECTOS DE INVE...'!$F$10:$R$770,13,0)</f>
        <v>2 SUSPENDIDO</v>
      </c>
      <c r="BD710" s="40" t="str">
        <f t="shared" si="306"/>
        <v>1 EN EJECUCIÓN2 SUSPENDIDO</v>
      </c>
      <c r="BG710" t="str">
        <f>IFERROR(VLOOKUP('448 F23.9  CONTRATOS REALIZA...'!BD710,Hoja1!$F$2:$G$7,2,0),"ERROR")</f>
        <v>ERROR</v>
      </c>
      <c r="BH710" s="3" t="str">
        <f t="shared" si="307"/>
        <v>8 ASIGNACIÓN PARA LA INVERSIÓN REGIONAL DEPARTAMENTOS</v>
      </c>
      <c r="BI710" t="str">
        <f>VLOOKUP(F710,'447 F23.8  PROYECTOS DE INVE...'!$F$10:$U$68,16,0)</f>
        <v>41 ASIGNACION PARA LA INVERSION REGIONAL - PARAGRAFO 8 TRANSITORIO DEL ART. 361 C.P</v>
      </c>
      <c r="BJ710" t="b">
        <f t="shared" si="297"/>
        <v>0</v>
      </c>
      <c r="BK710" s="4">
        <f t="shared" si="308"/>
        <v>45266</v>
      </c>
      <c r="BL710" s="4">
        <f t="shared" si="309"/>
        <v>45267</v>
      </c>
      <c r="BM710" s="4">
        <f t="shared" si="324"/>
        <v>45632</v>
      </c>
      <c r="BN710" s="4">
        <f t="shared" si="310"/>
        <v>0</v>
      </c>
      <c r="BO710" s="15" t="str">
        <f t="shared" si="298"/>
        <v>2023/12/06</v>
      </c>
      <c r="BP710" s="15" t="str">
        <f t="shared" si="299"/>
        <v>2023/12/07</v>
      </c>
      <c r="BQ710" s="15" t="str">
        <f t="shared" si="300"/>
        <v>2024/12/06</v>
      </c>
      <c r="BR710" s="15" t="str">
        <f t="shared" si="311"/>
        <v>1900/01/00</v>
      </c>
      <c r="BS710" s="15" t="str">
        <f t="shared" si="312"/>
        <v>OK</v>
      </c>
      <c r="BT710" s="15" t="str">
        <f t="shared" si="313"/>
        <v>OK</v>
      </c>
      <c r="BU710" s="15" t="str">
        <f t="shared" si="314"/>
        <v>OK</v>
      </c>
      <c r="BV710" s="15" t="e">
        <f t="shared" si="315"/>
        <v>#VALUE!</v>
      </c>
      <c r="BW710" s="16">
        <f t="shared" si="301"/>
        <v>1</v>
      </c>
      <c r="BX710" s="16">
        <f t="shared" si="302"/>
        <v>365</v>
      </c>
      <c r="BY710" t="e">
        <f t="shared" si="316"/>
        <v>#VALUE!</v>
      </c>
      <c r="BZ710" t="str">
        <f t="shared" si="317"/>
        <v>OK</v>
      </c>
      <c r="CA710" t="str">
        <f t="shared" si="318"/>
        <v>OK</v>
      </c>
      <c r="CB710" t="str">
        <f t="shared" si="319"/>
        <v>ERROR</v>
      </c>
      <c r="CC710" t="str">
        <f t="shared" si="320"/>
        <v>OK</v>
      </c>
      <c r="CD710" s="43" t="s">
        <v>2829</v>
      </c>
      <c r="CE710" s="44" t="s">
        <v>3457</v>
      </c>
      <c r="CF710" s="44" t="s">
        <v>3458</v>
      </c>
      <c r="CH710" s="8">
        <f t="shared" si="321"/>
        <v>277</v>
      </c>
      <c r="CI710" s="8">
        <f t="shared" si="323"/>
        <v>45473</v>
      </c>
      <c r="CJ710">
        <f t="shared" si="303"/>
        <v>86166667</v>
      </c>
    </row>
    <row r="711" spans="1:88" ht="15.75" thickBot="1" x14ac:dyDescent="0.3">
      <c r="A711" s="1">
        <v>701</v>
      </c>
      <c r="B711" t="s">
        <v>3277</v>
      </c>
      <c r="C711" s="3" t="s">
        <v>58</v>
      </c>
      <c r="D711" s="3"/>
      <c r="E711" s="3">
        <v>2023</v>
      </c>
      <c r="F711" s="3" t="s">
        <v>2368</v>
      </c>
      <c r="G711" s="3" t="s">
        <v>3121</v>
      </c>
      <c r="H711" s="3" t="s">
        <v>132</v>
      </c>
      <c r="I711" s="3">
        <v>6772336727</v>
      </c>
      <c r="J711" s="3" t="s">
        <v>264</v>
      </c>
      <c r="K711" s="3" t="s">
        <v>2362</v>
      </c>
      <c r="L711" s="3" t="s">
        <v>285</v>
      </c>
      <c r="M711" s="4">
        <v>45191</v>
      </c>
      <c r="N711" s="3" t="s">
        <v>71</v>
      </c>
      <c r="O711" s="3" t="s">
        <v>62</v>
      </c>
      <c r="P711" s="3"/>
      <c r="Q711" s="3">
        <v>802014471</v>
      </c>
      <c r="R711" s="3" t="s">
        <v>97</v>
      </c>
      <c r="S711" s="3"/>
      <c r="T711" s="3" t="s">
        <v>3122</v>
      </c>
      <c r="U711" s="3">
        <v>6772336727</v>
      </c>
      <c r="V711" s="3" t="s">
        <v>195</v>
      </c>
      <c r="W711" s="3" t="s">
        <v>68</v>
      </c>
      <c r="X711" s="3"/>
      <c r="Y711" s="3">
        <v>0</v>
      </c>
      <c r="Z711" s="3">
        <v>360</v>
      </c>
      <c r="AA711" s="3" t="s">
        <v>84</v>
      </c>
      <c r="AB711" s="3">
        <v>0</v>
      </c>
      <c r="AC711" s="3" t="s">
        <v>68</v>
      </c>
      <c r="AD711" s="3"/>
      <c r="AE711" s="3"/>
      <c r="AF711" s="3"/>
      <c r="AG711" s="4">
        <v>45191</v>
      </c>
      <c r="AH711" s="3">
        <v>1254230815</v>
      </c>
      <c r="AI711" s="3">
        <v>40</v>
      </c>
      <c r="AJ711" s="3" t="s">
        <v>77</v>
      </c>
      <c r="AK711" s="3" t="s">
        <v>61</v>
      </c>
      <c r="AL711" s="3" t="s">
        <v>72</v>
      </c>
      <c r="AM711" s="3">
        <v>79263307</v>
      </c>
      <c r="AN711" s="3"/>
      <c r="AO711" s="3"/>
      <c r="AP711" s="3"/>
      <c r="AQ711" s="3" t="s">
        <v>3123</v>
      </c>
      <c r="AR711" s="4">
        <v>45562</v>
      </c>
      <c r="AS711" s="4"/>
      <c r="AT711" s="3" t="s">
        <v>3124</v>
      </c>
      <c r="AU711" s="6" t="s">
        <v>2970</v>
      </c>
      <c r="AV711" s="6" t="s">
        <v>3699</v>
      </c>
      <c r="AW711" s="3" t="str">
        <f t="shared" si="304"/>
        <v>2018000050020</v>
      </c>
      <c r="AX711" t="str">
        <f>VLOOKUP(AW711,'447 F23.8  PROYECTOS DE INVE...'!$F$10:$P$694,11,0)</f>
        <v>2022/03/03</v>
      </c>
      <c r="AY711" s="3"/>
      <c r="AZ711" s="3">
        <f t="shared" si="296"/>
        <v>45191</v>
      </c>
      <c r="BA711" s="18" t="str">
        <f>VLOOKUP(AW711,'447 F23.8  PROYECTOS DE INVE...'!$JE$10:$JE$68,1,FALSE)</f>
        <v>2018000050020</v>
      </c>
      <c r="BB711" s="3" t="str">
        <f t="shared" si="305"/>
        <v>1 EN EJECUCIÓN</v>
      </c>
      <c r="BC711" s="40" t="str">
        <f>VLOOKUP(BA711,'447 F23.8  PROYECTOS DE INVE...'!$F$10:$R$770,13,0)</f>
        <v>2 SUSPENDIDO</v>
      </c>
      <c r="BD711" s="40" t="str">
        <f t="shared" si="306"/>
        <v>1 EN EJECUCIÓN2 SUSPENDIDO</v>
      </c>
      <c r="BG711" t="str">
        <f>IFERROR(VLOOKUP('448 F23.9  CONTRATOS REALIZA...'!BD711,Hoja1!$F$2:$G$7,2,0),"ERROR")</f>
        <v>ERROR</v>
      </c>
      <c r="BH711" s="3" t="str">
        <f t="shared" si="307"/>
        <v>8 ASIGNACIÓN PARA LA INVERSIÓN REGIONAL DEPARTAMENTOS</v>
      </c>
      <c r="BI711" t="str">
        <f>VLOOKUP(F711,'447 F23.8  PROYECTOS DE INVE...'!$F$10:$U$68,16,0)</f>
        <v>41 ASIGNACION PARA LA INVERSION REGIONAL - PARAGRAFO 8 TRANSITORIO DEL ART. 361 C.P</v>
      </c>
      <c r="BJ711" t="b">
        <f t="shared" si="297"/>
        <v>0</v>
      </c>
      <c r="BK711" s="4">
        <f t="shared" si="308"/>
        <v>45191</v>
      </c>
      <c r="BL711" s="4">
        <f t="shared" si="309"/>
        <v>45191</v>
      </c>
      <c r="BM711" s="4">
        <f t="shared" si="324"/>
        <v>45562</v>
      </c>
      <c r="BN711" s="4">
        <f t="shared" si="310"/>
        <v>0</v>
      </c>
      <c r="BO711" s="15" t="str">
        <f t="shared" si="298"/>
        <v>2023/09/22</v>
      </c>
      <c r="BP711" s="15" t="str">
        <f t="shared" si="299"/>
        <v>2023/09/22</v>
      </c>
      <c r="BQ711" s="15" t="str">
        <f t="shared" si="300"/>
        <v>2024/09/27</v>
      </c>
      <c r="BR711" s="15" t="str">
        <f t="shared" si="311"/>
        <v>1900/01/00</v>
      </c>
      <c r="BS711" s="15" t="str">
        <f t="shared" si="312"/>
        <v>OK</v>
      </c>
      <c r="BT711" s="15" t="str">
        <f t="shared" si="313"/>
        <v>OK</v>
      </c>
      <c r="BU711" s="15" t="str">
        <f t="shared" si="314"/>
        <v>OK</v>
      </c>
      <c r="BV711" s="15" t="e">
        <f t="shared" si="315"/>
        <v>#VALUE!</v>
      </c>
      <c r="BW711" s="16">
        <f t="shared" si="301"/>
        <v>0</v>
      </c>
      <c r="BX711" s="16">
        <f t="shared" si="302"/>
        <v>371</v>
      </c>
      <c r="BY711" t="e">
        <f t="shared" si="316"/>
        <v>#VALUE!</v>
      </c>
      <c r="BZ711" t="str">
        <f t="shared" si="317"/>
        <v>OK</v>
      </c>
      <c r="CA711" t="str">
        <f t="shared" si="318"/>
        <v>OK</v>
      </c>
      <c r="CB711" t="str">
        <f t="shared" si="319"/>
        <v>ERROR</v>
      </c>
      <c r="CC711" t="str">
        <f t="shared" si="320"/>
        <v>OK</v>
      </c>
      <c r="CD711" s="43" t="s">
        <v>436</v>
      </c>
      <c r="CE711" s="44" t="s">
        <v>543</v>
      </c>
      <c r="CF711" s="44" t="s">
        <v>545</v>
      </c>
      <c r="CH711" s="8">
        <f t="shared" si="321"/>
        <v>230</v>
      </c>
      <c r="CI711" s="8">
        <f t="shared" si="323"/>
        <v>45473</v>
      </c>
      <c r="CJ711">
        <f t="shared" si="303"/>
        <v>5518105912</v>
      </c>
    </row>
    <row r="712" spans="1:88" ht="15.75" thickBot="1" x14ac:dyDescent="0.3">
      <c r="A712" s="1">
        <v>702</v>
      </c>
      <c r="B712" t="s">
        <v>3278</v>
      </c>
      <c r="C712" s="3" t="s">
        <v>58</v>
      </c>
      <c r="D712" s="3"/>
      <c r="E712" s="3">
        <v>2023</v>
      </c>
      <c r="F712" s="3" t="s">
        <v>2368</v>
      </c>
      <c r="G712" s="3" t="s">
        <v>3125</v>
      </c>
      <c r="H712" s="3" t="s">
        <v>132</v>
      </c>
      <c r="I712" s="3">
        <v>144000000</v>
      </c>
      <c r="J712" s="3" t="s">
        <v>264</v>
      </c>
      <c r="K712" s="3" t="s">
        <v>2362</v>
      </c>
      <c r="L712" s="3" t="s">
        <v>285</v>
      </c>
      <c r="M712" s="4">
        <v>45273</v>
      </c>
      <c r="N712" s="3" t="s">
        <v>61</v>
      </c>
      <c r="O712" s="3" t="s">
        <v>72</v>
      </c>
      <c r="P712" s="3">
        <v>1055783227</v>
      </c>
      <c r="Q712" s="3"/>
      <c r="R712" s="3"/>
      <c r="S712" s="3"/>
      <c r="T712" s="3" t="s">
        <v>3029</v>
      </c>
      <c r="U712" s="3">
        <v>144000000</v>
      </c>
      <c r="V712" s="3" t="s">
        <v>195</v>
      </c>
      <c r="W712" s="3" t="s">
        <v>68</v>
      </c>
      <c r="X712" s="3" t="s">
        <v>56</v>
      </c>
      <c r="Y712" s="3">
        <v>0</v>
      </c>
      <c r="Z712" s="3">
        <v>360</v>
      </c>
      <c r="AA712" s="3" t="s">
        <v>84</v>
      </c>
      <c r="AB712" s="3">
        <v>0</v>
      </c>
      <c r="AC712" s="3" t="s">
        <v>68</v>
      </c>
      <c r="AD712" s="3"/>
      <c r="AE712" s="3"/>
      <c r="AF712" s="3"/>
      <c r="AG712" s="4">
        <v>45274</v>
      </c>
      <c r="AH712" s="3">
        <v>54800000</v>
      </c>
      <c r="AI712" s="3">
        <v>33.4</v>
      </c>
      <c r="AJ712" s="3" t="s">
        <v>77</v>
      </c>
      <c r="AK712" s="3" t="s">
        <v>61</v>
      </c>
      <c r="AL712" s="3" t="s">
        <v>72</v>
      </c>
      <c r="AM712" s="3">
        <v>79578511</v>
      </c>
      <c r="AN712" s="3"/>
      <c r="AO712" s="3"/>
      <c r="AP712" s="3" t="s">
        <v>56</v>
      </c>
      <c r="AQ712" s="3" t="s">
        <v>2969</v>
      </c>
      <c r="AR712" s="4">
        <v>45639</v>
      </c>
      <c r="AS712" s="4" t="s">
        <v>56</v>
      </c>
      <c r="AT712" s="3" t="s">
        <v>3030</v>
      </c>
      <c r="AU712" s="6" t="s">
        <v>2970</v>
      </c>
      <c r="AV712" s="6" t="s">
        <v>3699</v>
      </c>
      <c r="AW712" s="3" t="str">
        <f t="shared" si="304"/>
        <v>2018000050020</v>
      </c>
      <c r="AX712" t="str">
        <f>VLOOKUP(AW712,'447 F23.8  PROYECTOS DE INVE...'!$F$10:$P$694,11,0)</f>
        <v>2022/03/03</v>
      </c>
      <c r="AY712" s="3"/>
      <c r="AZ712" s="3">
        <f t="shared" si="296"/>
        <v>45273</v>
      </c>
      <c r="BA712" s="18" t="str">
        <f>VLOOKUP(AW712,'447 F23.8  PROYECTOS DE INVE...'!$JE$10:$JE$68,1,FALSE)</f>
        <v>2018000050020</v>
      </c>
      <c r="BB712" s="3" t="str">
        <f t="shared" si="305"/>
        <v>1 EN EJECUCIÓN</v>
      </c>
      <c r="BC712" s="40" t="str">
        <f>VLOOKUP(BA712,'447 F23.8  PROYECTOS DE INVE...'!$F$10:$R$770,13,0)</f>
        <v>2 SUSPENDIDO</v>
      </c>
      <c r="BD712" s="40" t="str">
        <f t="shared" si="306"/>
        <v>1 EN EJECUCIÓN2 SUSPENDIDO</v>
      </c>
      <c r="BG712" t="str">
        <f>IFERROR(VLOOKUP('448 F23.9  CONTRATOS REALIZA...'!BD712,Hoja1!$F$2:$G$7,2,0),"ERROR")</f>
        <v>ERROR</v>
      </c>
      <c r="BH712" s="3" t="str">
        <f t="shared" si="307"/>
        <v>8 ASIGNACIÓN PARA LA INVERSIÓN REGIONAL DEPARTAMENTOS</v>
      </c>
      <c r="BI712" t="str">
        <f>VLOOKUP(F712,'447 F23.8  PROYECTOS DE INVE...'!$F$10:$U$68,16,0)</f>
        <v>41 ASIGNACION PARA LA INVERSION REGIONAL - PARAGRAFO 8 TRANSITORIO DEL ART. 361 C.P</v>
      </c>
      <c r="BJ712" t="b">
        <f t="shared" si="297"/>
        <v>0</v>
      </c>
      <c r="BK712" s="4">
        <f t="shared" si="308"/>
        <v>45273</v>
      </c>
      <c r="BL712" s="4">
        <f t="shared" si="309"/>
        <v>45274</v>
      </c>
      <c r="BM712" s="4">
        <f t="shared" si="324"/>
        <v>45639</v>
      </c>
      <c r="BN712" s="4" t="str">
        <f t="shared" si="310"/>
        <v/>
      </c>
      <c r="BO712" s="15" t="str">
        <f t="shared" si="298"/>
        <v>2023/12/13</v>
      </c>
      <c r="BP712" s="15" t="str">
        <f t="shared" si="299"/>
        <v>2023/12/14</v>
      </c>
      <c r="BQ712" s="15" t="str">
        <f t="shared" si="300"/>
        <v>2024/12/13</v>
      </c>
      <c r="BR712" s="15" t="str">
        <f t="shared" si="311"/>
        <v>SIN FECHA LIQUIDACIÓN</v>
      </c>
      <c r="BS712" s="15" t="str">
        <f t="shared" si="312"/>
        <v>OK</v>
      </c>
      <c r="BT712" s="15" t="str">
        <f t="shared" si="313"/>
        <v>OK</v>
      </c>
      <c r="BU712" s="15" t="str">
        <f t="shared" si="314"/>
        <v>OK</v>
      </c>
      <c r="BV712" s="15" t="e">
        <f t="shared" si="315"/>
        <v>#VALUE!</v>
      </c>
      <c r="BW712" s="16">
        <f t="shared" si="301"/>
        <v>1</v>
      </c>
      <c r="BX712" s="16">
        <f t="shared" si="302"/>
        <v>365</v>
      </c>
      <c r="BY712" t="str">
        <f t="shared" si="316"/>
        <v/>
      </c>
      <c r="BZ712" t="str">
        <f t="shared" si="317"/>
        <v>OK</v>
      </c>
      <c r="CA712" t="str">
        <f t="shared" si="318"/>
        <v>OK</v>
      </c>
      <c r="CB712" t="str">
        <f t="shared" si="319"/>
        <v>OK</v>
      </c>
      <c r="CC712" t="str">
        <f t="shared" si="320"/>
        <v>ERROR</v>
      </c>
      <c r="CD712" s="43" t="s">
        <v>2852</v>
      </c>
      <c r="CE712" s="44" t="s">
        <v>3459</v>
      </c>
      <c r="CF712" s="44" t="s">
        <v>3460</v>
      </c>
      <c r="CH712" s="8">
        <f t="shared" si="321"/>
        <v>114</v>
      </c>
      <c r="CI712" s="8">
        <f t="shared" si="323"/>
        <v>45473</v>
      </c>
      <c r="CJ712">
        <f t="shared" si="303"/>
        <v>89200000</v>
      </c>
    </row>
    <row r="713" spans="1:88" ht="15.75" thickBot="1" x14ac:dyDescent="0.3">
      <c r="A713" s="1">
        <v>703</v>
      </c>
      <c r="B713" t="s">
        <v>3279</v>
      </c>
      <c r="C713" s="3" t="s">
        <v>58</v>
      </c>
      <c r="D713" s="3"/>
      <c r="E713" s="3">
        <v>2023</v>
      </c>
      <c r="F713" s="3" t="s">
        <v>2368</v>
      </c>
      <c r="G713" s="3" t="s">
        <v>3126</v>
      </c>
      <c r="H713" s="3" t="s">
        <v>132</v>
      </c>
      <c r="I713" s="3">
        <v>88000000</v>
      </c>
      <c r="J713" s="3" t="s">
        <v>264</v>
      </c>
      <c r="K713" s="3" t="s">
        <v>2362</v>
      </c>
      <c r="L713" s="3" t="s">
        <v>285</v>
      </c>
      <c r="M713" s="4">
        <v>45282</v>
      </c>
      <c r="N713" s="3" t="s">
        <v>61</v>
      </c>
      <c r="O713" s="3" t="s">
        <v>72</v>
      </c>
      <c r="P713" s="3">
        <v>1053834916</v>
      </c>
      <c r="Q713" s="3"/>
      <c r="R713" s="3"/>
      <c r="S713" s="3"/>
      <c r="T713" s="3" t="s">
        <v>3127</v>
      </c>
      <c r="U713" s="3">
        <v>88000000</v>
      </c>
      <c r="V713" s="3" t="s">
        <v>195</v>
      </c>
      <c r="W713" s="3" t="s">
        <v>68</v>
      </c>
      <c r="X713" s="3"/>
      <c r="Y713" s="3">
        <v>0</v>
      </c>
      <c r="Z713" s="3">
        <v>330</v>
      </c>
      <c r="AA713" s="3" t="s">
        <v>84</v>
      </c>
      <c r="AB713" s="3">
        <v>0</v>
      </c>
      <c r="AC713" s="3" t="s">
        <v>68</v>
      </c>
      <c r="AD713" s="3"/>
      <c r="AE713" s="3"/>
      <c r="AF713" s="3"/>
      <c r="AG713" s="4">
        <v>45286</v>
      </c>
      <c r="AH713" s="3">
        <v>33333333</v>
      </c>
      <c r="AI713" s="3">
        <v>60</v>
      </c>
      <c r="AJ713" s="3" t="s">
        <v>77</v>
      </c>
      <c r="AK713" s="3" t="s">
        <v>61</v>
      </c>
      <c r="AL713" s="3" t="s">
        <v>72</v>
      </c>
      <c r="AM713" s="3">
        <v>79578511</v>
      </c>
      <c r="AN713" s="3"/>
      <c r="AO713" s="3"/>
      <c r="AP713" s="3" t="s">
        <v>56</v>
      </c>
      <c r="AQ713" s="3" t="s">
        <v>2969</v>
      </c>
      <c r="AR713" s="4">
        <v>45620</v>
      </c>
      <c r="AS713" s="4"/>
      <c r="AT713" s="3" t="s">
        <v>3586</v>
      </c>
      <c r="AU713" s="6" t="s">
        <v>2970</v>
      </c>
      <c r="AV713" s="6" t="s">
        <v>3699</v>
      </c>
      <c r="AW713" s="3" t="str">
        <f t="shared" si="304"/>
        <v>2018000050020</v>
      </c>
      <c r="AX713" t="str">
        <f>VLOOKUP(AW713,'447 F23.8  PROYECTOS DE INVE...'!$F$10:$P$694,11,0)</f>
        <v>2022/03/03</v>
      </c>
      <c r="AY713" s="3"/>
      <c r="AZ713" s="3">
        <f t="shared" si="296"/>
        <v>45282</v>
      </c>
      <c r="BA713" s="18" t="str">
        <f>VLOOKUP(AW713,'447 F23.8  PROYECTOS DE INVE...'!$JE$10:$JE$68,1,FALSE)</f>
        <v>2018000050020</v>
      </c>
      <c r="BB713" s="3" t="str">
        <f t="shared" si="305"/>
        <v>1 EN EJECUCIÓN</v>
      </c>
      <c r="BC713" s="40" t="str">
        <f>VLOOKUP(BA713,'447 F23.8  PROYECTOS DE INVE...'!$F$10:$R$770,13,0)</f>
        <v>2 SUSPENDIDO</v>
      </c>
      <c r="BD713" s="40" t="str">
        <f t="shared" si="306"/>
        <v>1 EN EJECUCIÓN2 SUSPENDIDO</v>
      </c>
      <c r="BG713" t="str">
        <f>IFERROR(VLOOKUP('448 F23.9  CONTRATOS REALIZA...'!BD713,Hoja1!$F$2:$G$7,2,0),"ERROR")</f>
        <v>ERROR</v>
      </c>
      <c r="BH713" s="3" t="str">
        <f t="shared" si="307"/>
        <v>8 ASIGNACIÓN PARA LA INVERSIÓN REGIONAL DEPARTAMENTOS</v>
      </c>
      <c r="BI713" t="str">
        <f>VLOOKUP(F713,'447 F23.8  PROYECTOS DE INVE...'!$F$10:$U$68,16,0)</f>
        <v>41 ASIGNACION PARA LA INVERSION REGIONAL - PARAGRAFO 8 TRANSITORIO DEL ART. 361 C.P</v>
      </c>
      <c r="BJ713" t="b">
        <f t="shared" si="297"/>
        <v>0</v>
      </c>
      <c r="BK713" s="4">
        <f t="shared" si="308"/>
        <v>45282</v>
      </c>
      <c r="BL713" s="4">
        <f t="shared" si="309"/>
        <v>45286</v>
      </c>
      <c r="BM713" s="4">
        <f t="shared" si="324"/>
        <v>45620</v>
      </c>
      <c r="BN713" s="4">
        <f t="shared" si="310"/>
        <v>0</v>
      </c>
      <c r="BO713" s="15" t="str">
        <f t="shared" si="298"/>
        <v>2023/12/22</v>
      </c>
      <c r="BP713" s="15" t="str">
        <f t="shared" si="299"/>
        <v>2023/12/26</v>
      </c>
      <c r="BQ713" s="15" t="str">
        <f t="shared" si="300"/>
        <v>2024/11/24</v>
      </c>
      <c r="BR713" s="15" t="str">
        <f t="shared" si="311"/>
        <v>1900/01/00</v>
      </c>
      <c r="BS713" s="15" t="str">
        <f t="shared" si="312"/>
        <v>OK</v>
      </c>
      <c r="BT713" s="15" t="str">
        <f t="shared" si="313"/>
        <v>OK</v>
      </c>
      <c r="BU713" s="15" t="str">
        <f t="shared" si="314"/>
        <v>OK</v>
      </c>
      <c r="BV713" s="15" t="e">
        <f t="shared" si="315"/>
        <v>#VALUE!</v>
      </c>
      <c r="BW713" s="16">
        <f t="shared" si="301"/>
        <v>4</v>
      </c>
      <c r="BX713" s="16">
        <f t="shared" si="302"/>
        <v>334</v>
      </c>
      <c r="BY713" t="e">
        <f t="shared" si="316"/>
        <v>#VALUE!</v>
      </c>
      <c r="BZ713" t="str">
        <f t="shared" si="317"/>
        <v>OK</v>
      </c>
      <c r="CA713" t="str">
        <f t="shared" si="318"/>
        <v>OK</v>
      </c>
      <c r="CB713" t="str">
        <f t="shared" si="319"/>
        <v>ERROR</v>
      </c>
      <c r="CC713" t="str">
        <f t="shared" si="320"/>
        <v>OK</v>
      </c>
      <c r="CD713" s="43" t="s">
        <v>3450</v>
      </c>
      <c r="CE713" s="44" t="s">
        <v>3448</v>
      </c>
      <c r="CF713" s="44" t="s">
        <v>3505</v>
      </c>
      <c r="CH713" s="8">
        <f t="shared" si="321"/>
        <v>-4</v>
      </c>
      <c r="CI713" s="8">
        <f t="shared" si="323"/>
        <v>45473</v>
      </c>
      <c r="CJ713">
        <f t="shared" si="303"/>
        <v>54666667</v>
      </c>
    </row>
    <row r="714" spans="1:88" ht="15.75" thickBot="1" x14ac:dyDescent="0.3">
      <c r="A714" s="1">
        <v>704</v>
      </c>
      <c r="B714" t="s">
        <v>3280</v>
      </c>
      <c r="C714" s="3" t="s">
        <v>58</v>
      </c>
      <c r="D714" s="3"/>
      <c r="E714" s="3">
        <v>2023</v>
      </c>
      <c r="F714" s="3" t="s">
        <v>2368</v>
      </c>
      <c r="G714" s="3" t="s">
        <v>3128</v>
      </c>
      <c r="H714" s="3" t="s">
        <v>132</v>
      </c>
      <c r="I714" s="3">
        <v>61600000</v>
      </c>
      <c r="J714" s="3" t="s">
        <v>264</v>
      </c>
      <c r="K714" s="3" t="s">
        <v>2362</v>
      </c>
      <c r="L714" s="3" t="s">
        <v>285</v>
      </c>
      <c r="M714" s="4">
        <v>45282</v>
      </c>
      <c r="N714" s="3" t="s">
        <v>61</v>
      </c>
      <c r="O714" s="3" t="s">
        <v>72</v>
      </c>
      <c r="P714" s="3">
        <v>1018482183</v>
      </c>
      <c r="Q714" s="3"/>
      <c r="R714" s="3"/>
      <c r="S714" s="3"/>
      <c r="T714" s="3" t="s">
        <v>3017</v>
      </c>
      <c r="U714" s="3">
        <v>61600000</v>
      </c>
      <c r="V714" s="3" t="s">
        <v>195</v>
      </c>
      <c r="W714" s="3" t="s">
        <v>68</v>
      </c>
      <c r="X714" s="3" t="s">
        <v>56</v>
      </c>
      <c r="Y714" s="3">
        <v>0</v>
      </c>
      <c r="Z714" s="3">
        <v>330</v>
      </c>
      <c r="AA714" s="3" t="s">
        <v>84</v>
      </c>
      <c r="AB714" s="3">
        <v>0</v>
      </c>
      <c r="AC714" s="3" t="s">
        <v>68</v>
      </c>
      <c r="AD714" s="3"/>
      <c r="AE714" s="3"/>
      <c r="AF714" s="3"/>
      <c r="AG714" s="4">
        <v>45288</v>
      </c>
      <c r="AH714" s="3">
        <v>12133333</v>
      </c>
      <c r="AI714" s="3">
        <v>30</v>
      </c>
      <c r="AJ714" s="3" t="s">
        <v>77</v>
      </c>
      <c r="AK714" s="3" t="s">
        <v>61</v>
      </c>
      <c r="AL714" s="3" t="s">
        <v>72</v>
      </c>
      <c r="AM714" s="3">
        <v>79578511</v>
      </c>
      <c r="AN714" s="3"/>
      <c r="AO714" s="3"/>
      <c r="AP714" s="3" t="s">
        <v>56</v>
      </c>
      <c r="AQ714" s="3" t="s">
        <v>2969</v>
      </c>
      <c r="AR714" s="4">
        <v>45613</v>
      </c>
      <c r="AS714" s="4" t="s">
        <v>56</v>
      </c>
      <c r="AT714" s="3" t="s">
        <v>3018</v>
      </c>
      <c r="AU714" s="6" t="s">
        <v>2970</v>
      </c>
      <c r="AV714" s="6" t="s">
        <v>3699</v>
      </c>
      <c r="AW714" s="3" t="str">
        <f t="shared" si="304"/>
        <v>2018000050020</v>
      </c>
      <c r="AX714" t="str">
        <f>VLOOKUP(AW714,'447 F23.8  PROYECTOS DE INVE...'!$F$10:$P$694,11,0)</f>
        <v>2022/03/03</v>
      </c>
      <c r="AY714" s="3"/>
      <c r="AZ714" s="3">
        <f t="shared" si="296"/>
        <v>45282</v>
      </c>
      <c r="BA714" s="18" t="str">
        <f>VLOOKUP(AW714,'447 F23.8  PROYECTOS DE INVE...'!$JE$10:$JE$68,1,FALSE)</f>
        <v>2018000050020</v>
      </c>
      <c r="BB714" s="3" t="str">
        <f t="shared" si="305"/>
        <v>1 EN EJECUCIÓN</v>
      </c>
      <c r="BC714" s="40" t="str">
        <f>VLOOKUP(BA714,'447 F23.8  PROYECTOS DE INVE...'!$F$10:$R$770,13,0)</f>
        <v>2 SUSPENDIDO</v>
      </c>
      <c r="BD714" s="40" t="str">
        <f t="shared" si="306"/>
        <v>1 EN EJECUCIÓN2 SUSPENDIDO</v>
      </c>
      <c r="BG714" t="str">
        <f>IFERROR(VLOOKUP('448 F23.9  CONTRATOS REALIZA...'!BD714,Hoja1!$F$2:$G$7,2,0),"ERROR")</f>
        <v>ERROR</v>
      </c>
      <c r="BH714" s="3" t="str">
        <f t="shared" si="307"/>
        <v>8 ASIGNACIÓN PARA LA INVERSIÓN REGIONAL DEPARTAMENTOS</v>
      </c>
      <c r="BI714" t="str">
        <f>VLOOKUP(F714,'447 F23.8  PROYECTOS DE INVE...'!$F$10:$U$68,16,0)</f>
        <v>41 ASIGNACION PARA LA INVERSION REGIONAL - PARAGRAFO 8 TRANSITORIO DEL ART. 361 C.P</v>
      </c>
      <c r="BJ714" t="b">
        <f t="shared" si="297"/>
        <v>0</v>
      </c>
      <c r="BK714" s="4">
        <f t="shared" si="308"/>
        <v>45282</v>
      </c>
      <c r="BL714" s="4">
        <f t="shared" si="309"/>
        <v>45288</v>
      </c>
      <c r="BM714" s="4">
        <f t="shared" si="324"/>
        <v>45613</v>
      </c>
      <c r="BN714" s="4" t="str">
        <f t="shared" si="310"/>
        <v/>
      </c>
      <c r="BO714" s="15" t="str">
        <f t="shared" si="298"/>
        <v>2023/12/22</v>
      </c>
      <c r="BP714" s="15" t="str">
        <f t="shared" si="299"/>
        <v>2023/12/28</v>
      </c>
      <c r="BQ714" s="15" t="str">
        <f t="shared" si="300"/>
        <v>2024/11/17</v>
      </c>
      <c r="BR714" s="15" t="str">
        <f t="shared" si="311"/>
        <v>SIN FECHA LIQUIDACIÓN</v>
      </c>
      <c r="BS714" s="15" t="str">
        <f t="shared" si="312"/>
        <v>OK</v>
      </c>
      <c r="BT714" s="15" t="str">
        <f t="shared" si="313"/>
        <v>OK</v>
      </c>
      <c r="BU714" s="15" t="str">
        <f t="shared" si="314"/>
        <v>OK</v>
      </c>
      <c r="BV714" s="15" t="e">
        <f t="shared" si="315"/>
        <v>#VALUE!</v>
      </c>
      <c r="BW714" s="16">
        <f t="shared" si="301"/>
        <v>6</v>
      </c>
      <c r="BX714" s="16">
        <f t="shared" si="302"/>
        <v>325</v>
      </c>
      <c r="BY714" t="str">
        <f t="shared" si="316"/>
        <v/>
      </c>
      <c r="BZ714" t="str">
        <f t="shared" si="317"/>
        <v>OK</v>
      </c>
      <c r="CA714" t="str">
        <f t="shared" si="318"/>
        <v>OK</v>
      </c>
      <c r="CB714" t="str">
        <f t="shared" si="319"/>
        <v>OK</v>
      </c>
      <c r="CC714" t="str">
        <f t="shared" si="320"/>
        <v>ERROR</v>
      </c>
      <c r="CD714" s="43" t="s">
        <v>3461</v>
      </c>
      <c r="CE714" s="44" t="s">
        <v>3450</v>
      </c>
      <c r="CF714" s="44" t="s">
        <v>3462</v>
      </c>
      <c r="CH714" s="8">
        <f t="shared" si="321"/>
        <v>188</v>
      </c>
      <c r="CI714" s="8">
        <f t="shared" si="323"/>
        <v>45473</v>
      </c>
      <c r="CJ714">
        <f t="shared" si="303"/>
        <v>49466667</v>
      </c>
    </row>
    <row r="715" spans="1:88" ht="15.75" thickBot="1" x14ac:dyDescent="0.3">
      <c r="A715" s="1">
        <v>705</v>
      </c>
      <c r="B715" t="s">
        <v>3281</v>
      </c>
      <c r="C715" s="3" t="s">
        <v>58</v>
      </c>
      <c r="D715" s="3"/>
      <c r="E715" s="3">
        <v>2023</v>
      </c>
      <c r="F715" s="3" t="s">
        <v>2368</v>
      </c>
      <c r="G715" s="3" t="s">
        <v>3129</v>
      </c>
      <c r="H715" s="3" t="s">
        <v>96</v>
      </c>
      <c r="I715" s="3">
        <v>300000000</v>
      </c>
      <c r="J715" s="3" t="s">
        <v>264</v>
      </c>
      <c r="K715" s="3" t="s">
        <v>2362</v>
      </c>
      <c r="L715" s="3" t="s">
        <v>285</v>
      </c>
      <c r="M715" s="4">
        <v>45187</v>
      </c>
      <c r="N715" s="3" t="s">
        <v>80</v>
      </c>
      <c r="O715" s="3" t="s">
        <v>62</v>
      </c>
      <c r="P715" s="3"/>
      <c r="Q715" s="3">
        <v>901539681</v>
      </c>
      <c r="R715" s="3" t="s">
        <v>106</v>
      </c>
      <c r="S715" s="3"/>
      <c r="T715" s="3" t="s">
        <v>3026</v>
      </c>
      <c r="U715" s="3">
        <v>300000000</v>
      </c>
      <c r="V715" s="3" t="s">
        <v>195</v>
      </c>
      <c r="W715" s="3" t="s">
        <v>68</v>
      </c>
      <c r="X715" s="3" t="s">
        <v>56</v>
      </c>
      <c r="Y715" s="3">
        <v>0</v>
      </c>
      <c r="Z715" s="3">
        <v>360</v>
      </c>
      <c r="AA715" s="3" t="s">
        <v>84</v>
      </c>
      <c r="AB715" s="3">
        <v>0</v>
      </c>
      <c r="AC715" s="3" t="s">
        <v>68</v>
      </c>
      <c r="AD715" s="3"/>
      <c r="AE715" s="3"/>
      <c r="AF715" s="3"/>
      <c r="AG715" s="4">
        <v>45191</v>
      </c>
      <c r="AH715" s="3">
        <v>112940563</v>
      </c>
      <c r="AI715" s="3">
        <v>33.33</v>
      </c>
      <c r="AJ715" s="3" t="s">
        <v>77</v>
      </c>
      <c r="AK715" s="3" t="s">
        <v>61</v>
      </c>
      <c r="AL715" s="3" t="s">
        <v>72</v>
      </c>
      <c r="AM715" s="3">
        <v>40187372</v>
      </c>
      <c r="AN715" s="3"/>
      <c r="AO715" s="3"/>
      <c r="AP715" s="3" t="s">
        <v>56</v>
      </c>
      <c r="AQ715" s="3" t="s">
        <v>3130</v>
      </c>
      <c r="AR715" s="4">
        <v>45556</v>
      </c>
      <c r="AS715" s="4" t="s">
        <v>56</v>
      </c>
      <c r="AT715" s="3" t="s">
        <v>3027</v>
      </c>
      <c r="AU715" s="6" t="s">
        <v>2970</v>
      </c>
      <c r="AV715" s="6" t="s">
        <v>3699</v>
      </c>
      <c r="AW715" s="3" t="str">
        <f t="shared" si="304"/>
        <v>2018000050020</v>
      </c>
      <c r="AX715" t="str">
        <f>VLOOKUP(AW715,'447 F23.8  PROYECTOS DE INVE...'!$F$10:$P$694,11,0)</f>
        <v>2022/03/03</v>
      </c>
      <c r="AY715" s="3"/>
      <c r="AZ715" s="3">
        <f t="shared" ref="AZ715:AZ778" si="325">+M715</f>
        <v>45187</v>
      </c>
      <c r="BA715" s="18" t="str">
        <f>VLOOKUP(AW715,'447 F23.8  PROYECTOS DE INVE...'!$JE$10:$JE$68,1,FALSE)</f>
        <v>2018000050020</v>
      </c>
      <c r="BB715" s="3" t="str">
        <f t="shared" si="305"/>
        <v>1 EN EJECUCIÓN</v>
      </c>
      <c r="BC715" s="40" t="str">
        <f>VLOOKUP(BA715,'447 F23.8  PROYECTOS DE INVE...'!$F$10:$R$770,13,0)</f>
        <v>2 SUSPENDIDO</v>
      </c>
      <c r="BD715" s="40" t="str">
        <f t="shared" si="306"/>
        <v>1 EN EJECUCIÓN2 SUSPENDIDO</v>
      </c>
      <c r="BG715" t="str">
        <f>IFERROR(VLOOKUP('448 F23.9  CONTRATOS REALIZA...'!BD715,Hoja1!$F$2:$G$7,2,0),"ERROR")</f>
        <v>ERROR</v>
      </c>
      <c r="BH715" s="3" t="str">
        <f t="shared" si="307"/>
        <v>8 ASIGNACIÓN PARA LA INVERSIÓN REGIONAL DEPARTAMENTOS</v>
      </c>
      <c r="BI715" t="str">
        <f>VLOOKUP(F715,'447 F23.8  PROYECTOS DE INVE...'!$F$10:$U$68,16,0)</f>
        <v>41 ASIGNACION PARA LA INVERSION REGIONAL - PARAGRAFO 8 TRANSITORIO DEL ART. 361 C.P</v>
      </c>
      <c r="BJ715" t="b">
        <f t="shared" ref="BJ715:BJ778" si="326">BH715=BI715</f>
        <v>0</v>
      </c>
      <c r="BK715" s="4">
        <f t="shared" si="308"/>
        <v>45187</v>
      </c>
      <c r="BL715" s="4">
        <f t="shared" si="309"/>
        <v>45191</v>
      </c>
      <c r="BM715" s="4">
        <f t="shared" si="324"/>
        <v>45556</v>
      </c>
      <c r="BN715" s="4" t="str">
        <f t="shared" si="310"/>
        <v/>
      </c>
      <c r="BO715" s="15" t="str">
        <f t="shared" ref="BO715:BO778" si="327">YEAR(BK715)&amp;"/"&amp;IF(LEN(MONTH(BK715))&lt;2,"0"&amp;MONTH(BK715),MONTH(BK715))&amp;"/"&amp;IF(LEN(DAY(BK715))&lt;2,"0"&amp;DAY(BK715),DAY(BK715))</f>
        <v>2023/09/18</v>
      </c>
      <c r="BP715" s="15" t="str">
        <f t="shared" ref="BP715:BP778" si="328">YEAR(BL715)&amp;"/"&amp;IF(LEN(MONTH(BL715))&lt;2,"0"&amp;MONTH(BL715),MONTH(BL715))&amp;"/"&amp;IF(LEN(DAY(BL715))&lt;2,"0"&amp;DAY(BL715),DAY(BL715))</f>
        <v>2023/09/22</v>
      </c>
      <c r="BQ715" s="15" t="str">
        <f t="shared" ref="BQ715:BQ778" si="329">YEAR(BM715)&amp;"/"&amp;IF(LEN(MONTH(BM715))&lt;2,"0"&amp;MONTH(BM715),MONTH(BM715))&amp;"/"&amp;IF(LEN(DAY(BM715))&lt;2,"0"&amp;DAY(BM715),DAY(BM715))</f>
        <v>2024/09/21</v>
      </c>
      <c r="BR715" s="15" t="str">
        <f t="shared" si="311"/>
        <v>SIN FECHA LIQUIDACIÓN</v>
      </c>
      <c r="BS715" s="15" t="str">
        <f t="shared" si="312"/>
        <v>OK</v>
      </c>
      <c r="BT715" s="15" t="str">
        <f t="shared" si="313"/>
        <v>OK</v>
      </c>
      <c r="BU715" s="15" t="str">
        <f t="shared" si="314"/>
        <v>OK</v>
      </c>
      <c r="BV715" s="15" t="e">
        <f t="shared" si="315"/>
        <v>#VALUE!</v>
      </c>
      <c r="BW715" s="16">
        <f t="shared" ref="BW715:BW778" si="330">BP715-BO715</f>
        <v>4</v>
      </c>
      <c r="BX715" s="16">
        <f t="shared" ref="BX715:BX778" si="331">BQ715-BP715</f>
        <v>365</v>
      </c>
      <c r="BY715" t="str">
        <f t="shared" si="316"/>
        <v/>
      </c>
      <c r="BZ715" t="str">
        <f t="shared" si="317"/>
        <v>OK</v>
      </c>
      <c r="CA715" t="str">
        <f t="shared" si="318"/>
        <v>OK</v>
      </c>
      <c r="CB715" t="str">
        <f t="shared" si="319"/>
        <v>OK</v>
      </c>
      <c r="CC715" t="str">
        <f t="shared" si="320"/>
        <v>ERROR</v>
      </c>
      <c r="CD715" s="43" t="s">
        <v>767</v>
      </c>
      <c r="CE715" s="44" t="s">
        <v>3511</v>
      </c>
      <c r="CF715" s="44" t="s">
        <v>3512</v>
      </c>
      <c r="CH715" s="8">
        <f t="shared" si="321"/>
        <v>-159</v>
      </c>
      <c r="CI715" s="8"/>
      <c r="CJ715">
        <f t="shared" ref="CJ715:CJ778" si="332">(I715+AE715)-AH715</f>
        <v>187059437</v>
      </c>
    </row>
    <row r="716" spans="1:88" ht="15.75" thickBot="1" x14ac:dyDescent="0.3">
      <c r="A716" s="1">
        <v>706</v>
      </c>
      <c r="B716" t="s">
        <v>3282</v>
      </c>
      <c r="C716" s="3" t="s">
        <v>58</v>
      </c>
      <c r="D716" s="3"/>
      <c r="E716" s="3">
        <v>2023</v>
      </c>
      <c r="F716" s="3" t="s">
        <v>2368</v>
      </c>
      <c r="G716" s="3" t="s">
        <v>3131</v>
      </c>
      <c r="H716" s="3" t="s">
        <v>132</v>
      </c>
      <c r="I716" s="3">
        <v>121000000</v>
      </c>
      <c r="J716" s="3" t="s">
        <v>264</v>
      </c>
      <c r="K716" s="3" t="s">
        <v>2362</v>
      </c>
      <c r="L716" s="3" t="s">
        <v>285</v>
      </c>
      <c r="M716" s="4">
        <v>45266</v>
      </c>
      <c r="N716" s="3" t="s">
        <v>61</v>
      </c>
      <c r="O716" s="3" t="s">
        <v>72</v>
      </c>
      <c r="P716" s="3">
        <v>79045038</v>
      </c>
      <c r="Q716" s="3"/>
      <c r="R716" s="3" t="s">
        <v>56</v>
      </c>
      <c r="S716" s="3" t="s">
        <v>56</v>
      </c>
      <c r="T716" s="3" t="s">
        <v>3050</v>
      </c>
      <c r="U716" s="3">
        <v>121000000</v>
      </c>
      <c r="V716" s="3" t="s">
        <v>195</v>
      </c>
      <c r="W716" s="3" t="s">
        <v>68</v>
      </c>
      <c r="X716" s="3" t="s">
        <v>56</v>
      </c>
      <c r="Y716" s="3">
        <v>0</v>
      </c>
      <c r="Z716" s="3">
        <v>360</v>
      </c>
      <c r="AA716" s="3" t="s">
        <v>84</v>
      </c>
      <c r="AB716" s="3">
        <v>0</v>
      </c>
      <c r="AC716" s="3" t="s">
        <v>68</v>
      </c>
      <c r="AD716" s="3" t="s">
        <v>56</v>
      </c>
      <c r="AE716" s="3"/>
      <c r="AF716" s="3"/>
      <c r="AG716" s="4">
        <v>45271</v>
      </c>
      <c r="AH716" s="3">
        <v>40333333</v>
      </c>
      <c r="AI716" s="3">
        <v>15</v>
      </c>
      <c r="AJ716" s="3" t="s">
        <v>77</v>
      </c>
      <c r="AK716" s="3" t="s">
        <v>61</v>
      </c>
      <c r="AL716" s="3" t="s">
        <v>72</v>
      </c>
      <c r="AM716" s="3">
        <v>79578511</v>
      </c>
      <c r="AN716" s="3"/>
      <c r="AO716" s="3" t="s">
        <v>56</v>
      </c>
      <c r="AP716" s="3" t="s">
        <v>56</v>
      </c>
      <c r="AQ716" s="3" t="s">
        <v>2969</v>
      </c>
      <c r="AR716" s="4">
        <v>45636</v>
      </c>
      <c r="AS716" s="4" t="s">
        <v>56</v>
      </c>
      <c r="AT716" s="3" t="s">
        <v>3051</v>
      </c>
      <c r="AU716" s="6" t="s">
        <v>2970</v>
      </c>
      <c r="AV716" s="6" t="s">
        <v>3699</v>
      </c>
      <c r="AW716" s="3" t="str">
        <f t="shared" ref="AW716:AW779" si="333">+F716</f>
        <v>2018000050020</v>
      </c>
      <c r="AX716" t="str">
        <f>VLOOKUP(AW716,'447 F23.8  PROYECTOS DE INVE...'!$F$10:$P$694,11,0)</f>
        <v>2022/03/03</v>
      </c>
      <c r="AY716" s="3"/>
      <c r="AZ716" s="3">
        <f t="shared" si="325"/>
        <v>45266</v>
      </c>
      <c r="BA716" s="18" t="str">
        <f>VLOOKUP(AW716,'447 F23.8  PROYECTOS DE INVE...'!$JE$10:$JE$68,1,FALSE)</f>
        <v>2018000050020</v>
      </c>
      <c r="BB716" s="3" t="str">
        <f t="shared" ref="BB716:BB779" si="334">+J716</f>
        <v>1 EN EJECUCIÓN</v>
      </c>
      <c r="BC716" s="40" t="str">
        <f>VLOOKUP(BA716,'447 F23.8  PROYECTOS DE INVE...'!$F$10:$R$770,13,0)</f>
        <v>2 SUSPENDIDO</v>
      </c>
      <c r="BD716" s="40" t="str">
        <f t="shared" ref="BD716:BD779" si="335">BB716&amp;BC716</f>
        <v>1 EN EJECUCIÓN2 SUSPENDIDO</v>
      </c>
      <c r="BG716" t="str">
        <f>IFERROR(VLOOKUP('448 F23.9  CONTRATOS REALIZA...'!BD716,Hoja1!$F$2:$G$7,2,0),"ERROR")</f>
        <v>ERROR</v>
      </c>
      <c r="BH716" s="3" t="str">
        <f t="shared" ref="BH716:BH779" si="336">+V716</f>
        <v>8 ASIGNACIÓN PARA LA INVERSIÓN REGIONAL DEPARTAMENTOS</v>
      </c>
      <c r="BI716" t="str">
        <f>VLOOKUP(F716,'447 F23.8  PROYECTOS DE INVE...'!$F$10:$U$68,16,0)</f>
        <v>41 ASIGNACION PARA LA INVERSION REGIONAL - PARAGRAFO 8 TRANSITORIO DEL ART. 361 C.P</v>
      </c>
      <c r="BJ716" t="b">
        <f t="shared" si="326"/>
        <v>0</v>
      </c>
      <c r="BK716" s="4">
        <f t="shared" ref="BK716:BK779" si="337">+M716</f>
        <v>45266</v>
      </c>
      <c r="BL716" s="4">
        <f t="shared" ref="BL716:BL735" si="338">+AG716</f>
        <v>45271</v>
      </c>
      <c r="BM716" s="4">
        <f t="shared" si="324"/>
        <v>45636</v>
      </c>
      <c r="BN716" s="4" t="str">
        <f t="shared" ref="BN716:BN779" si="339">+AS716</f>
        <v/>
      </c>
      <c r="BO716" s="15" t="str">
        <f t="shared" si="327"/>
        <v>2023/12/06</v>
      </c>
      <c r="BP716" s="15" t="str">
        <f t="shared" si="328"/>
        <v>2023/12/11</v>
      </c>
      <c r="BQ716" s="15" t="str">
        <f t="shared" si="329"/>
        <v>2024/12/10</v>
      </c>
      <c r="BR716" s="15" t="str">
        <f t="shared" ref="BR716:BR779" si="340">IFERROR(YEAR(BN716)&amp;"/"&amp;IF(LEN(MONTH(BN716))&lt;2,"0"&amp;MONTH(BN716),MONTH(BN716))&amp;"/"&amp;IF(LEN(DAY(BN716))&lt;2,"0"&amp;DAY(BN716),DAY(BN716)),"SIN FECHA LIQUIDACIÓN")</f>
        <v>SIN FECHA LIQUIDACIÓN</v>
      </c>
      <c r="BS716" s="15" t="str">
        <f t="shared" ref="BS716:BS779" si="341">IF(MONTH(BO716)&gt;12,"ERROR","OK")</f>
        <v>OK</v>
      </c>
      <c r="BT716" s="15" t="str">
        <f t="shared" ref="BT716:BT779" si="342">IF(MONTH(BP716)&gt;12,"ERROR","OK")</f>
        <v>OK</v>
      </c>
      <c r="BU716" s="15" t="str">
        <f t="shared" ref="BU716:BU779" si="343">IF(MONTH(BQ716)&gt;12,"ERROR","OK")</f>
        <v>OK</v>
      </c>
      <c r="BV716" s="15" t="e">
        <f t="shared" ref="BV716:BV779" si="344">IF(MONTH(BR716)&gt;12,"ERROR","OK")</f>
        <v>#VALUE!</v>
      </c>
      <c r="BW716" s="16">
        <f t="shared" si="330"/>
        <v>5</v>
      </c>
      <c r="BX716" s="16">
        <f t="shared" si="331"/>
        <v>365</v>
      </c>
      <c r="BY716" t="str">
        <f t="shared" ref="BY716:BY779" si="345">IF(BR716="SIN FECHA LIQUIDACIÓN","",BR716-BQ716)</f>
        <v/>
      </c>
      <c r="BZ716" t="str">
        <f t="shared" ref="BZ716:BZ779" si="346">IF(BP716&lt;BO716,"ERROR","OK")</f>
        <v>OK</v>
      </c>
      <c r="CA716" t="str">
        <f t="shared" ref="CA716:CA779" si="347">IF(BQ716&lt;BP716,"ERROR","OK")</f>
        <v>OK</v>
      </c>
      <c r="CB716" t="str">
        <f t="shared" ref="CB716:CB779" si="348">IF(BR716&lt;BQ716,"ERROR","OK")</f>
        <v>OK</v>
      </c>
      <c r="CC716" t="str">
        <f t="shared" ref="CC716:CC779" si="349">IF(BS716&lt;BR716,"ERROR","OK")</f>
        <v>ERROR</v>
      </c>
      <c r="CD716" s="43" t="s">
        <v>3513</v>
      </c>
      <c r="CE716" s="44" t="s">
        <v>537</v>
      </c>
      <c r="CF716" s="44" t="s">
        <v>3514</v>
      </c>
      <c r="CH716" s="8">
        <f t="shared" ref="CH716:CH779" si="350">$CH$7-CF716</f>
        <v>-89</v>
      </c>
      <c r="CI716" s="8"/>
      <c r="CJ716">
        <f t="shared" si="332"/>
        <v>80666667</v>
      </c>
    </row>
    <row r="717" spans="1:88" ht="15.75" thickBot="1" x14ac:dyDescent="0.3">
      <c r="A717" s="1">
        <v>707</v>
      </c>
      <c r="B717" t="s">
        <v>3283</v>
      </c>
      <c r="C717" s="3" t="s">
        <v>58</v>
      </c>
      <c r="D717" s="3"/>
      <c r="E717" s="3">
        <v>2023</v>
      </c>
      <c r="F717" s="3" t="s">
        <v>2368</v>
      </c>
      <c r="G717" s="3" t="s">
        <v>3132</v>
      </c>
      <c r="H717" s="3" t="s">
        <v>70</v>
      </c>
      <c r="I717" s="3">
        <v>74265768</v>
      </c>
      <c r="J717" s="3" t="s">
        <v>267</v>
      </c>
      <c r="K717" s="3" t="s">
        <v>3133</v>
      </c>
      <c r="L717" s="3" t="s">
        <v>285</v>
      </c>
      <c r="M717" s="4">
        <v>44725</v>
      </c>
      <c r="N717" s="3" t="s">
        <v>80</v>
      </c>
      <c r="O717" s="3" t="s">
        <v>62</v>
      </c>
      <c r="P717" s="3"/>
      <c r="Q717" s="3">
        <v>900494646</v>
      </c>
      <c r="R717" s="3" t="s">
        <v>73</v>
      </c>
      <c r="S717" s="3"/>
      <c r="T717" s="3" t="s">
        <v>3134</v>
      </c>
      <c r="U717" s="3">
        <v>74265768</v>
      </c>
      <c r="V717" s="3" t="s">
        <v>214</v>
      </c>
      <c r="W717" s="3" t="s">
        <v>68</v>
      </c>
      <c r="X717" s="3"/>
      <c r="Y717" s="3">
        <v>0</v>
      </c>
      <c r="Z717" s="3">
        <v>270</v>
      </c>
      <c r="AA717" s="3" t="s">
        <v>84</v>
      </c>
      <c r="AB717" s="3">
        <v>0</v>
      </c>
      <c r="AC717" s="3" t="s">
        <v>58</v>
      </c>
      <c r="AD717" s="3" t="s">
        <v>85</v>
      </c>
      <c r="AE717" s="3">
        <v>390814680</v>
      </c>
      <c r="AF717" s="3">
        <v>82</v>
      </c>
      <c r="AG717" s="4">
        <v>45065</v>
      </c>
      <c r="AH717" s="3">
        <v>18807084</v>
      </c>
      <c r="AI717" s="3">
        <v>14.07</v>
      </c>
      <c r="AJ717" s="3" t="s">
        <v>77</v>
      </c>
      <c r="AK717" s="3" t="s">
        <v>61</v>
      </c>
      <c r="AL717" s="3" t="s">
        <v>72</v>
      </c>
      <c r="AM717" s="3">
        <v>1044425301</v>
      </c>
      <c r="AN717" s="3"/>
      <c r="AO717" s="3"/>
      <c r="AP717" s="3"/>
      <c r="AQ717" s="3" t="s">
        <v>3135</v>
      </c>
      <c r="AR717" s="4">
        <v>45422</v>
      </c>
      <c r="AS717" s="4"/>
      <c r="AT717" s="3" t="s">
        <v>3136</v>
      </c>
      <c r="AU717" s="6" t="s">
        <v>2970</v>
      </c>
      <c r="AV717" s="6" t="s">
        <v>3699</v>
      </c>
      <c r="AW717" s="3" t="str">
        <f t="shared" si="333"/>
        <v>2018000050020</v>
      </c>
      <c r="AX717" t="str">
        <f>VLOOKUP(AW717,'447 F23.8  PROYECTOS DE INVE...'!$F$10:$P$694,11,0)</f>
        <v>2022/03/03</v>
      </c>
      <c r="AY717" s="3"/>
      <c r="AZ717" s="3">
        <f t="shared" si="325"/>
        <v>44725</v>
      </c>
      <c r="BA717" s="18" t="str">
        <f>VLOOKUP(AW717,'447 F23.8  PROYECTOS DE INVE...'!$JE$10:$JE$68,1,FALSE)</f>
        <v>2018000050020</v>
      </c>
      <c r="BB717" s="3" t="str">
        <f t="shared" si="334"/>
        <v>3 TERMINADO PERO NO LIQUIDADO</v>
      </c>
      <c r="BC717" s="40" t="str">
        <f>VLOOKUP(BA717,'447 F23.8  PROYECTOS DE INVE...'!$F$10:$R$770,13,0)</f>
        <v>2 SUSPENDIDO</v>
      </c>
      <c r="BD717" s="40" t="str">
        <f t="shared" si="335"/>
        <v>3 TERMINADO PERO NO LIQUIDADO2 SUSPENDIDO</v>
      </c>
      <c r="BG717" t="str">
        <f>IFERROR(VLOOKUP('448 F23.9  CONTRATOS REALIZA...'!BD717,Hoja1!$F$2:$G$7,2,0),"ERROR")</f>
        <v>ERROR</v>
      </c>
      <c r="BH717" s="3" t="str">
        <f t="shared" si="336"/>
        <v>17 ASIG PROY. INFRAESTRUCTURA DE TRANSPORTE PARA LA IMPLEMENTACIÓN DEL ACUERDO FINAL PARA LA PAZ, PRGF 8 TRANS DEL ART 361 CP - APROBADO POR OCAD PAZ.</v>
      </c>
      <c r="BI717" t="str">
        <f>VLOOKUP(F717,'447 F23.8  PROYECTOS DE INVE...'!$F$10:$U$68,16,0)</f>
        <v>41 ASIGNACION PARA LA INVERSION REGIONAL - PARAGRAFO 8 TRANSITORIO DEL ART. 361 C.P</v>
      </c>
      <c r="BJ717" t="b">
        <f t="shared" si="326"/>
        <v>0</v>
      </c>
      <c r="BK717" s="4">
        <f t="shared" si="337"/>
        <v>44725</v>
      </c>
      <c r="BL717" s="4">
        <f t="shared" si="338"/>
        <v>45065</v>
      </c>
      <c r="BM717" s="4">
        <f t="shared" si="324"/>
        <v>45422</v>
      </c>
      <c r="BN717" s="4">
        <f t="shared" si="339"/>
        <v>0</v>
      </c>
      <c r="BO717" s="15" t="str">
        <f t="shared" si="327"/>
        <v>2022/06/13</v>
      </c>
      <c r="BP717" s="15" t="str">
        <f t="shared" si="328"/>
        <v>2023/05/19</v>
      </c>
      <c r="BQ717" s="15" t="str">
        <f t="shared" si="329"/>
        <v>2024/05/10</v>
      </c>
      <c r="BR717" s="15" t="str">
        <f t="shared" si="340"/>
        <v>1900/01/00</v>
      </c>
      <c r="BS717" s="15" t="str">
        <f t="shared" si="341"/>
        <v>OK</v>
      </c>
      <c r="BT717" s="15" t="str">
        <f t="shared" si="342"/>
        <v>OK</v>
      </c>
      <c r="BU717" s="15" t="str">
        <f t="shared" si="343"/>
        <v>OK</v>
      </c>
      <c r="BV717" s="15" t="e">
        <f t="shared" si="344"/>
        <v>#VALUE!</v>
      </c>
      <c r="BW717" s="16">
        <f t="shared" si="330"/>
        <v>340</v>
      </c>
      <c r="BX717" s="16">
        <f t="shared" si="331"/>
        <v>357</v>
      </c>
      <c r="BY717" t="e">
        <f t="shared" si="345"/>
        <v>#VALUE!</v>
      </c>
      <c r="BZ717" t="str">
        <f t="shared" si="346"/>
        <v>OK</v>
      </c>
      <c r="CA717" t="str">
        <f t="shared" si="347"/>
        <v>OK</v>
      </c>
      <c r="CB717" t="str">
        <f t="shared" si="348"/>
        <v>ERROR</v>
      </c>
      <c r="CC717" t="str">
        <f t="shared" si="349"/>
        <v>OK</v>
      </c>
      <c r="CD717" s="43" t="s">
        <v>583</v>
      </c>
      <c r="CE717" s="44" t="s">
        <v>3432</v>
      </c>
      <c r="CF717" s="44" t="s">
        <v>3515</v>
      </c>
      <c r="CH717" s="8">
        <f t="shared" si="350"/>
        <v>-166</v>
      </c>
      <c r="CI717" s="8">
        <f>$CH$7-CG717</f>
        <v>45473</v>
      </c>
      <c r="CJ717">
        <f t="shared" si="332"/>
        <v>446273364</v>
      </c>
    </row>
    <row r="718" spans="1:88" ht="15.75" thickBot="1" x14ac:dyDescent="0.3">
      <c r="A718" s="1">
        <v>708</v>
      </c>
      <c r="B718" t="s">
        <v>3284</v>
      </c>
      <c r="C718" s="3" t="s">
        <v>58</v>
      </c>
      <c r="D718" s="3"/>
      <c r="E718" s="3">
        <v>2023</v>
      </c>
      <c r="F718" s="3" t="s">
        <v>2368</v>
      </c>
      <c r="G718" s="3" t="s">
        <v>3137</v>
      </c>
      <c r="H718" s="3" t="s">
        <v>132</v>
      </c>
      <c r="I718" s="3">
        <v>70552810</v>
      </c>
      <c r="J718" s="3" t="s">
        <v>264</v>
      </c>
      <c r="K718" s="3" t="s">
        <v>2362</v>
      </c>
      <c r="L718" s="3" t="s">
        <v>285</v>
      </c>
      <c r="M718" s="4">
        <v>45282</v>
      </c>
      <c r="N718" s="3" t="s">
        <v>61</v>
      </c>
      <c r="O718" s="3" t="s">
        <v>72</v>
      </c>
      <c r="P718" s="3">
        <v>1049633079</v>
      </c>
      <c r="Q718" s="3"/>
      <c r="R718" s="3"/>
      <c r="S718" s="3"/>
      <c r="T718" s="3" t="s">
        <v>3138</v>
      </c>
      <c r="U718" s="3">
        <v>70552820</v>
      </c>
      <c r="V718" s="3" t="s">
        <v>195</v>
      </c>
      <c r="W718" s="3" t="s">
        <v>68</v>
      </c>
      <c r="X718" s="3"/>
      <c r="Y718" s="3">
        <v>0</v>
      </c>
      <c r="Z718" s="3">
        <v>300</v>
      </c>
      <c r="AA718" s="3" t="s">
        <v>84</v>
      </c>
      <c r="AB718" s="3">
        <v>0</v>
      </c>
      <c r="AC718" s="3" t="s">
        <v>68</v>
      </c>
      <c r="AD718" s="3"/>
      <c r="AE718" s="3"/>
      <c r="AF718" s="3"/>
      <c r="AG718" s="4">
        <v>45287</v>
      </c>
      <c r="AH718" s="3">
        <v>44473550</v>
      </c>
      <c r="AI718" s="3">
        <v>30.1</v>
      </c>
      <c r="AJ718" s="3" t="s">
        <v>77</v>
      </c>
      <c r="AK718" s="3" t="s">
        <v>61</v>
      </c>
      <c r="AL718" s="3" t="s">
        <v>72</v>
      </c>
      <c r="AM718" s="3">
        <v>19410967</v>
      </c>
      <c r="AN718" s="3"/>
      <c r="AO718" s="3" t="s">
        <v>56</v>
      </c>
      <c r="AP718" s="3" t="s">
        <v>56</v>
      </c>
      <c r="AQ718" s="3" t="s">
        <v>3099</v>
      </c>
      <c r="AR718" s="4">
        <v>45591</v>
      </c>
      <c r="AS718" s="4"/>
      <c r="AT718" s="3" t="s">
        <v>3139</v>
      </c>
      <c r="AU718" s="6" t="s">
        <v>2970</v>
      </c>
      <c r="AV718" s="6" t="s">
        <v>3699</v>
      </c>
      <c r="AW718" s="3" t="str">
        <f t="shared" si="333"/>
        <v>2018000050020</v>
      </c>
      <c r="AX718" t="str">
        <f>VLOOKUP(AW718,'447 F23.8  PROYECTOS DE INVE...'!$F$10:$P$694,11,0)</f>
        <v>2022/03/03</v>
      </c>
      <c r="AY718" s="3"/>
      <c r="AZ718" s="3">
        <f t="shared" si="325"/>
        <v>45282</v>
      </c>
      <c r="BA718" s="18" t="str">
        <f>VLOOKUP(AW718,'447 F23.8  PROYECTOS DE INVE...'!$JE$10:$JE$68,1,FALSE)</f>
        <v>2018000050020</v>
      </c>
      <c r="BB718" s="3" t="str">
        <f t="shared" si="334"/>
        <v>1 EN EJECUCIÓN</v>
      </c>
      <c r="BC718" s="40" t="str">
        <f>VLOOKUP(BA718,'447 F23.8  PROYECTOS DE INVE...'!$F$10:$R$770,13,0)</f>
        <v>2 SUSPENDIDO</v>
      </c>
      <c r="BD718" s="40" t="str">
        <f t="shared" si="335"/>
        <v>1 EN EJECUCIÓN2 SUSPENDIDO</v>
      </c>
      <c r="BG718" t="str">
        <f>IFERROR(VLOOKUP('448 F23.9  CONTRATOS REALIZA...'!BD718,Hoja1!$F$2:$G$7,2,0),"ERROR")</f>
        <v>ERROR</v>
      </c>
      <c r="BH718" s="3" t="str">
        <f t="shared" si="336"/>
        <v>8 ASIGNACIÓN PARA LA INVERSIÓN REGIONAL DEPARTAMENTOS</v>
      </c>
      <c r="BI718" t="str">
        <f>VLOOKUP(F718,'447 F23.8  PROYECTOS DE INVE...'!$F$10:$U$68,16,0)</f>
        <v>41 ASIGNACION PARA LA INVERSION REGIONAL - PARAGRAFO 8 TRANSITORIO DEL ART. 361 C.P</v>
      </c>
      <c r="BJ718" t="b">
        <f t="shared" si="326"/>
        <v>0</v>
      </c>
      <c r="BK718" s="4">
        <f t="shared" si="337"/>
        <v>45282</v>
      </c>
      <c r="BL718" s="4">
        <f t="shared" si="338"/>
        <v>45287</v>
      </c>
      <c r="BM718" s="4">
        <f t="shared" si="324"/>
        <v>45591</v>
      </c>
      <c r="BN718" s="4">
        <f t="shared" si="339"/>
        <v>0</v>
      </c>
      <c r="BO718" s="15" t="str">
        <f t="shared" si="327"/>
        <v>2023/12/22</v>
      </c>
      <c r="BP718" s="15" t="str">
        <f t="shared" si="328"/>
        <v>2023/12/27</v>
      </c>
      <c r="BQ718" s="15" t="str">
        <f t="shared" si="329"/>
        <v>2024/10/26</v>
      </c>
      <c r="BR718" s="15" t="str">
        <f t="shared" si="340"/>
        <v>1900/01/00</v>
      </c>
      <c r="BS718" s="15" t="str">
        <f t="shared" si="341"/>
        <v>OK</v>
      </c>
      <c r="BT718" s="15" t="str">
        <f t="shared" si="342"/>
        <v>OK</v>
      </c>
      <c r="BU718" s="15" t="str">
        <f t="shared" si="343"/>
        <v>OK</v>
      </c>
      <c r="BV718" s="15" t="e">
        <f t="shared" si="344"/>
        <v>#VALUE!</v>
      </c>
      <c r="BW718" s="16">
        <f t="shared" si="330"/>
        <v>5</v>
      </c>
      <c r="BX718" s="16">
        <f t="shared" si="331"/>
        <v>304</v>
      </c>
      <c r="BY718" t="e">
        <f t="shared" si="345"/>
        <v>#VALUE!</v>
      </c>
      <c r="BZ718" t="str">
        <f t="shared" si="346"/>
        <v>OK</v>
      </c>
      <c r="CA718" t="str">
        <f t="shared" si="347"/>
        <v>OK</v>
      </c>
      <c r="CB718" t="str">
        <f t="shared" si="348"/>
        <v>ERROR</v>
      </c>
      <c r="CC718" t="str">
        <f t="shared" si="349"/>
        <v>OK</v>
      </c>
      <c r="CD718" s="43" t="s">
        <v>2550</v>
      </c>
      <c r="CE718" s="44" t="s">
        <v>633</v>
      </c>
      <c r="CF718" s="44" t="s">
        <v>3516</v>
      </c>
      <c r="CH718" s="8">
        <f t="shared" si="350"/>
        <v>-147</v>
      </c>
      <c r="CI718" s="8"/>
      <c r="CJ718">
        <f t="shared" si="332"/>
        <v>26079260</v>
      </c>
    </row>
    <row r="719" spans="1:88" ht="15.75" thickBot="1" x14ac:dyDescent="0.3">
      <c r="A719" s="1">
        <v>709</v>
      </c>
      <c r="B719" t="s">
        <v>3285</v>
      </c>
      <c r="C719" s="3" t="s">
        <v>58</v>
      </c>
      <c r="D719" s="3"/>
      <c r="E719" s="3">
        <v>2023</v>
      </c>
      <c r="F719" s="3" t="s">
        <v>2368</v>
      </c>
      <c r="G719" s="3" t="s">
        <v>3140</v>
      </c>
      <c r="H719" s="3" t="s">
        <v>96</v>
      </c>
      <c r="I719" s="3">
        <v>670000000</v>
      </c>
      <c r="J719" s="3" t="s">
        <v>264</v>
      </c>
      <c r="K719" s="3" t="s">
        <v>3133</v>
      </c>
      <c r="L719" s="3" t="s">
        <v>285</v>
      </c>
      <c r="M719" s="4">
        <v>45216</v>
      </c>
      <c r="N719" s="3" t="s">
        <v>80</v>
      </c>
      <c r="O719" s="3" t="s">
        <v>62</v>
      </c>
      <c r="P719" s="3"/>
      <c r="Q719" s="3">
        <v>901668939</v>
      </c>
      <c r="R719" s="3" t="s">
        <v>97</v>
      </c>
      <c r="S719" s="3"/>
      <c r="T719" s="3" t="s">
        <v>3141</v>
      </c>
      <c r="U719" s="3">
        <v>670000000</v>
      </c>
      <c r="V719" s="3" t="s">
        <v>214</v>
      </c>
      <c r="W719" s="3" t="s">
        <v>68</v>
      </c>
      <c r="X719" s="3"/>
      <c r="Y719" s="3">
        <v>0</v>
      </c>
      <c r="Z719" s="3">
        <v>360</v>
      </c>
      <c r="AA719" s="3" t="s">
        <v>84</v>
      </c>
      <c r="AB719" s="3">
        <v>0</v>
      </c>
      <c r="AC719" s="3" t="s">
        <v>68</v>
      </c>
      <c r="AD719" s="3"/>
      <c r="AE719" s="3"/>
      <c r="AF719" s="3"/>
      <c r="AG719" s="4">
        <v>45216</v>
      </c>
      <c r="AH719" s="3">
        <v>462474998</v>
      </c>
      <c r="AI719" s="3">
        <v>28</v>
      </c>
      <c r="AJ719" s="3" t="s">
        <v>77</v>
      </c>
      <c r="AK719" s="3" t="s">
        <v>61</v>
      </c>
      <c r="AL719" s="3" t="s">
        <v>72</v>
      </c>
      <c r="AM719" s="3">
        <v>19410967</v>
      </c>
      <c r="AN719" s="3"/>
      <c r="AO719" s="3" t="s">
        <v>56</v>
      </c>
      <c r="AP719" s="3" t="s">
        <v>56</v>
      </c>
      <c r="AQ719" s="3" t="s">
        <v>3099</v>
      </c>
      <c r="AR719" s="4">
        <v>45581</v>
      </c>
      <c r="AS719" s="4"/>
      <c r="AT719" s="3" t="s">
        <v>3142</v>
      </c>
      <c r="AU719" s="6" t="s">
        <v>2970</v>
      </c>
      <c r="AV719" s="6" t="s">
        <v>3699</v>
      </c>
      <c r="AW719" s="3" t="str">
        <f t="shared" si="333"/>
        <v>2018000050020</v>
      </c>
      <c r="AX719" t="str">
        <f>VLOOKUP(AW719,'447 F23.8  PROYECTOS DE INVE...'!$F$10:$P$694,11,0)</f>
        <v>2022/03/03</v>
      </c>
      <c r="AY719" s="3"/>
      <c r="AZ719" s="3">
        <f t="shared" si="325"/>
        <v>45216</v>
      </c>
      <c r="BA719" s="18" t="str">
        <f>VLOOKUP(AW719,'447 F23.8  PROYECTOS DE INVE...'!$JE$10:$JE$68,1,FALSE)</f>
        <v>2018000050020</v>
      </c>
      <c r="BB719" s="3" t="str">
        <f t="shared" si="334"/>
        <v>1 EN EJECUCIÓN</v>
      </c>
      <c r="BC719" s="40" t="str">
        <f>VLOOKUP(BA719,'447 F23.8  PROYECTOS DE INVE...'!$F$10:$R$770,13,0)</f>
        <v>2 SUSPENDIDO</v>
      </c>
      <c r="BD719" s="40" t="str">
        <f t="shared" si="335"/>
        <v>1 EN EJECUCIÓN2 SUSPENDIDO</v>
      </c>
      <c r="BG719" t="str">
        <f>IFERROR(VLOOKUP('448 F23.9  CONTRATOS REALIZA...'!BD719,Hoja1!$F$2:$G$7,2,0),"ERROR")</f>
        <v>ERROR</v>
      </c>
      <c r="BH719" s="3" t="str">
        <f t="shared" si="336"/>
        <v>17 ASIG PROY. INFRAESTRUCTURA DE TRANSPORTE PARA LA IMPLEMENTACIÓN DEL ACUERDO FINAL PARA LA PAZ, PRGF 8 TRANS DEL ART 361 CP - APROBADO POR OCAD PAZ.</v>
      </c>
      <c r="BI719" t="str">
        <f>VLOOKUP(F719,'447 F23.8  PROYECTOS DE INVE...'!$F$10:$U$68,16,0)</f>
        <v>41 ASIGNACION PARA LA INVERSION REGIONAL - PARAGRAFO 8 TRANSITORIO DEL ART. 361 C.P</v>
      </c>
      <c r="BJ719" t="b">
        <f t="shared" si="326"/>
        <v>0</v>
      </c>
      <c r="BK719" s="4">
        <f t="shared" si="337"/>
        <v>45216</v>
      </c>
      <c r="BL719" s="4">
        <f t="shared" si="338"/>
        <v>45216</v>
      </c>
      <c r="BM719" s="4">
        <f t="shared" si="324"/>
        <v>45581</v>
      </c>
      <c r="BN719" s="4">
        <f t="shared" si="339"/>
        <v>0</v>
      </c>
      <c r="BO719" s="15" t="str">
        <f t="shared" si="327"/>
        <v>2023/10/17</v>
      </c>
      <c r="BP719" s="15" t="str">
        <f t="shared" si="328"/>
        <v>2023/10/17</v>
      </c>
      <c r="BQ719" s="15" t="str">
        <f t="shared" si="329"/>
        <v>2024/10/16</v>
      </c>
      <c r="BR719" s="15" t="str">
        <f t="shared" si="340"/>
        <v>1900/01/00</v>
      </c>
      <c r="BS719" s="15" t="str">
        <f t="shared" si="341"/>
        <v>OK</v>
      </c>
      <c r="BT719" s="15" t="str">
        <f t="shared" si="342"/>
        <v>OK</v>
      </c>
      <c r="BU719" s="15" t="str">
        <f t="shared" si="343"/>
        <v>OK</v>
      </c>
      <c r="BV719" s="15" t="e">
        <f t="shared" si="344"/>
        <v>#VALUE!</v>
      </c>
      <c r="BW719" s="16">
        <f t="shared" si="330"/>
        <v>0</v>
      </c>
      <c r="BX719" s="16">
        <f t="shared" si="331"/>
        <v>365</v>
      </c>
      <c r="BY719" t="e">
        <f t="shared" si="345"/>
        <v>#VALUE!</v>
      </c>
      <c r="BZ719" t="str">
        <f t="shared" si="346"/>
        <v>OK</v>
      </c>
      <c r="CA719" t="str">
        <f t="shared" si="347"/>
        <v>OK</v>
      </c>
      <c r="CB719" t="str">
        <f t="shared" si="348"/>
        <v>ERROR</v>
      </c>
      <c r="CC719" t="str">
        <f t="shared" si="349"/>
        <v>OK</v>
      </c>
      <c r="CD719" s="43" t="s">
        <v>2550</v>
      </c>
      <c r="CE719" s="44" t="s">
        <v>443</v>
      </c>
      <c r="CF719" s="44" t="s">
        <v>3517</v>
      </c>
      <c r="CH719" s="8">
        <f t="shared" si="350"/>
        <v>-140</v>
      </c>
      <c r="CI719" s="8">
        <f>$CH$7-CG719</f>
        <v>45473</v>
      </c>
      <c r="CJ719">
        <f t="shared" si="332"/>
        <v>207525002</v>
      </c>
    </row>
    <row r="720" spans="1:88" ht="15.75" thickBot="1" x14ac:dyDescent="0.3">
      <c r="A720" s="1">
        <v>710</v>
      </c>
      <c r="B720" t="s">
        <v>3286</v>
      </c>
      <c r="C720" s="3" t="s">
        <v>58</v>
      </c>
      <c r="D720" s="3"/>
      <c r="E720" s="3">
        <v>2023</v>
      </c>
      <c r="F720" s="3" t="s">
        <v>2368</v>
      </c>
      <c r="G720" s="3" t="s">
        <v>3143</v>
      </c>
      <c r="H720" s="3" t="s">
        <v>132</v>
      </c>
      <c r="I720" s="3">
        <v>54000000</v>
      </c>
      <c r="J720" s="3" t="s">
        <v>264</v>
      </c>
      <c r="K720" s="3" t="s">
        <v>2362</v>
      </c>
      <c r="L720" s="3" t="s">
        <v>285</v>
      </c>
      <c r="M720" s="4">
        <v>45337</v>
      </c>
      <c r="N720" s="3" t="s">
        <v>61</v>
      </c>
      <c r="O720" s="3" t="s">
        <v>72</v>
      </c>
      <c r="P720" s="3">
        <v>1015424360</v>
      </c>
      <c r="Q720" s="3"/>
      <c r="R720" s="3"/>
      <c r="S720" s="3"/>
      <c r="T720" s="3" t="s">
        <v>3144</v>
      </c>
      <c r="U720" s="3">
        <v>54000000</v>
      </c>
      <c r="V720" s="3" t="s">
        <v>195</v>
      </c>
      <c r="W720" s="3" t="s">
        <v>68</v>
      </c>
      <c r="X720" s="3"/>
      <c r="Y720" s="3">
        <v>0</v>
      </c>
      <c r="Z720" s="3">
        <v>270</v>
      </c>
      <c r="AA720" s="3" t="s">
        <v>84</v>
      </c>
      <c r="AB720" s="3">
        <v>0</v>
      </c>
      <c r="AC720" s="3" t="s">
        <v>68</v>
      </c>
      <c r="AD720" s="3"/>
      <c r="AE720" s="3"/>
      <c r="AF720" s="3"/>
      <c r="AG720" s="4">
        <v>45338</v>
      </c>
      <c r="AH720" s="3">
        <v>12000000</v>
      </c>
      <c r="AI720" s="3">
        <v>22</v>
      </c>
      <c r="AJ720" s="3" t="s">
        <v>77</v>
      </c>
      <c r="AK720" s="3" t="s">
        <v>61</v>
      </c>
      <c r="AL720" s="3" t="s">
        <v>72</v>
      </c>
      <c r="AM720" s="3">
        <v>79578511</v>
      </c>
      <c r="AN720" s="3"/>
      <c r="AO720" s="3" t="s">
        <v>56</v>
      </c>
      <c r="AP720" s="3" t="s">
        <v>56</v>
      </c>
      <c r="AQ720" s="3" t="s">
        <v>2969</v>
      </c>
      <c r="AR720" s="4">
        <v>45611</v>
      </c>
      <c r="AS720" s="4" t="s">
        <v>56</v>
      </c>
      <c r="AT720" s="3" t="s">
        <v>3145</v>
      </c>
      <c r="AU720" s="6" t="s">
        <v>2970</v>
      </c>
      <c r="AV720" s="6" t="s">
        <v>3699</v>
      </c>
      <c r="AW720" s="3" t="str">
        <f t="shared" si="333"/>
        <v>2018000050020</v>
      </c>
      <c r="AX720" t="str">
        <f>VLOOKUP(AW720,'447 F23.8  PROYECTOS DE INVE...'!$F$10:$P$694,11,0)</f>
        <v>2022/03/03</v>
      </c>
      <c r="AY720" s="3"/>
      <c r="AZ720" s="3">
        <f t="shared" si="325"/>
        <v>45337</v>
      </c>
      <c r="BA720" s="18" t="str">
        <f>VLOOKUP(AW720,'447 F23.8  PROYECTOS DE INVE...'!$JE$10:$JE$68,1,FALSE)</f>
        <v>2018000050020</v>
      </c>
      <c r="BB720" s="3" t="str">
        <f t="shared" si="334"/>
        <v>1 EN EJECUCIÓN</v>
      </c>
      <c r="BC720" s="40" t="str">
        <f>VLOOKUP(BA720,'447 F23.8  PROYECTOS DE INVE...'!$F$10:$R$770,13,0)</f>
        <v>2 SUSPENDIDO</v>
      </c>
      <c r="BD720" s="40" t="str">
        <f t="shared" si="335"/>
        <v>1 EN EJECUCIÓN2 SUSPENDIDO</v>
      </c>
      <c r="BG720" t="str">
        <f>IFERROR(VLOOKUP('448 F23.9  CONTRATOS REALIZA...'!BD720,Hoja1!$F$2:$G$7,2,0),"ERROR")</f>
        <v>ERROR</v>
      </c>
      <c r="BH720" s="3" t="str">
        <f t="shared" si="336"/>
        <v>8 ASIGNACIÓN PARA LA INVERSIÓN REGIONAL DEPARTAMENTOS</v>
      </c>
      <c r="BI720" t="str">
        <f>VLOOKUP(F720,'447 F23.8  PROYECTOS DE INVE...'!$F$10:$U$68,16,0)</f>
        <v>41 ASIGNACION PARA LA INVERSION REGIONAL - PARAGRAFO 8 TRANSITORIO DEL ART. 361 C.P</v>
      </c>
      <c r="BJ720" t="b">
        <f t="shared" si="326"/>
        <v>0</v>
      </c>
      <c r="BK720" s="4">
        <f t="shared" si="337"/>
        <v>45337</v>
      </c>
      <c r="BL720" s="4">
        <f t="shared" si="338"/>
        <v>45338</v>
      </c>
      <c r="BM720" s="4">
        <f t="shared" si="324"/>
        <v>45611</v>
      </c>
      <c r="BN720" s="4" t="str">
        <f t="shared" si="339"/>
        <v/>
      </c>
      <c r="BO720" s="15" t="str">
        <f t="shared" si="327"/>
        <v>2024/02/15</v>
      </c>
      <c r="BP720" s="15" t="str">
        <f t="shared" si="328"/>
        <v>2024/02/16</v>
      </c>
      <c r="BQ720" s="15" t="str">
        <f t="shared" si="329"/>
        <v>2024/11/15</v>
      </c>
      <c r="BR720" s="15" t="str">
        <f t="shared" si="340"/>
        <v>SIN FECHA LIQUIDACIÓN</v>
      </c>
      <c r="BS720" s="15" t="str">
        <f t="shared" si="341"/>
        <v>OK</v>
      </c>
      <c r="BT720" s="15" t="str">
        <f t="shared" si="342"/>
        <v>OK</v>
      </c>
      <c r="BU720" s="15" t="str">
        <f t="shared" si="343"/>
        <v>OK</v>
      </c>
      <c r="BV720" s="15" t="e">
        <f t="shared" si="344"/>
        <v>#VALUE!</v>
      </c>
      <c r="BW720" s="16">
        <f t="shared" si="330"/>
        <v>1</v>
      </c>
      <c r="BX720" s="16">
        <f t="shared" si="331"/>
        <v>273</v>
      </c>
      <c r="BY720" t="str">
        <f t="shared" si="345"/>
        <v/>
      </c>
      <c r="BZ720" t="str">
        <f t="shared" si="346"/>
        <v>OK</v>
      </c>
      <c r="CA720" t="str">
        <f t="shared" si="347"/>
        <v>OK</v>
      </c>
      <c r="CB720" t="str">
        <f t="shared" si="348"/>
        <v>OK</v>
      </c>
      <c r="CC720" t="str">
        <f t="shared" si="349"/>
        <v>ERROR</v>
      </c>
      <c r="CD720" s="43" t="s">
        <v>3518</v>
      </c>
      <c r="CE720" s="44" t="s">
        <v>3513</v>
      </c>
      <c r="CF720" s="44" t="s">
        <v>646</v>
      </c>
      <c r="CH720" s="8">
        <f t="shared" si="350"/>
        <v>-83</v>
      </c>
      <c r="CI720" s="8">
        <f>$CH$7-CG720</f>
        <v>45473</v>
      </c>
      <c r="CJ720">
        <f t="shared" si="332"/>
        <v>42000000</v>
      </c>
    </row>
    <row r="721" spans="1:88" ht="15.75" thickBot="1" x14ac:dyDescent="0.3">
      <c r="A721" s="1">
        <v>711</v>
      </c>
      <c r="B721" t="s">
        <v>3287</v>
      </c>
      <c r="C721" s="3" t="s">
        <v>58</v>
      </c>
      <c r="D721" s="3"/>
      <c r="E721" s="3">
        <v>2023</v>
      </c>
      <c r="F721" s="3" t="s">
        <v>2368</v>
      </c>
      <c r="G721" s="3" t="s">
        <v>3146</v>
      </c>
      <c r="H721" s="3" t="s">
        <v>96</v>
      </c>
      <c r="I721" s="3">
        <v>1315555192</v>
      </c>
      <c r="J721" s="3" t="s">
        <v>267</v>
      </c>
      <c r="K721" s="3" t="s">
        <v>2362</v>
      </c>
      <c r="L721" s="3" t="s">
        <v>285</v>
      </c>
      <c r="M721" s="4">
        <v>44601</v>
      </c>
      <c r="N721" s="3" t="s">
        <v>80</v>
      </c>
      <c r="O721" s="3" t="s">
        <v>62</v>
      </c>
      <c r="P721" s="3"/>
      <c r="Q721" s="3">
        <v>800207932</v>
      </c>
      <c r="R721" s="3" t="s">
        <v>73</v>
      </c>
      <c r="S721" s="54"/>
      <c r="T721" s="3" t="s">
        <v>3147</v>
      </c>
      <c r="U721" s="3">
        <v>1315555192</v>
      </c>
      <c r="V721" s="3" t="s">
        <v>195</v>
      </c>
      <c r="W721" s="3" t="s">
        <v>68</v>
      </c>
      <c r="X721" s="3"/>
      <c r="Y721" s="3">
        <v>0</v>
      </c>
      <c r="Z721" s="3">
        <v>270</v>
      </c>
      <c r="AA721" s="3" t="s">
        <v>84</v>
      </c>
      <c r="AB721" s="3">
        <v>0</v>
      </c>
      <c r="AC721" s="3" t="s">
        <v>68</v>
      </c>
      <c r="AD721" s="3"/>
      <c r="AE721" s="3"/>
      <c r="AF721" s="3"/>
      <c r="AG721" s="4">
        <v>45148</v>
      </c>
      <c r="AH721" s="3">
        <v>1268737580</v>
      </c>
      <c r="AI721" s="3">
        <v>53.9</v>
      </c>
      <c r="AJ721" s="3" t="s">
        <v>77</v>
      </c>
      <c r="AK721" s="3" t="s">
        <v>61</v>
      </c>
      <c r="AL721" s="3" t="s">
        <v>72</v>
      </c>
      <c r="AM721" s="3">
        <v>1018463407</v>
      </c>
      <c r="AN721" s="3"/>
      <c r="AO721" s="3" t="s">
        <v>56</v>
      </c>
      <c r="AP721" s="3" t="s">
        <v>56</v>
      </c>
      <c r="AQ721" s="3" t="s">
        <v>3148</v>
      </c>
      <c r="AR721" s="4">
        <v>45421</v>
      </c>
      <c r="AS721" s="4" t="s">
        <v>56</v>
      </c>
      <c r="AT721" s="3" t="s">
        <v>3149</v>
      </c>
      <c r="AU721" s="6" t="s">
        <v>2970</v>
      </c>
      <c r="AV721" s="6" t="s">
        <v>3699</v>
      </c>
      <c r="AW721" s="3" t="str">
        <f t="shared" si="333"/>
        <v>2018000050020</v>
      </c>
      <c r="AX721" t="str">
        <f>VLOOKUP(AW721,'447 F23.8  PROYECTOS DE INVE...'!$F$10:$P$694,11,0)</f>
        <v>2022/03/03</v>
      </c>
      <c r="AY721" s="3"/>
      <c r="AZ721" s="3">
        <f t="shared" si="325"/>
        <v>44601</v>
      </c>
      <c r="BA721" s="18" t="str">
        <f>VLOOKUP(AW721,'447 F23.8  PROYECTOS DE INVE...'!$JE$10:$JE$68,1,FALSE)</f>
        <v>2018000050020</v>
      </c>
      <c r="BB721" s="3" t="str">
        <f t="shared" si="334"/>
        <v>3 TERMINADO PERO NO LIQUIDADO</v>
      </c>
      <c r="BC721" s="40" t="str">
        <f>VLOOKUP(BA721,'447 F23.8  PROYECTOS DE INVE...'!$F$10:$R$770,13,0)</f>
        <v>2 SUSPENDIDO</v>
      </c>
      <c r="BD721" s="40" t="str">
        <f t="shared" si="335"/>
        <v>3 TERMINADO PERO NO LIQUIDADO2 SUSPENDIDO</v>
      </c>
      <c r="BG721" t="str">
        <f>IFERROR(VLOOKUP('448 F23.9  CONTRATOS REALIZA...'!BD721,Hoja1!$F$2:$G$7,2,0),"ERROR")</f>
        <v>ERROR</v>
      </c>
      <c r="BH721" s="3" t="str">
        <f t="shared" si="336"/>
        <v>8 ASIGNACIÓN PARA LA INVERSIÓN REGIONAL DEPARTAMENTOS</v>
      </c>
      <c r="BI721" t="str">
        <f>VLOOKUP(F721,'447 F23.8  PROYECTOS DE INVE...'!$F$10:$U$68,16,0)</f>
        <v>41 ASIGNACION PARA LA INVERSION REGIONAL - PARAGRAFO 8 TRANSITORIO DEL ART. 361 C.P</v>
      </c>
      <c r="BJ721" t="b">
        <f t="shared" si="326"/>
        <v>0</v>
      </c>
      <c r="BK721" s="4">
        <f t="shared" si="337"/>
        <v>44601</v>
      </c>
      <c r="BL721" s="4">
        <f t="shared" si="338"/>
        <v>45148</v>
      </c>
      <c r="BM721" s="4">
        <f t="shared" si="324"/>
        <v>45421</v>
      </c>
      <c r="BN721" s="4" t="str">
        <f t="shared" si="339"/>
        <v/>
      </c>
      <c r="BO721" s="15" t="str">
        <f t="shared" si="327"/>
        <v>2022/02/09</v>
      </c>
      <c r="BP721" s="15" t="str">
        <f t="shared" si="328"/>
        <v>2023/08/10</v>
      </c>
      <c r="BQ721" s="15" t="str">
        <f t="shared" si="329"/>
        <v>2024/05/09</v>
      </c>
      <c r="BR721" s="15" t="str">
        <f t="shared" si="340"/>
        <v>SIN FECHA LIQUIDACIÓN</v>
      </c>
      <c r="BS721" s="15" t="str">
        <f t="shared" si="341"/>
        <v>OK</v>
      </c>
      <c r="BT721" s="15" t="str">
        <f t="shared" si="342"/>
        <v>OK</v>
      </c>
      <c r="BU721" s="15" t="str">
        <f t="shared" si="343"/>
        <v>OK</v>
      </c>
      <c r="BV721" s="15" t="e">
        <f t="shared" si="344"/>
        <v>#VALUE!</v>
      </c>
      <c r="BW721" s="16">
        <f t="shared" si="330"/>
        <v>547</v>
      </c>
      <c r="BX721" s="16">
        <f t="shared" si="331"/>
        <v>273</v>
      </c>
      <c r="BY721" t="str">
        <f t="shared" si="345"/>
        <v/>
      </c>
      <c r="BZ721" t="str">
        <f t="shared" si="346"/>
        <v>OK</v>
      </c>
      <c r="CA721" t="str">
        <f t="shared" si="347"/>
        <v>OK</v>
      </c>
      <c r="CB721" t="str">
        <f t="shared" si="348"/>
        <v>OK</v>
      </c>
      <c r="CC721" t="str">
        <f t="shared" si="349"/>
        <v>ERROR</v>
      </c>
      <c r="CD721" s="43" t="s">
        <v>767</v>
      </c>
      <c r="CE721" s="44" t="s">
        <v>580</v>
      </c>
      <c r="CF721" s="44" t="s">
        <v>3519</v>
      </c>
      <c r="CH721" s="8">
        <f t="shared" si="350"/>
        <v>-163</v>
      </c>
      <c r="CI721" s="8">
        <f>$CH$7-CG721</f>
        <v>45473</v>
      </c>
      <c r="CJ721">
        <f t="shared" si="332"/>
        <v>46817612</v>
      </c>
    </row>
    <row r="722" spans="1:88" ht="15.75" thickBot="1" x14ac:dyDescent="0.3">
      <c r="A722" s="1">
        <v>712</v>
      </c>
      <c r="B722" t="s">
        <v>3288</v>
      </c>
      <c r="C722" s="3" t="s">
        <v>58</v>
      </c>
      <c r="D722" s="3"/>
      <c r="E722" s="3">
        <v>2023</v>
      </c>
      <c r="F722" s="3" t="s">
        <v>2368</v>
      </c>
      <c r="G722" s="3" t="s">
        <v>3150</v>
      </c>
      <c r="H722" s="3" t="s">
        <v>70</v>
      </c>
      <c r="I722" s="3">
        <v>2070646</v>
      </c>
      <c r="J722" s="3" t="s">
        <v>267</v>
      </c>
      <c r="K722" s="3" t="s">
        <v>3043</v>
      </c>
      <c r="L722" s="3" t="s">
        <v>285</v>
      </c>
      <c r="M722" s="4">
        <v>44895</v>
      </c>
      <c r="N722" s="3" t="s">
        <v>80</v>
      </c>
      <c r="O722" s="3" t="s">
        <v>62</v>
      </c>
      <c r="P722" s="3"/>
      <c r="Q722" s="3">
        <v>830053669</v>
      </c>
      <c r="R722" s="3" t="s">
        <v>94</v>
      </c>
      <c r="S722" s="54"/>
      <c r="T722" s="3" t="s">
        <v>3151</v>
      </c>
      <c r="U722" s="3">
        <v>2070646</v>
      </c>
      <c r="V722" s="3" t="s">
        <v>243</v>
      </c>
      <c r="W722" s="3" t="s">
        <v>68</v>
      </c>
      <c r="X722" s="3"/>
      <c r="Y722" s="3">
        <v>0</v>
      </c>
      <c r="Z722" s="3">
        <v>270</v>
      </c>
      <c r="AA722" s="3" t="s">
        <v>84</v>
      </c>
      <c r="AB722" s="3">
        <v>0</v>
      </c>
      <c r="AC722" s="3" t="s">
        <v>68</v>
      </c>
      <c r="AD722" s="3"/>
      <c r="AE722" s="3"/>
      <c r="AF722" s="3"/>
      <c r="AG722" s="4">
        <v>45160</v>
      </c>
      <c r="AH722" s="3">
        <v>1678023</v>
      </c>
      <c r="AI722" s="3">
        <v>72.2</v>
      </c>
      <c r="AJ722" s="3" t="s">
        <v>77</v>
      </c>
      <c r="AK722" s="3" t="s">
        <v>61</v>
      </c>
      <c r="AL722" s="3" t="s">
        <v>72</v>
      </c>
      <c r="AM722" s="3">
        <v>79306337</v>
      </c>
      <c r="AN722" s="3"/>
      <c r="AO722" s="3" t="s">
        <v>56</v>
      </c>
      <c r="AP722" s="3" t="s">
        <v>56</v>
      </c>
      <c r="AQ722" s="3" t="s">
        <v>3152</v>
      </c>
      <c r="AR722" s="4">
        <v>45433</v>
      </c>
      <c r="AS722" s="4" t="s">
        <v>56</v>
      </c>
      <c r="AT722" s="3" t="s">
        <v>3153</v>
      </c>
      <c r="AU722" s="6" t="s">
        <v>2970</v>
      </c>
      <c r="AV722" s="6" t="s">
        <v>3600</v>
      </c>
      <c r="AW722" s="3" t="str">
        <f t="shared" si="333"/>
        <v>2018000050020</v>
      </c>
      <c r="AX722" t="str">
        <f>VLOOKUP(AW722,'447 F23.8  PROYECTOS DE INVE...'!$F$10:$P$694,11,0)</f>
        <v>2022/03/03</v>
      </c>
      <c r="AY722" s="3"/>
      <c r="AZ722" s="3">
        <f t="shared" si="325"/>
        <v>44895</v>
      </c>
      <c r="BA722" s="18" t="str">
        <f>VLOOKUP(AW722,'447 F23.8  PROYECTOS DE INVE...'!$JE$10:$JE$68,1,FALSE)</f>
        <v>2018000050020</v>
      </c>
      <c r="BB722" s="3" t="str">
        <f t="shared" si="334"/>
        <v>3 TERMINADO PERO NO LIQUIDADO</v>
      </c>
      <c r="BC722" s="40" t="str">
        <f>VLOOKUP(BA722,'447 F23.8  PROYECTOS DE INVE...'!$F$10:$R$770,13,0)</f>
        <v>2 SUSPENDIDO</v>
      </c>
      <c r="BD722" s="40" t="str">
        <f t="shared" si="335"/>
        <v>3 TERMINADO PERO NO LIQUIDADO2 SUSPENDIDO</v>
      </c>
      <c r="BG722" t="str">
        <f>IFERROR(VLOOKUP('448 F23.9  CONTRATOS REALIZA...'!BD722,Hoja1!$F$2:$G$7,2,0),"ERROR")</f>
        <v>ERROR</v>
      </c>
      <c r="BH722" s="3" t="str">
        <f t="shared" si="336"/>
        <v>41 ASIGNACION PARA LA INVERSION REGIONAL - PARAGRAFO 8 TRANSITORIO DEL ART. 361 C.P</v>
      </c>
      <c r="BI722" t="str">
        <f>VLOOKUP(F722,'447 F23.8  PROYECTOS DE INVE...'!$F$10:$U$68,16,0)</f>
        <v>41 ASIGNACION PARA LA INVERSION REGIONAL - PARAGRAFO 8 TRANSITORIO DEL ART. 361 C.P</v>
      </c>
      <c r="BJ722" t="b">
        <f t="shared" si="326"/>
        <v>1</v>
      </c>
      <c r="BK722" s="4">
        <f t="shared" si="337"/>
        <v>44895</v>
      </c>
      <c r="BL722" s="4">
        <f t="shared" si="338"/>
        <v>45160</v>
      </c>
      <c r="BM722" s="4">
        <f t="shared" si="324"/>
        <v>45433</v>
      </c>
      <c r="BN722" s="4" t="str">
        <f t="shared" si="339"/>
        <v/>
      </c>
      <c r="BO722" s="15" t="str">
        <f t="shared" si="327"/>
        <v>2022/11/30</v>
      </c>
      <c r="BP722" s="15" t="str">
        <f t="shared" si="328"/>
        <v>2023/08/22</v>
      </c>
      <c r="BQ722" s="15" t="str">
        <f t="shared" si="329"/>
        <v>2024/05/21</v>
      </c>
      <c r="BR722" s="15" t="str">
        <f t="shared" si="340"/>
        <v>SIN FECHA LIQUIDACIÓN</v>
      </c>
      <c r="BS722" s="15" t="str">
        <f t="shared" si="341"/>
        <v>OK</v>
      </c>
      <c r="BT722" s="15" t="str">
        <f t="shared" si="342"/>
        <v>OK</v>
      </c>
      <c r="BU722" s="15" t="str">
        <f t="shared" si="343"/>
        <v>OK</v>
      </c>
      <c r="BV722" s="15" t="e">
        <f t="shared" si="344"/>
        <v>#VALUE!</v>
      </c>
      <c r="BW722" s="16">
        <f t="shared" si="330"/>
        <v>265</v>
      </c>
      <c r="BX722" s="16">
        <f t="shared" si="331"/>
        <v>273</v>
      </c>
      <c r="BY722" t="str">
        <f t="shared" si="345"/>
        <v/>
      </c>
      <c r="BZ722" t="str">
        <f t="shared" si="346"/>
        <v>OK</v>
      </c>
      <c r="CA722" t="str">
        <f t="shared" si="347"/>
        <v>OK</v>
      </c>
      <c r="CB722" t="str">
        <f t="shared" si="348"/>
        <v>OK</v>
      </c>
      <c r="CC722" t="str">
        <f t="shared" si="349"/>
        <v>ERROR</v>
      </c>
      <c r="CD722" s="43" t="s">
        <v>552</v>
      </c>
      <c r="CE722" s="44" t="s">
        <v>554</v>
      </c>
      <c r="CF722" s="44" t="s">
        <v>555</v>
      </c>
      <c r="CH722" s="8">
        <f t="shared" si="350"/>
        <v>116</v>
      </c>
      <c r="CI722" s="8">
        <f>$CH$7-CG722</f>
        <v>45473</v>
      </c>
      <c r="CJ722">
        <f t="shared" si="332"/>
        <v>392623</v>
      </c>
    </row>
    <row r="723" spans="1:88" ht="15.75" thickBot="1" x14ac:dyDescent="0.3">
      <c r="A723" s="1">
        <v>713</v>
      </c>
      <c r="B723" t="s">
        <v>3289</v>
      </c>
      <c r="C723" s="3" t="s">
        <v>58</v>
      </c>
      <c r="D723" s="3"/>
      <c r="E723" s="3">
        <v>2023</v>
      </c>
      <c r="F723" s="3" t="s">
        <v>2368</v>
      </c>
      <c r="G723" s="3" t="s">
        <v>3154</v>
      </c>
      <c r="H723" s="3" t="s">
        <v>132</v>
      </c>
      <c r="I723" s="3">
        <v>144000000</v>
      </c>
      <c r="J723" s="3" t="s">
        <v>267</v>
      </c>
      <c r="K723" s="3" t="s">
        <v>2362</v>
      </c>
      <c r="L723" s="3" t="s">
        <v>285</v>
      </c>
      <c r="M723" s="4">
        <v>45281</v>
      </c>
      <c r="N723" s="3" t="s">
        <v>61</v>
      </c>
      <c r="O723" s="3" t="s">
        <v>72</v>
      </c>
      <c r="P723" s="3">
        <v>79138477</v>
      </c>
      <c r="Q723" s="3"/>
      <c r="R723" s="3" t="s">
        <v>56</v>
      </c>
      <c r="S723" s="3" t="s">
        <v>56</v>
      </c>
      <c r="T723" s="3" t="s">
        <v>3155</v>
      </c>
      <c r="U723" s="3">
        <v>144000000</v>
      </c>
      <c r="V723" s="3" t="s">
        <v>195</v>
      </c>
      <c r="W723" s="3" t="s">
        <v>68</v>
      </c>
      <c r="X723" s="3" t="s">
        <v>56</v>
      </c>
      <c r="Y723" s="3">
        <v>0</v>
      </c>
      <c r="Z723" s="3">
        <v>360</v>
      </c>
      <c r="AA723" s="3" t="s">
        <v>84</v>
      </c>
      <c r="AB723" s="3">
        <v>0</v>
      </c>
      <c r="AC723" s="3" t="s">
        <v>68</v>
      </c>
      <c r="AD723" s="3" t="s">
        <v>56</v>
      </c>
      <c r="AE723" s="3"/>
      <c r="AF723" s="3"/>
      <c r="AG723" s="4">
        <v>45281</v>
      </c>
      <c r="AH723" s="3">
        <v>15600000</v>
      </c>
      <c r="AI723" s="3">
        <v>10.83</v>
      </c>
      <c r="AJ723" s="3" t="s">
        <v>77</v>
      </c>
      <c r="AK723" s="3" t="s">
        <v>61</v>
      </c>
      <c r="AL723" s="3" t="s">
        <v>72</v>
      </c>
      <c r="AM723" s="3">
        <v>79578511</v>
      </c>
      <c r="AN723" s="3"/>
      <c r="AO723" s="3" t="s">
        <v>56</v>
      </c>
      <c r="AP723" s="3" t="s">
        <v>56</v>
      </c>
      <c r="AQ723" s="3" t="s">
        <v>2969</v>
      </c>
      <c r="AR723" s="4">
        <v>45646</v>
      </c>
      <c r="AS723" s="4" t="s">
        <v>56</v>
      </c>
      <c r="AT723" s="3" t="s">
        <v>3156</v>
      </c>
      <c r="AU723" s="6" t="s">
        <v>2970</v>
      </c>
      <c r="AV723" s="6" t="s">
        <v>3699</v>
      </c>
      <c r="AW723" s="3" t="str">
        <f t="shared" si="333"/>
        <v>2018000050020</v>
      </c>
      <c r="AX723" t="str">
        <f>VLOOKUP(AW723,'447 F23.8  PROYECTOS DE INVE...'!$F$10:$P$694,11,0)</f>
        <v>2022/03/03</v>
      </c>
      <c r="AY723" s="3"/>
      <c r="AZ723" s="3">
        <f t="shared" si="325"/>
        <v>45281</v>
      </c>
      <c r="BA723" s="18" t="str">
        <f>VLOOKUP(AW723,'447 F23.8  PROYECTOS DE INVE...'!$JE$10:$JE$68,1,FALSE)</f>
        <v>2018000050020</v>
      </c>
      <c r="BB723" s="3" t="str">
        <f t="shared" si="334"/>
        <v>3 TERMINADO PERO NO LIQUIDADO</v>
      </c>
      <c r="BC723" s="40" t="str">
        <f>VLOOKUP(BA723,'447 F23.8  PROYECTOS DE INVE...'!$F$10:$R$770,13,0)</f>
        <v>2 SUSPENDIDO</v>
      </c>
      <c r="BD723" s="40" t="str">
        <f t="shared" si="335"/>
        <v>3 TERMINADO PERO NO LIQUIDADO2 SUSPENDIDO</v>
      </c>
      <c r="BG723" t="str">
        <f>IFERROR(VLOOKUP('448 F23.9  CONTRATOS REALIZA...'!BD723,Hoja1!$F$2:$G$7,2,0),"ERROR")</f>
        <v>ERROR</v>
      </c>
      <c r="BH723" s="3" t="str">
        <f t="shared" si="336"/>
        <v>8 ASIGNACIÓN PARA LA INVERSIÓN REGIONAL DEPARTAMENTOS</v>
      </c>
      <c r="BI723" t="str">
        <f>VLOOKUP(F723,'447 F23.8  PROYECTOS DE INVE...'!$F$10:$U$68,16,0)</f>
        <v>41 ASIGNACION PARA LA INVERSION REGIONAL - PARAGRAFO 8 TRANSITORIO DEL ART. 361 C.P</v>
      </c>
      <c r="BJ723" t="b">
        <f t="shared" si="326"/>
        <v>0</v>
      </c>
      <c r="BK723" s="4">
        <f t="shared" si="337"/>
        <v>45281</v>
      </c>
      <c r="BL723" s="4">
        <f t="shared" si="338"/>
        <v>45281</v>
      </c>
      <c r="BM723" s="4">
        <f t="shared" si="324"/>
        <v>45646</v>
      </c>
      <c r="BN723" s="4" t="str">
        <f t="shared" si="339"/>
        <v/>
      </c>
      <c r="BO723" s="15" t="str">
        <f t="shared" si="327"/>
        <v>2023/12/21</v>
      </c>
      <c r="BP723" s="15" t="str">
        <f t="shared" si="328"/>
        <v>2023/12/21</v>
      </c>
      <c r="BQ723" s="15" t="str">
        <f t="shared" si="329"/>
        <v>2024/12/20</v>
      </c>
      <c r="BR723" s="15" t="str">
        <f t="shared" si="340"/>
        <v>SIN FECHA LIQUIDACIÓN</v>
      </c>
      <c r="BS723" s="15" t="str">
        <f t="shared" si="341"/>
        <v>OK</v>
      </c>
      <c r="BT723" s="15" t="str">
        <f t="shared" si="342"/>
        <v>OK</v>
      </c>
      <c r="BU723" s="15" t="str">
        <f t="shared" si="343"/>
        <v>OK</v>
      </c>
      <c r="BV723" s="15" t="e">
        <f t="shared" si="344"/>
        <v>#VALUE!</v>
      </c>
      <c r="BW723" s="16">
        <f t="shared" si="330"/>
        <v>0</v>
      </c>
      <c r="BX723" s="16">
        <f t="shared" si="331"/>
        <v>365</v>
      </c>
      <c r="BY723" t="str">
        <f t="shared" si="345"/>
        <v/>
      </c>
      <c r="BZ723" t="str">
        <f t="shared" si="346"/>
        <v>OK</v>
      </c>
      <c r="CA723" t="str">
        <f t="shared" si="347"/>
        <v>OK</v>
      </c>
      <c r="CB723" t="str">
        <f t="shared" si="348"/>
        <v>OK</v>
      </c>
      <c r="CC723" t="str">
        <f t="shared" si="349"/>
        <v>ERROR</v>
      </c>
      <c r="CD723" s="43" t="s">
        <v>3520</v>
      </c>
      <c r="CE723" s="44" t="s">
        <v>2413</v>
      </c>
      <c r="CF723" s="44" t="s">
        <v>606</v>
      </c>
      <c r="CH723" s="8">
        <f t="shared" si="350"/>
        <v>51</v>
      </c>
      <c r="CI723" s="8"/>
      <c r="CJ723">
        <f t="shared" si="332"/>
        <v>128400000</v>
      </c>
    </row>
    <row r="724" spans="1:88" ht="15.75" thickBot="1" x14ac:dyDescent="0.3">
      <c r="A724" s="1">
        <v>714</v>
      </c>
      <c r="B724" t="s">
        <v>3290</v>
      </c>
      <c r="C724" s="3" t="s">
        <v>58</v>
      </c>
      <c r="D724" s="3"/>
      <c r="E724" s="3">
        <v>2023</v>
      </c>
      <c r="F724" s="3" t="s">
        <v>2368</v>
      </c>
      <c r="G724" s="3" t="s">
        <v>3157</v>
      </c>
      <c r="H724" s="3" t="s">
        <v>96</v>
      </c>
      <c r="I724" s="3">
        <v>516119319</v>
      </c>
      <c r="J724" s="3" t="s">
        <v>264</v>
      </c>
      <c r="K724" s="3" t="s">
        <v>3133</v>
      </c>
      <c r="L724" s="3" t="s">
        <v>285</v>
      </c>
      <c r="M724" s="4">
        <v>44649</v>
      </c>
      <c r="N724" s="3" t="s">
        <v>80</v>
      </c>
      <c r="O724" s="3" t="s">
        <v>62</v>
      </c>
      <c r="P724" s="3"/>
      <c r="Q724" s="3">
        <v>860072115</v>
      </c>
      <c r="R724" s="3" t="s">
        <v>100</v>
      </c>
      <c r="S724" s="3"/>
      <c r="T724" s="3" t="s">
        <v>3158</v>
      </c>
      <c r="U724" s="3">
        <v>561119319</v>
      </c>
      <c r="V724" s="3" t="s">
        <v>214</v>
      </c>
      <c r="W724" s="3" t="s">
        <v>68</v>
      </c>
      <c r="X724" s="3" t="s">
        <v>56</v>
      </c>
      <c r="Y724" s="3">
        <v>0</v>
      </c>
      <c r="Z724" s="3">
        <v>390</v>
      </c>
      <c r="AA724" s="3" t="s">
        <v>84</v>
      </c>
      <c r="AB724" s="3">
        <v>0</v>
      </c>
      <c r="AC724" s="3" t="s">
        <v>68</v>
      </c>
      <c r="AD724" s="3" t="s">
        <v>56</v>
      </c>
      <c r="AE724" s="3"/>
      <c r="AF724" s="3"/>
      <c r="AG724" s="4">
        <v>45141</v>
      </c>
      <c r="AH724" s="3">
        <v>36087941</v>
      </c>
      <c r="AI724" s="3">
        <v>1.66</v>
      </c>
      <c r="AJ724" s="3" t="s">
        <v>77</v>
      </c>
      <c r="AK724" s="3" t="s">
        <v>61</v>
      </c>
      <c r="AL724" s="3" t="s">
        <v>72</v>
      </c>
      <c r="AM724" s="3">
        <v>7174025</v>
      </c>
      <c r="AN724" s="3"/>
      <c r="AO724" s="3" t="s">
        <v>56</v>
      </c>
      <c r="AP724" s="3" t="s">
        <v>56</v>
      </c>
      <c r="AQ724" s="3" t="s">
        <v>3159</v>
      </c>
      <c r="AR724" s="4">
        <v>45506</v>
      </c>
      <c r="AS724" s="4" t="s">
        <v>56</v>
      </c>
      <c r="AT724" s="3" t="s">
        <v>3160</v>
      </c>
      <c r="AU724" s="6" t="s">
        <v>2970</v>
      </c>
      <c r="AV724" s="6" t="s">
        <v>3699</v>
      </c>
      <c r="AW724" s="3" t="str">
        <f t="shared" si="333"/>
        <v>2018000050020</v>
      </c>
      <c r="AX724" t="str">
        <f>VLOOKUP(AW724,'447 F23.8  PROYECTOS DE INVE...'!$F$10:$P$694,11,0)</f>
        <v>2022/03/03</v>
      </c>
      <c r="AY724" s="3"/>
      <c r="AZ724" s="3">
        <f t="shared" si="325"/>
        <v>44649</v>
      </c>
      <c r="BA724" s="18" t="str">
        <f>VLOOKUP(AW724,'447 F23.8  PROYECTOS DE INVE...'!$JE$10:$JE$68,1,FALSE)</f>
        <v>2018000050020</v>
      </c>
      <c r="BB724" s="3" t="str">
        <f t="shared" si="334"/>
        <v>1 EN EJECUCIÓN</v>
      </c>
      <c r="BC724" s="40" t="str">
        <f>VLOOKUP(BA724,'447 F23.8  PROYECTOS DE INVE...'!$F$10:$R$770,13,0)</f>
        <v>2 SUSPENDIDO</v>
      </c>
      <c r="BD724" s="40" t="str">
        <f t="shared" si="335"/>
        <v>1 EN EJECUCIÓN2 SUSPENDIDO</v>
      </c>
      <c r="BG724" t="str">
        <f>IFERROR(VLOOKUP('448 F23.9  CONTRATOS REALIZA...'!BD724,Hoja1!$F$2:$G$7,2,0),"ERROR")</f>
        <v>ERROR</v>
      </c>
      <c r="BH724" s="3" t="str">
        <f t="shared" si="336"/>
        <v>17 ASIG PROY. INFRAESTRUCTURA DE TRANSPORTE PARA LA IMPLEMENTACIÓN DEL ACUERDO FINAL PARA LA PAZ, PRGF 8 TRANS DEL ART 361 CP - APROBADO POR OCAD PAZ.</v>
      </c>
      <c r="BI724" t="str">
        <f>VLOOKUP(F724,'447 F23.8  PROYECTOS DE INVE...'!$F$10:$U$68,16,0)</f>
        <v>41 ASIGNACION PARA LA INVERSION REGIONAL - PARAGRAFO 8 TRANSITORIO DEL ART. 361 C.P</v>
      </c>
      <c r="BJ724" t="b">
        <f t="shared" si="326"/>
        <v>0</v>
      </c>
      <c r="BK724" s="4">
        <f t="shared" si="337"/>
        <v>44649</v>
      </c>
      <c r="BL724" s="4">
        <f t="shared" si="338"/>
        <v>45141</v>
      </c>
      <c r="BM724" s="4">
        <f t="shared" si="324"/>
        <v>45506</v>
      </c>
      <c r="BN724" s="4" t="str">
        <f t="shared" si="339"/>
        <v/>
      </c>
      <c r="BO724" s="15" t="str">
        <f t="shared" si="327"/>
        <v>2022/03/29</v>
      </c>
      <c r="BP724" s="15" t="str">
        <f t="shared" si="328"/>
        <v>2023/08/03</v>
      </c>
      <c r="BQ724" s="15" t="str">
        <f t="shared" si="329"/>
        <v>2024/08/02</v>
      </c>
      <c r="BR724" s="15" t="str">
        <f t="shared" si="340"/>
        <v>SIN FECHA LIQUIDACIÓN</v>
      </c>
      <c r="BS724" s="15" t="str">
        <f t="shared" si="341"/>
        <v>OK</v>
      </c>
      <c r="BT724" s="15" t="str">
        <f t="shared" si="342"/>
        <v>OK</v>
      </c>
      <c r="BU724" s="15" t="str">
        <f t="shared" si="343"/>
        <v>OK</v>
      </c>
      <c r="BV724" s="15" t="e">
        <f t="shared" si="344"/>
        <v>#VALUE!</v>
      </c>
      <c r="BW724" s="16">
        <f t="shared" si="330"/>
        <v>492</v>
      </c>
      <c r="BX724" s="16">
        <f t="shared" si="331"/>
        <v>365</v>
      </c>
      <c r="BY724" t="str">
        <f t="shared" si="345"/>
        <v/>
      </c>
      <c r="BZ724" t="str">
        <f t="shared" si="346"/>
        <v>OK</v>
      </c>
      <c r="CA724" t="str">
        <f t="shared" si="347"/>
        <v>OK</v>
      </c>
      <c r="CB724" t="str">
        <f t="shared" si="348"/>
        <v>OK</v>
      </c>
      <c r="CC724" t="str">
        <f t="shared" si="349"/>
        <v>ERROR</v>
      </c>
      <c r="CD724" s="43" t="s">
        <v>2550</v>
      </c>
      <c r="CE724" s="44" t="s">
        <v>441</v>
      </c>
      <c r="CF724" s="44" t="s">
        <v>3521</v>
      </c>
      <c r="CH724" s="8">
        <f t="shared" si="350"/>
        <v>-118</v>
      </c>
      <c r="CI724" s="8"/>
      <c r="CJ724">
        <f t="shared" si="332"/>
        <v>480031378</v>
      </c>
    </row>
    <row r="725" spans="1:88" ht="15.75" thickBot="1" x14ac:dyDescent="0.3">
      <c r="A725" s="1">
        <v>715</v>
      </c>
      <c r="B725" t="s">
        <v>3291</v>
      </c>
      <c r="C725" s="3" t="s">
        <v>58</v>
      </c>
      <c r="D725" s="3"/>
      <c r="E725" s="3">
        <v>2023</v>
      </c>
      <c r="F725" s="3" t="s">
        <v>2368</v>
      </c>
      <c r="G725" s="3" t="s">
        <v>3161</v>
      </c>
      <c r="H725" s="3" t="s">
        <v>132</v>
      </c>
      <c r="I725" s="3">
        <v>108000000</v>
      </c>
      <c r="J725" s="3" t="s">
        <v>264</v>
      </c>
      <c r="K725" s="3" t="s">
        <v>2362</v>
      </c>
      <c r="L725" s="3" t="s">
        <v>285</v>
      </c>
      <c r="M725" s="4">
        <v>45281</v>
      </c>
      <c r="N725" s="3" t="s">
        <v>61</v>
      </c>
      <c r="O725" s="3" t="s">
        <v>72</v>
      </c>
      <c r="P725" s="3">
        <v>1010162306</v>
      </c>
      <c r="Q725" s="3"/>
      <c r="R725" s="3" t="s">
        <v>56</v>
      </c>
      <c r="S725" s="3" t="s">
        <v>56</v>
      </c>
      <c r="T725" s="3" t="s">
        <v>3162</v>
      </c>
      <c r="U725" s="3">
        <v>108000000</v>
      </c>
      <c r="V725" s="3" t="s">
        <v>195</v>
      </c>
      <c r="W725" s="3" t="s">
        <v>68</v>
      </c>
      <c r="X725" s="3" t="s">
        <v>56</v>
      </c>
      <c r="Y725" s="3">
        <v>0</v>
      </c>
      <c r="Z725" s="3">
        <v>360</v>
      </c>
      <c r="AA725" s="3" t="s">
        <v>84</v>
      </c>
      <c r="AB725" s="3">
        <v>0</v>
      </c>
      <c r="AC725" s="3" t="s">
        <v>68</v>
      </c>
      <c r="AD725" s="3" t="s">
        <v>56</v>
      </c>
      <c r="AE725" s="3"/>
      <c r="AF725" s="3"/>
      <c r="AG725" s="4">
        <v>45282</v>
      </c>
      <c r="AH725" s="3">
        <v>20700000</v>
      </c>
      <c r="AI725" s="3">
        <v>18.3</v>
      </c>
      <c r="AJ725" s="3" t="s">
        <v>77</v>
      </c>
      <c r="AK725" s="3" t="s">
        <v>61</v>
      </c>
      <c r="AL725" s="3" t="s">
        <v>72</v>
      </c>
      <c r="AM725" s="3">
        <v>19410967</v>
      </c>
      <c r="AN725" s="3"/>
      <c r="AO725" s="3" t="s">
        <v>56</v>
      </c>
      <c r="AP725" s="3" t="s">
        <v>56</v>
      </c>
      <c r="AQ725" s="3" t="s">
        <v>3099</v>
      </c>
      <c r="AR725" s="4">
        <v>45647</v>
      </c>
      <c r="AS725" s="4" t="s">
        <v>56</v>
      </c>
      <c r="AT725" s="3" t="s">
        <v>3163</v>
      </c>
      <c r="AU725" s="6" t="s">
        <v>2970</v>
      </c>
      <c r="AV725" s="6" t="s">
        <v>3699</v>
      </c>
      <c r="AW725" s="3" t="str">
        <f t="shared" si="333"/>
        <v>2018000050020</v>
      </c>
      <c r="AX725" t="str">
        <f>VLOOKUP(AW725,'447 F23.8  PROYECTOS DE INVE...'!$F$10:$P$694,11,0)</f>
        <v>2022/03/03</v>
      </c>
      <c r="AY725" s="3"/>
      <c r="AZ725" s="3">
        <f t="shared" si="325"/>
        <v>45281</v>
      </c>
      <c r="BA725" s="18" t="str">
        <f>VLOOKUP(AW725,'447 F23.8  PROYECTOS DE INVE...'!$JE$10:$JE$68,1,FALSE)</f>
        <v>2018000050020</v>
      </c>
      <c r="BB725" s="3" t="str">
        <f t="shared" si="334"/>
        <v>1 EN EJECUCIÓN</v>
      </c>
      <c r="BC725" s="40" t="str">
        <f>VLOOKUP(BA725,'447 F23.8  PROYECTOS DE INVE...'!$F$10:$R$770,13,0)</f>
        <v>2 SUSPENDIDO</v>
      </c>
      <c r="BD725" s="40" t="str">
        <f t="shared" si="335"/>
        <v>1 EN EJECUCIÓN2 SUSPENDIDO</v>
      </c>
      <c r="BG725" t="str">
        <f>IFERROR(VLOOKUP('448 F23.9  CONTRATOS REALIZA...'!BD725,Hoja1!$F$2:$G$7,2,0),"ERROR")</f>
        <v>ERROR</v>
      </c>
      <c r="BH725" s="3" t="str">
        <f t="shared" si="336"/>
        <v>8 ASIGNACIÓN PARA LA INVERSIÓN REGIONAL DEPARTAMENTOS</v>
      </c>
      <c r="BI725" t="str">
        <f>VLOOKUP(F725,'447 F23.8  PROYECTOS DE INVE...'!$F$10:$U$68,16,0)</f>
        <v>41 ASIGNACION PARA LA INVERSION REGIONAL - PARAGRAFO 8 TRANSITORIO DEL ART. 361 C.P</v>
      </c>
      <c r="BJ725" t="b">
        <f t="shared" si="326"/>
        <v>0</v>
      </c>
      <c r="BK725" s="4">
        <f t="shared" si="337"/>
        <v>45281</v>
      </c>
      <c r="BL725" s="4">
        <f t="shared" si="338"/>
        <v>45282</v>
      </c>
      <c r="BM725" s="4">
        <f t="shared" si="324"/>
        <v>45647</v>
      </c>
      <c r="BN725" s="4" t="str">
        <f t="shared" si="339"/>
        <v/>
      </c>
      <c r="BO725" s="15" t="str">
        <f t="shared" si="327"/>
        <v>2023/12/21</v>
      </c>
      <c r="BP725" s="15" t="str">
        <f t="shared" si="328"/>
        <v>2023/12/22</v>
      </c>
      <c r="BQ725" s="15" t="str">
        <f t="shared" si="329"/>
        <v>2024/12/21</v>
      </c>
      <c r="BR725" s="15" t="str">
        <f t="shared" si="340"/>
        <v>SIN FECHA LIQUIDACIÓN</v>
      </c>
      <c r="BS725" s="15" t="str">
        <f t="shared" si="341"/>
        <v>OK</v>
      </c>
      <c r="BT725" s="15" t="str">
        <f t="shared" si="342"/>
        <v>OK</v>
      </c>
      <c r="BU725" s="15" t="str">
        <f t="shared" si="343"/>
        <v>OK</v>
      </c>
      <c r="BV725" s="15" t="e">
        <f t="shared" si="344"/>
        <v>#VALUE!</v>
      </c>
      <c r="BW725" s="16">
        <f t="shared" si="330"/>
        <v>1</v>
      </c>
      <c r="BX725" s="16">
        <f t="shared" si="331"/>
        <v>365</v>
      </c>
      <c r="BY725" t="str">
        <f t="shared" si="345"/>
        <v/>
      </c>
      <c r="BZ725" t="str">
        <f t="shared" si="346"/>
        <v>OK</v>
      </c>
      <c r="CA725" t="str">
        <f t="shared" si="347"/>
        <v>OK</v>
      </c>
      <c r="CB725" t="str">
        <f t="shared" si="348"/>
        <v>OK</v>
      </c>
      <c r="CC725" t="str">
        <f t="shared" si="349"/>
        <v>ERROR</v>
      </c>
      <c r="CD725" s="43" t="s">
        <v>3522</v>
      </c>
      <c r="CE725" s="44" t="s">
        <v>3522</v>
      </c>
      <c r="CF725" s="44" t="s">
        <v>3523</v>
      </c>
      <c r="CH725" s="8">
        <f t="shared" si="350"/>
        <v>-108</v>
      </c>
      <c r="CI725" s="8"/>
      <c r="CJ725">
        <f t="shared" si="332"/>
        <v>87300000</v>
      </c>
    </row>
    <row r="726" spans="1:88" ht="15.75" thickBot="1" x14ac:dyDescent="0.3">
      <c r="A726" s="1">
        <v>716</v>
      </c>
      <c r="B726" t="s">
        <v>3292</v>
      </c>
      <c r="C726" s="3" t="s">
        <v>58</v>
      </c>
      <c r="D726" s="3"/>
      <c r="E726" s="3">
        <v>2023</v>
      </c>
      <c r="F726" s="3" t="s">
        <v>2368</v>
      </c>
      <c r="G726" s="3" t="s">
        <v>3164</v>
      </c>
      <c r="H726" s="3" t="s">
        <v>96</v>
      </c>
      <c r="I726" s="3">
        <v>5182714502</v>
      </c>
      <c r="J726" s="3" t="s">
        <v>264</v>
      </c>
      <c r="K726" s="3" t="s">
        <v>2362</v>
      </c>
      <c r="L726" s="3" t="s">
        <v>285</v>
      </c>
      <c r="M726" s="4">
        <v>44578</v>
      </c>
      <c r="N726" s="3" t="s">
        <v>71</v>
      </c>
      <c r="O726" s="3" t="s">
        <v>62</v>
      </c>
      <c r="P726" s="3"/>
      <c r="Q726" s="3">
        <v>890903024</v>
      </c>
      <c r="R726" s="3" t="s">
        <v>73</v>
      </c>
      <c r="S726" s="3"/>
      <c r="T726" s="3" t="s">
        <v>3165</v>
      </c>
      <c r="U726" s="3">
        <v>5182714502</v>
      </c>
      <c r="V726" s="3" t="s">
        <v>195</v>
      </c>
      <c r="W726" s="3" t="s">
        <v>68</v>
      </c>
      <c r="X726" s="3"/>
      <c r="Y726" s="3">
        <v>0</v>
      </c>
      <c r="Z726" s="3">
        <v>60</v>
      </c>
      <c r="AA726" s="3" t="s">
        <v>84</v>
      </c>
      <c r="AB726" s="3">
        <v>0</v>
      </c>
      <c r="AC726" s="3" t="s">
        <v>58</v>
      </c>
      <c r="AD726" s="3" t="s">
        <v>76</v>
      </c>
      <c r="AE726" s="3"/>
      <c r="AF726" s="3">
        <v>165</v>
      </c>
      <c r="AG726" s="4">
        <v>44629</v>
      </c>
      <c r="AH726" s="3">
        <v>5182714502</v>
      </c>
      <c r="AI726" s="3">
        <v>100</v>
      </c>
      <c r="AJ726" s="3" t="s">
        <v>77</v>
      </c>
      <c r="AK726" s="3" t="s">
        <v>61</v>
      </c>
      <c r="AL726" s="3" t="s">
        <v>72</v>
      </c>
      <c r="AM726" s="3">
        <v>79704220</v>
      </c>
      <c r="AN726" s="3"/>
      <c r="AO726" s="3"/>
      <c r="AP726" s="3"/>
      <c r="AQ726" s="3" t="s">
        <v>3166</v>
      </c>
      <c r="AR726" s="4">
        <v>44854</v>
      </c>
      <c r="AS726" s="4"/>
      <c r="AT726" s="3" t="s">
        <v>3167</v>
      </c>
      <c r="AU726" s="6" t="s">
        <v>2970</v>
      </c>
      <c r="AV726" s="6" t="s">
        <v>3699</v>
      </c>
      <c r="AW726" s="3" t="str">
        <f t="shared" si="333"/>
        <v>2018000050020</v>
      </c>
      <c r="AX726" t="str">
        <f>VLOOKUP(AW726,'447 F23.8  PROYECTOS DE INVE...'!$F$10:$P$694,11,0)</f>
        <v>2022/03/03</v>
      </c>
      <c r="AY726" s="3"/>
      <c r="AZ726" s="3">
        <f t="shared" si="325"/>
        <v>44578</v>
      </c>
      <c r="BA726" s="18" t="str">
        <f>VLOOKUP(AW726,'447 F23.8  PROYECTOS DE INVE...'!$JE$10:$JE$68,1,FALSE)</f>
        <v>2018000050020</v>
      </c>
      <c r="BB726" s="3" t="str">
        <f t="shared" si="334"/>
        <v>1 EN EJECUCIÓN</v>
      </c>
      <c r="BC726" s="40" t="str">
        <f>VLOOKUP(BA726,'447 F23.8  PROYECTOS DE INVE...'!$F$10:$R$770,13,0)</f>
        <v>2 SUSPENDIDO</v>
      </c>
      <c r="BD726" s="40" t="str">
        <f t="shared" si="335"/>
        <v>1 EN EJECUCIÓN2 SUSPENDIDO</v>
      </c>
      <c r="BG726" t="str">
        <f>IFERROR(VLOOKUP('448 F23.9  CONTRATOS REALIZA...'!BD726,Hoja1!$F$2:$G$7,2,0),"ERROR")</f>
        <v>ERROR</v>
      </c>
      <c r="BH726" s="3" t="str">
        <f t="shared" si="336"/>
        <v>8 ASIGNACIÓN PARA LA INVERSIÓN REGIONAL DEPARTAMENTOS</v>
      </c>
      <c r="BI726" t="str">
        <f>VLOOKUP(F726,'447 F23.8  PROYECTOS DE INVE...'!$F$10:$U$68,16,0)</f>
        <v>41 ASIGNACION PARA LA INVERSION REGIONAL - PARAGRAFO 8 TRANSITORIO DEL ART. 361 C.P</v>
      </c>
      <c r="BJ726" t="b">
        <f t="shared" si="326"/>
        <v>0</v>
      </c>
      <c r="BK726" s="4">
        <f t="shared" si="337"/>
        <v>44578</v>
      </c>
      <c r="BL726" s="4">
        <f t="shared" si="338"/>
        <v>44629</v>
      </c>
      <c r="BM726" s="4">
        <f t="shared" si="324"/>
        <v>44854</v>
      </c>
      <c r="BN726" s="4">
        <f t="shared" si="339"/>
        <v>0</v>
      </c>
      <c r="BO726" s="15" t="str">
        <f t="shared" si="327"/>
        <v>2022/01/17</v>
      </c>
      <c r="BP726" s="15" t="str">
        <f t="shared" si="328"/>
        <v>2022/03/09</v>
      </c>
      <c r="BQ726" s="15" t="str">
        <f t="shared" si="329"/>
        <v>2022/10/20</v>
      </c>
      <c r="BR726" s="15" t="str">
        <f t="shared" si="340"/>
        <v>1900/01/00</v>
      </c>
      <c r="BS726" s="15" t="str">
        <f t="shared" si="341"/>
        <v>OK</v>
      </c>
      <c r="BT726" s="15" t="str">
        <f t="shared" si="342"/>
        <v>OK</v>
      </c>
      <c r="BU726" s="15" t="str">
        <f t="shared" si="343"/>
        <v>OK</v>
      </c>
      <c r="BV726" s="15" t="e">
        <f t="shared" si="344"/>
        <v>#VALUE!</v>
      </c>
      <c r="BW726" s="16">
        <f t="shared" si="330"/>
        <v>51</v>
      </c>
      <c r="BX726" s="16">
        <f t="shared" si="331"/>
        <v>225</v>
      </c>
      <c r="BY726" t="e">
        <f t="shared" si="345"/>
        <v>#VALUE!</v>
      </c>
      <c r="BZ726" t="str">
        <f t="shared" si="346"/>
        <v>OK</v>
      </c>
      <c r="CA726" t="str">
        <f t="shared" si="347"/>
        <v>OK</v>
      </c>
      <c r="CB726" t="str">
        <f t="shared" si="348"/>
        <v>ERROR</v>
      </c>
      <c r="CC726" t="str">
        <f t="shared" si="349"/>
        <v>OK</v>
      </c>
      <c r="CD726" s="43" t="s">
        <v>638</v>
      </c>
      <c r="CE726" s="44" t="s">
        <v>3524</v>
      </c>
      <c r="CF726" s="44" t="s">
        <v>3525</v>
      </c>
      <c r="CH726" s="8">
        <f t="shared" si="350"/>
        <v>-138</v>
      </c>
      <c r="CI726" s="8">
        <f t="shared" ref="CI726:CI731" si="351">$CH$7-CG726</f>
        <v>45473</v>
      </c>
      <c r="CJ726">
        <f t="shared" si="332"/>
        <v>0</v>
      </c>
    </row>
    <row r="727" spans="1:88" ht="15.75" thickBot="1" x14ac:dyDescent="0.3">
      <c r="A727" s="1">
        <v>717</v>
      </c>
      <c r="B727" t="s">
        <v>3293</v>
      </c>
      <c r="C727" s="3" t="s">
        <v>58</v>
      </c>
      <c r="D727" s="3"/>
      <c r="E727" s="3">
        <v>2023</v>
      </c>
      <c r="F727" s="3" t="s">
        <v>2368</v>
      </c>
      <c r="G727" s="3" t="s">
        <v>3168</v>
      </c>
      <c r="H727" s="3" t="s">
        <v>96</v>
      </c>
      <c r="I727" s="3">
        <v>322907460</v>
      </c>
      <c r="J727" s="3" t="s">
        <v>267</v>
      </c>
      <c r="K727" s="3" t="s">
        <v>3133</v>
      </c>
      <c r="L727" s="3" t="s">
        <v>285</v>
      </c>
      <c r="M727" s="4">
        <v>44599</v>
      </c>
      <c r="N727" s="3" t="s">
        <v>71</v>
      </c>
      <c r="O727" s="3" t="s">
        <v>62</v>
      </c>
      <c r="P727" s="3"/>
      <c r="Q727" s="3">
        <v>900745450</v>
      </c>
      <c r="R727" s="3" t="s">
        <v>88</v>
      </c>
      <c r="S727" s="3"/>
      <c r="T727" s="3" t="s">
        <v>3169</v>
      </c>
      <c r="U727" s="3">
        <v>322907460</v>
      </c>
      <c r="V727" s="3" t="s">
        <v>214</v>
      </c>
      <c r="W727" s="3" t="s">
        <v>68</v>
      </c>
      <c r="X727" s="3"/>
      <c r="Y727" s="3">
        <v>0</v>
      </c>
      <c r="Z727" s="3">
        <v>270</v>
      </c>
      <c r="AA727" s="3" t="s">
        <v>84</v>
      </c>
      <c r="AB727" s="3">
        <v>0</v>
      </c>
      <c r="AC727" s="3" t="s">
        <v>68</v>
      </c>
      <c r="AD727" s="3"/>
      <c r="AE727" s="3"/>
      <c r="AF727" s="3"/>
      <c r="AG727" s="4">
        <v>45170</v>
      </c>
      <c r="AH727" s="3">
        <v>0</v>
      </c>
      <c r="AI727" s="3">
        <v>0</v>
      </c>
      <c r="AJ727" s="3" t="s">
        <v>77</v>
      </c>
      <c r="AK727" s="3" t="s">
        <v>61</v>
      </c>
      <c r="AL727" s="3" t="s">
        <v>72</v>
      </c>
      <c r="AM727" s="3">
        <v>79263307</v>
      </c>
      <c r="AN727" s="3"/>
      <c r="AO727" s="3"/>
      <c r="AP727" s="3"/>
      <c r="AQ727" s="3" t="s">
        <v>3123</v>
      </c>
      <c r="AR727" s="4">
        <v>45443</v>
      </c>
      <c r="AS727" s="4"/>
      <c r="AT727" s="3" t="s">
        <v>3170</v>
      </c>
      <c r="AU727" s="6" t="s">
        <v>2970</v>
      </c>
      <c r="AV727" s="6" t="s">
        <v>3699</v>
      </c>
      <c r="AW727" s="3" t="str">
        <f t="shared" si="333"/>
        <v>2018000050020</v>
      </c>
      <c r="AX727" t="str">
        <f>VLOOKUP(AW727,'447 F23.8  PROYECTOS DE INVE...'!$F$10:$P$694,11,0)</f>
        <v>2022/03/03</v>
      </c>
      <c r="AY727" s="3"/>
      <c r="AZ727" s="3">
        <f t="shared" si="325"/>
        <v>44599</v>
      </c>
      <c r="BA727" s="18" t="str">
        <f>VLOOKUP(AW727,'447 F23.8  PROYECTOS DE INVE...'!$JE$10:$JE$68,1,FALSE)</f>
        <v>2018000050020</v>
      </c>
      <c r="BB727" s="3" t="str">
        <f t="shared" si="334"/>
        <v>3 TERMINADO PERO NO LIQUIDADO</v>
      </c>
      <c r="BC727" s="40" t="str">
        <f>VLOOKUP(BA727,'447 F23.8  PROYECTOS DE INVE...'!$F$10:$R$770,13,0)</f>
        <v>2 SUSPENDIDO</v>
      </c>
      <c r="BD727" s="40" t="str">
        <f t="shared" si="335"/>
        <v>3 TERMINADO PERO NO LIQUIDADO2 SUSPENDIDO</v>
      </c>
      <c r="BG727" t="str">
        <f>IFERROR(VLOOKUP('448 F23.9  CONTRATOS REALIZA...'!BD727,Hoja1!$F$2:$G$7,2,0),"ERROR")</f>
        <v>ERROR</v>
      </c>
      <c r="BH727" s="3" t="str">
        <f t="shared" si="336"/>
        <v>17 ASIG PROY. INFRAESTRUCTURA DE TRANSPORTE PARA LA IMPLEMENTACIÓN DEL ACUERDO FINAL PARA LA PAZ, PRGF 8 TRANS DEL ART 361 CP - APROBADO POR OCAD PAZ.</v>
      </c>
      <c r="BI727" t="str">
        <f>VLOOKUP(F727,'447 F23.8  PROYECTOS DE INVE...'!$F$10:$U$68,16,0)</f>
        <v>41 ASIGNACION PARA LA INVERSION REGIONAL - PARAGRAFO 8 TRANSITORIO DEL ART. 361 C.P</v>
      </c>
      <c r="BJ727" t="b">
        <f t="shared" si="326"/>
        <v>0</v>
      </c>
      <c r="BK727" s="4">
        <f t="shared" si="337"/>
        <v>44599</v>
      </c>
      <c r="BL727" s="4">
        <f t="shared" si="338"/>
        <v>45170</v>
      </c>
      <c r="BM727" s="4">
        <f t="shared" si="324"/>
        <v>45443</v>
      </c>
      <c r="BN727" s="4">
        <f t="shared" si="339"/>
        <v>0</v>
      </c>
      <c r="BO727" s="15" t="str">
        <f t="shared" si="327"/>
        <v>2022/02/07</v>
      </c>
      <c r="BP727" s="15" t="str">
        <f t="shared" si="328"/>
        <v>2023/09/01</v>
      </c>
      <c r="BQ727" s="15" t="str">
        <f t="shared" si="329"/>
        <v>2024/05/31</v>
      </c>
      <c r="BR727" s="15" t="str">
        <f t="shared" si="340"/>
        <v>1900/01/00</v>
      </c>
      <c r="BS727" s="15" t="str">
        <f t="shared" si="341"/>
        <v>OK</v>
      </c>
      <c r="BT727" s="15" t="str">
        <f t="shared" si="342"/>
        <v>OK</v>
      </c>
      <c r="BU727" s="15" t="str">
        <f t="shared" si="343"/>
        <v>OK</v>
      </c>
      <c r="BV727" s="15" t="e">
        <f t="shared" si="344"/>
        <v>#VALUE!</v>
      </c>
      <c r="BW727" s="16">
        <f t="shared" si="330"/>
        <v>571</v>
      </c>
      <c r="BX727" s="16">
        <f t="shared" si="331"/>
        <v>273</v>
      </c>
      <c r="BY727" t="e">
        <f t="shared" si="345"/>
        <v>#VALUE!</v>
      </c>
      <c r="BZ727" t="str">
        <f t="shared" si="346"/>
        <v>OK</v>
      </c>
      <c r="CA727" t="str">
        <f t="shared" si="347"/>
        <v>OK</v>
      </c>
      <c r="CB727" t="str">
        <f t="shared" si="348"/>
        <v>ERROR</v>
      </c>
      <c r="CC727" t="str">
        <f t="shared" si="349"/>
        <v>OK</v>
      </c>
      <c r="CD727" s="43" t="s">
        <v>3526</v>
      </c>
      <c r="CE727" s="44" t="s">
        <v>3527</v>
      </c>
      <c r="CF727" s="44" t="s">
        <v>3528</v>
      </c>
      <c r="CH727" s="8">
        <f t="shared" si="350"/>
        <v>52</v>
      </c>
      <c r="CI727" s="8">
        <f t="shared" si="351"/>
        <v>45473</v>
      </c>
      <c r="CJ727">
        <f t="shared" si="332"/>
        <v>322907460</v>
      </c>
    </row>
    <row r="728" spans="1:88" ht="15.75" thickBot="1" x14ac:dyDescent="0.3">
      <c r="A728" s="1">
        <v>718</v>
      </c>
      <c r="B728" t="s">
        <v>3294</v>
      </c>
      <c r="C728" s="3" t="s">
        <v>58</v>
      </c>
      <c r="D728" s="3"/>
      <c r="E728" s="3">
        <v>2023</v>
      </c>
      <c r="F728" s="3" t="s">
        <v>2368</v>
      </c>
      <c r="G728" s="3" t="s">
        <v>3171</v>
      </c>
      <c r="H728" s="3" t="s">
        <v>140</v>
      </c>
      <c r="I728" s="3">
        <v>577729282</v>
      </c>
      <c r="J728" s="3" t="s">
        <v>264</v>
      </c>
      <c r="K728" s="3" t="s">
        <v>3043</v>
      </c>
      <c r="L728" s="3" t="s">
        <v>285</v>
      </c>
      <c r="M728" s="4">
        <v>44713</v>
      </c>
      <c r="N728" s="3" t="s">
        <v>71</v>
      </c>
      <c r="O728" s="3" t="s">
        <v>62</v>
      </c>
      <c r="P728" s="3"/>
      <c r="Q728" s="3">
        <v>830068897</v>
      </c>
      <c r="R728" s="3" t="s">
        <v>88</v>
      </c>
      <c r="S728" s="3"/>
      <c r="T728" s="3" t="s">
        <v>3172</v>
      </c>
      <c r="U728" s="3">
        <v>577729282</v>
      </c>
      <c r="V728" s="3" t="s">
        <v>243</v>
      </c>
      <c r="W728" s="3" t="s">
        <v>68</v>
      </c>
      <c r="X728" s="3"/>
      <c r="Y728" s="3">
        <v>0</v>
      </c>
      <c r="Z728" s="3">
        <v>270</v>
      </c>
      <c r="AA728" s="3" t="s">
        <v>84</v>
      </c>
      <c r="AB728" s="3">
        <v>0</v>
      </c>
      <c r="AC728" s="3" t="s">
        <v>68</v>
      </c>
      <c r="AD728" s="3"/>
      <c r="AE728" s="3"/>
      <c r="AF728" s="3"/>
      <c r="AG728" s="4">
        <v>45126</v>
      </c>
      <c r="AH728" s="3">
        <v>21746957</v>
      </c>
      <c r="AI728" s="3">
        <v>45</v>
      </c>
      <c r="AJ728" s="3" t="s">
        <v>77</v>
      </c>
      <c r="AK728" s="3" t="s">
        <v>61</v>
      </c>
      <c r="AL728" s="3" t="s">
        <v>72</v>
      </c>
      <c r="AM728" s="3">
        <v>19410967</v>
      </c>
      <c r="AN728" s="3"/>
      <c r="AO728" s="3" t="s">
        <v>56</v>
      </c>
      <c r="AP728" s="3" t="s">
        <v>56</v>
      </c>
      <c r="AQ728" s="3" t="s">
        <v>3099</v>
      </c>
      <c r="AR728" s="4">
        <v>45400</v>
      </c>
      <c r="AS728" s="4"/>
      <c r="AT728" s="3" t="s">
        <v>3173</v>
      </c>
      <c r="AU728" s="6" t="s">
        <v>2970</v>
      </c>
      <c r="AV728" s="6" t="s">
        <v>3600</v>
      </c>
      <c r="AW728" s="3" t="str">
        <f t="shared" si="333"/>
        <v>2018000050020</v>
      </c>
      <c r="AX728" t="str">
        <f>VLOOKUP(AW728,'447 F23.8  PROYECTOS DE INVE...'!$F$10:$P$694,11,0)</f>
        <v>2022/03/03</v>
      </c>
      <c r="AY728" s="3"/>
      <c r="AZ728" s="3">
        <f t="shared" si="325"/>
        <v>44713</v>
      </c>
      <c r="BA728" s="18" t="str">
        <f>VLOOKUP(AW728,'447 F23.8  PROYECTOS DE INVE...'!$JE$10:$JE$68,1,FALSE)</f>
        <v>2018000050020</v>
      </c>
      <c r="BB728" s="3" t="str">
        <f t="shared" si="334"/>
        <v>1 EN EJECUCIÓN</v>
      </c>
      <c r="BC728" s="40" t="str">
        <f>VLOOKUP(BA728,'447 F23.8  PROYECTOS DE INVE...'!$F$10:$R$770,13,0)</f>
        <v>2 SUSPENDIDO</v>
      </c>
      <c r="BD728" s="40" t="str">
        <f t="shared" si="335"/>
        <v>1 EN EJECUCIÓN2 SUSPENDIDO</v>
      </c>
      <c r="BG728" t="str">
        <f>IFERROR(VLOOKUP('448 F23.9  CONTRATOS REALIZA...'!BD728,Hoja1!$F$2:$G$7,2,0),"ERROR")</f>
        <v>ERROR</v>
      </c>
      <c r="BH728" s="3" t="str">
        <f t="shared" si="336"/>
        <v>41 ASIGNACION PARA LA INVERSION REGIONAL - PARAGRAFO 8 TRANSITORIO DEL ART. 361 C.P</v>
      </c>
      <c r="BI728" t="str">
        <f>VLOOKUP(F728,'447 F23.8  PROYECTOS DE INVE...'!$F$10:$U$68,16,0)</f>
        <v>41 ASIGNACION PARA LA INVERSION REGIONAL - PARAGRAFO 8 TRANSITORIO DEL ART. 361 C.P</v>
      </c>
      <c r="BJ728" t="b">
        <f t="shared" si="326"/>
        <v>1</v>
      </c>
      <c r="BK728" s="4">
        <f t="shared" si="337"/>
        <v>44713</v>
      </c>
      <c r="BL728" s="4">
        <f t="shared" si="338"/>
        <v>45126</v>
      </c>
      <c r="BM728" s="4">
        <f t="shared" si="324"/>
        <v>45400</v>
      </c>
      <c r="BN728" s="4">
        <f t="shared" si="339"/>
        <v>0</v>
      </c>
      <c r="BO728" s="15" t="str">
        <f t="shared" si="327"/>
        <v>2022/06/01</v>
      </c>
      <c r="BP728" s="15" t="str">
        <f t="shared" si="328"/>
        <v>2023/07/19</v>
      </c>
      <c r="BQ728" s="15" t="str">
        <f t="shared" si="329"/>
        <v>2024/04/18</v>
      </c>
      <c r="BR728" s="15" t="str">
        <f t="shared" si="340"/>
        <v>1900/01/00</v>
      </c>
      <c r="BS728" s="15" t="str">
        <f t="shared" si="341"/>
        <v>OK</v>
      </c>
      <c r="BT728" s="15" t="str">
        <f t="shared" si="342"/>
        <v>OK</v>
      </c>
      <c r="BU728" s="15" t="str">
        <f t="shared" si="343"/>
        <v>OK</v>
      </c>
      <c r="BV728" s="15" t="e">
        <f t="shared" si="344"/>
        <v>#VALUE!</v>
      </c>
      <c r="BW728" s="16">
        <f t="shared" si="330"/>
        <v>413</v>
      </c>
      <c r="BX728" s="16">
        <f t="shared" si="331"/>
        <v>274</v>
      </c>
      <c r="BY728" t="e">
        <f t="shared" si="345"/>
        <v>#VALUE!</v>
      </c>
      <c r="BZ728" t="str">
        <f t="shared" si="346"/>
        <v>OK</v>
      </c>
      <c r="CA728" t="str">
        <f t="shared" si="347"/>
        <v>OK</v>
      </c>
      <c r="CB728" t="str">
        <f t="shared" si="348"/>
        <v>ERROR</v>
      </c>
      <c r="CC728" t="str">
        <f t="shared" si="349"/>
        <v>OK</v>
      </c>
      <c r="CD728" s="43" t="s">
        <v>760</v>
      </c>
      <c r="CE728" s="44" t="s">
        <v>3529</v>
      </c>
      <c r="CF728" s="44" t="s">
        <v>613</v>
      </c>
      <c r="CH728" s="8">
        <f t="shared" si="350"/>
        <v>40</v>
      </c>
      <c r="CI728" s="8">
        <f t="shared" si="351"/>
        <v>45473</v>
      </c>
      <c r="CJ728">
        <f t="shared" si="332"/>
        <v>555982325</v>
      </c>
    </row>
    <row r="729" spans="1:88" ht="15.75" thickBot="1" x14ac:dyDescent="0.3">
      <c r="A729" s="1">
        <v>719</v>
      </c>
      <c r="B729" t="s">
        <v>3295</v>
      </c>
      <c r="C729" s="3" t="s">
        <v>58</v>
      </c>
      <c r="D729" s="3"/>
      <c r="E729" s="3">
        <v>2023</v>
      </c>
      <c r="F729" s="3" t="s">
        <v>2368</v>
      </c>
      <c r="G729" s="3" t="s">
        <v>3174</v>
      </c>
      <c r="H729" s="3" t="s">
        <v>140</v>
      </c>
      <c r="I729" s="3">
        <v>7995700</v>
      </c>
      <c r="J729" s="3" t="s">
        <v>267</v>
      </c>
      <c r="K729" s="3" t="s">
        <v>3043</v>
      </c>
      <c r="L729" s="3" t="s">
        <v>285</v>
      </c>
      <c r="M729" s="4">
        <v>44774</v>
      </c>
      <c r="N729" s="3" t="s">
        <v>71</v>
      </c>
      <c r="O729" s="3" t="s">
        <v>62</v>
      </c>
      <c r="P729" s="3"/>
      <c r="Q729" s="3">
        <v>901337200</v>
      </c>
      <c r="R729" s="3" t="s">
        <v>82</v>
      </c>
      <c r="S729" s="3"/>
      <c r="T729" s="3" t="s">
        <v>3175</v>
      </c>
      <c r="U729" s="3">
        <v>7995700</v>
      </c>
      <c r="V729" s="3" t="s">
        <v>243</v>
      </c>
      <c r="W729" s="3" t="s">
        <v>68</v>
      </c>
      <c r="X729" s="3"/>
      <c r="Y729" s="3">
        <v>0</v>
      </c>
      <c r="Z729" s="3">
        <v>270</v>
      </c>
      <c r="AA729" s="3" t="s">
        <v>84</v>
      </c>
      <c r="AB729" s="3">
        <v>0</v>
      </c>
      <c r="AC729" s="3" t="s">
        <v>68</v>
      </c>
      <c r="AD729" s="3"/>
      <c r="AE729" s="3"/>
      <c r="AF729" s="3"/>
      <c r="AG729" s="4"/>
      <c r="AH729" s="3">
        <v>0</v>
      </c>
      <c r="AI729" s="3">
        <v>0</v>
      </c>
      <c r="AJ729" s="3" t="s">
        <v>77</v>
      </c>
      <c r="AK729" s="3" t="s">
        <v>61</v>
      </c>
      <c r="AL729" s="3" t="s">
        <v>72</v>
      </c>
      <c r="AM729" s="3">
        <v>80737341</v>
      </c>
      <c r="AN729" s="3"/>
      <c r="AO729" s="3"/>
      <c r="AP729" s="3"/>
      <c r="AQ729" s="3" t="s">
        <v>3088</v>
      </c>
      <c r="AR729" s="4"/>
      <c r="AS729" s="4"/>
      <c r="AT729" s="3" t="s">
        <v>3587</v>
      </c>
      <c r="AU729" s="6" t="s">
        <v>2970</v>
      </c>
      <c r="AV729" s="6" t="s">
        <v>3702</v>
      </c>
      <c r="AW729" s="3" t="str">
        <f t="shared" si="333"/>
        <v>2018000050020</v>
      </c>
      <c r="AX729" t="str">
        <f>VLOOKUP(AW729,'447 F23.8  PROYECTOS DE INVE...'!$F$10:$P$694,11,0)</f>
        <v>2022/03/03</v>
      </c>
      <c r="AY729" s="3"/>
      <c r="AZ729" s="3">
        <f t="shared" si="325"/>
        <v>44774</v>
      </c>
      <c r="BA729" s="18" t="str">
        <f>VLOOKUP(AW729,'447 F23.8  PROYECTOS DE INVE...'!$JE$10:$JE$68,1,FALSE)</f>
        <v>2018000050020</v>
      </c>
      <c r="BB729" s="3" t="str">
        <f t="shared" si="334"/>
        <v>3 TERMINADO PERO NO LIQUIDADO</v>
      </c>
      <c r="BC729" s="40" t="str">
        <f>VLOOKUP(BA729,'447 F23.8  PROYECTOS DE INVE...'!$F$10:$R$770,13,0)</f>
        <v>2 SUSPENDIDO</v>
      </c>
      <c r="BD729" s="40" t="str">
        <f t="shared" si="335"/>
        <v>3 TERMINADO PERO NO LIQUIDADO2 SUSPENDIDO</v>
      </c>
      <c r="BG729" t="str">
        <f>IFERROR(VLOOKUP('448 F23.9  CONTRATOS REALIZA...'!BD729,Hoja1!$F$2:$G$7,2,0),"ERROR")</f>
        <v>ERROR</v>
      </c>
      <c r="BH729" s="3" t="str">
        <f t="shared" si="336"/>
        <v>41 ASIGNACION PARA LA INVERSION REGIONAL - PARAGRAFO 8 TRANSITORIO DEL ART. 361 C.P</v>
      </c>
      <c r="BI729" t="str">
        <f>VLOOKUP(F729,'447 F23.8  PROYECTOS DE INVE...'!$F$10:$U$68,16,0)</f>
        <v>41 ASIGNACION PARA LA INVERSION REGIONAL - PARAGRAFO 8 TRANSITORIO DEL ART. 361 C.P</v>
      </c>
      <c r="BJ729" t="b">
        <f t="shared" si="326"/>
        <v>1</v>
      </c>
      <c r="BK729" s="4">
        <f t="shared" si="337"/>
        <v>44774</v>
      </c>
      <c r="BL729" s="4">
        <f t="shared" si="338"/>
        <v>0</v>
      </c>
      <c r="BM729" s="4">
        <f t="shared" si="324"/>
        <v>0</v>
      </c>
      <c r="BN729" s="4">
        <f t="shared" si="339"/>
        <v>0</v>
      </c>
      <c r="BO729" s="15" t="str">
        <f t="shared" si="327"/>
        <v>2022/08/01</v>
      </c>
      <c r="BP729" s="15" t="str">
        <f t="shared" si="328"/>
        <v>1900/01/00</v>
      </c>
      <c r="BQ729" s="15" t="str">
        <f t="shared" si="329"/>
        <v>1900/01/00</v>
      </c>
      <c r="BR729" s="15" t="str">
        <f t="shared" si="340"/>
        <v>1900/01/00</v>
      </c>
      <c r="BS729" s="15" t="str">
        <f t="shared" si="341"/>
        <v>OK</v>
      </c>
      <c r="BT729" s="15" t="e">
        <f t="shared" si="342"/>
        <v>#VALUE!</v>
      </c>
      <c r="BU729" s="15" t="e">
        <f t="shared" si="343"/>
        <v>#VALUE!</v>
      </c>
      <c r="BV729" s="15" t="e">
        <f t="shared" si="344"/>
        <v>#VALUE!</v>
      </c>
      <c r="BW729" s="16" t="e">
        <f t="shared" si="330"/>
        <v>#VALUE!</v>
      </c>
      <c r="BX729" s="16" t="e">
        <f t="shared" si="331"/>
        <v>#VALUE!</v>
      </c>
      <c r="BY729" t="e">
        <f t="shared" si="345"/>
        <v>#VALUE!</v>
      </c>
      <c r="BZ729" t="str">
        <f t="shared" si="346"/>
        <v>ERROR</v>
      </c>
      <c r="CA729" t="str">
        <f t="shared" si="347"/>
        <v>OK</v>
      </c>
      <c r="CB729" t="str">
        <f t="shared" si="348"/>
        <v>OK</v>
      </c>
      <c r="CC729" t="str">
        <f t="shared" si="349"/>
        <v>OK</v>
      </c>
      <c r="CD729" s="43" t="s">
        <v>3419</v>
      </c>
      <c r="CE729" s="44" t="s">
        <v>3419</v>
      </c>
      <c r="CF729" s="44" t="s">
        <v>3530</v>
      </c>
      <c r="CH729" s="8">
        <f t="shared" si="350"/>
        <v>-173</v>
      </c>
      <c r="CI729" s="8">
        <f t="shared" si="351"/>
        <v>45473</v>
      </c>
      <c r="CJ729">
        <f t="shared" si="332"/>
        <v>7995700</v>
      </c>
    </row>
    <row r="730" spans="1:88" ht="15.75" thickBot="1" x14ac:dyDescent="0.3">
      <c r="A730" s="1">
        <v>720</v>
      </c>
      <c r="B730" t="s">
        <v>3296</v>
      </c>
      <c r="C730" s="3" t="s">
        <v>58</v>
      </c>
      <c r="D730" s="3"/>
      <c r="E730" s="3">
        <v>2023</v>
      </c>
      <c r="F730" s="3" t="s">
        <v>2368</v>
      </c>
      <c r="G730" s="3" t="s">
        <v>3176</v>
      </c>
      <c r="H730" s="3" t="s">
        <v>70</v>
      </c>
      <c r="I730" s="3">
        <v>2821552</v>
      </c>
      <c r="J730" s="3" t="s">
        <v>267</v>
      </c>
      <c r="K730" s="3" t="s">
        <v>3043</v>
      </c>
      <c r="L730" s="3" t="s">
        <v>285</v>
      </c>
      <c r="M730" s="4">
        <v>44895</v>
      </c>
      <c r="N730" s="3" t="s">
        <v>71</v>
      </c>
      <c r="O730" s="3" t="s">
        <v>62</v>
      </c>
      <c r="P730" s="3"/>
      <c r="Q730" s="3">
        <v>830001338</v>
      </c>
      <c r="R730" s="3" t="s">
        <v>73</v>
      </c>
      <c r="S730" s="3"/>
      <c r="T730" s="3" t="s">
        <v>3177</v>
      </c>
      <c r="U730" s="3">
        <v>2821552</v>
      </c>
      <c r="V730" s="3" t="s">
        <v>243</v>
      </c>
      <c r="W730" s="3" t="s">
        <v>68</v>
      </c>
      <c r="X730" s="3"/>
      <c r="Y730" s="3">
        <v>0</v>
      </c>
      <c r="Z730" s="3">
        <v>270</v>
      </c>
      <c r="AA730" s="3" t="s">
        <v>84</v>
      </c>
      <c r="AB730" s="3">
        <v>0</v>
      </c>
      <c r="AC730" s="3" t="s">
        <v>68</v>
      </c>
      <c r="AD730" s="3"/>
      <c r="AE730" s="3"/>
      <c r="AF730" s="3"/>
      <c r="AG730" s="4"/>
      <c r="AH730" s="3">
        <v>0</v>
      </c>
      <c r="AI730" s="3">
        <v>0</v>
      </c>
      <c r="AJ730" s="3" t="s">
        <v>77</v>
      </c>
      <c r="AK730" s="3" t="s">
        <v>61</v>
      </c>
      <c r="AL730" s="3" t="s">
        <v>72</v>
      </c>
      <c r="AM730" s="3">
        <v>79578511</v>
      </c>
      <c r="AN730" s="3"/>
      <c r="AO730" s="3" t="s">
        <v>56</v>
      </c>
      <c r="AP730" s="3" t="s">
        <v>56</v>
      </c>
      <c r="AQ730" s="3" t="s">
        <v>2969</v>
      </c>
      <c r="AR730" s="4"/>
      <c r="AS730" s="4"/>
      <c r="AT730" s="3" t="s">
        <v>3588</v>
      </c>
      <c r="AU730" s="6" t="s">
        <v>2970</v>
      </c>
      <c r="AV730" s="6" t="s">
        <v>3702</v>
      </c>
      <c r="AW730" s="3" t="str">
        <f t="shared" si="333"/>
        <v>2018000050020</v>
      </c>
      <c r="AX730" t="str">
        <f>VLOOKUP(AW730,'447 F23.8  PROYECTOS DE INVE...'!$F$10:$P$694,11,0)</f>
        <v>2022/03/03</v>
      </c>
      <c r="AY730" s="3"/>
      <c r="AZ730" s="3">
        <f t="shared" si="325"/>
        <v>44895</v>
      </c>
      <c r="BA730" s="18" t="str">
        <f>VLOOKUP(AW730,'447 F23.8  PROYECTOS DE INVE...'!$JE$10:$JE$68,1,FALSE)</f>
        <v>2018000050020</v>
      </c>
      <c r="BB730" s="3" t="str">
        <f t="shared" si="334"/>
        <v>3 TERMINADO PERO NO LIQUIDADO</v>
      </c>
      <c r="BC730" s="40" t="str">
        <f>VLOOKUP(BA730,'447 F23.8  PROYECTOS DE INVE...'!$F$10:$R$770,13,0)</f>
        <v>2 SUSPENDIDO</v>
      </c>
      <c r="BD730" s="40" t="str">
        <f t="shared" si="335"/>
        <v>3 TERMINADO PERO NO LIQUIDADO2 SUSPENDIDO</v>
      </c>
      <c r="BG730" t="str">
        <f>IFERROR(VLOOKUP('448 F23.9  CONTRATOS REALIZA...'!BD730,Hoja1!$F$2:$G$7,2,0),"ERROR")</f>
        <v>ERROR</v>
      </c>
      <c r="BH730" s="3" t="str">
        <f t="shared" si="336"/>
        <v>41 ASIGNACION PARA LA INVERSION REGIONAL - PARAGRAFO 8 TRANSITORIO DEL ART. 361 C.P</v>
      </c>
      <c r="BI730" t="str">
        <f>VLOOKUP(F730,'447 F23.8  PROYECTOS DE INVE...'!$F$10:$U$68,16,0)</f>
        <v>41 ASIGNACION PARA LA INVERSION REGIONAL - PARAGRAFO 8 TRANSITORIO DEL ART. 361 C.P</v>
      </c>
      <c r="BJ730" t="b">
        <f t="shared" si="326"/>
        <v>1</v>
      </c>
      <c r="BK730" s="4">
        <f t="shared" si="337"/>
        <v>44895</v>
      </c>
      <c r="BL730" s="4">
        <f t="shared" si="338"/>
        <v>0</v>
      </c>
      <c r="BM730" s="4">
        <f t="shared" si="324"/>
        <v>0</v>
      </c>
      <c r="BN730" s="4">
        <f t="shared" si="339"/>
        <v>0</v>
      </c>
      <c r="BO730" s="15" t="str">
        <f t="shared" si="327"/>
        <v>2022/11/30</v>
      </c>
      <c r="BP730" s="15" t="str">
        <f t="shared" si="328"/>
        <v>1900/01/00</v>
      </c>
      <c r="BQ730" s="15" t="str">
        <f t="shared" si="329"/>
        <v>1900/01/00</v>
      </c>
      <c r="BR730" s="15" t="str">
        <f t="shared" si="340"/>
        <v>1900/01/00</v>
      </c>
      <c r="BS730" s="15" t="str">
        <f t="shared" si="341"/>
        <v>OK</v>
      </c>
      <c r="BT730" s="15" t="e">
        <f t="shared" si="342"/>
        <v>#VALUE!</v>
      </c>
      <c r="BU730" s="15" t="e">
        <f t="shared" si="343"/>
        <v>#VALUE!</v>
      </c>
      <c r="BV730" s="15" t="e">
        <f t="shared" si="344"/>
        <v>#VALUE!</v>
      </c>
      <c r="BW730" s="16" t="e">
        <f t="shared" si="330"/>
        <v>#VALUE!</v>
      </c>
      <c r="BX730" s="16" t="e">
        <f t="shared" si="331"/>
        <v>#VALUE!</v>
      </c>
      <c r="BY730" t="e">
        <f t="shared" si="345"/>
        <v>#VALUE!</v>
      </c>
      <c r="BZ730" t="str">
        <f t="shared" si="346"/>
        <v>ERROR</v>
      </c>
      <c r="CA730" t="str">
        <f t="shared" si="347"/>
        <v>OK</v>
      </c>
      <c r="CB730" t="str">
        <f t="shared" si="348"/>
        <v>OK</v>
      </c>
      <c r="CC730" t="str">
        <f t="shared" si="349"/>
        <v>OK</v>
      </c>
      <c r="CD730" s="43" t="s">
        <v>3531</v>
      </c>
      <c r="CE730" s="44" t="s">
        <v>1581</v>
      </c>
      <c r="CF730" s="44" t="s">
        <v>3532</v>
      </c>
      <c r="CH730" s="8">
        <f t="shared" si="350"/>
        <v>-33</v>
      </c>
      <c r="CI730" s="8">
        <f t="shared" si="351"/>
        <v>45473</v>
      </c>
      <c r="CJ730">
        <f t="shared" si="332"/>
        <v>2821552</v>
      </c>
    </row>
    <row r="731" spans="1:88" ht="15.75" thickBot="1" x14ac:dyDescent="0.3">
      <c r="A731" s="1">
        <v>721</v>
      </c>
      <c r="B731" t="s">
        <v>3297</v>
      </c>
      <c r="C731" s="3" t="s">
        <v>58</v>
      </c>
      <c r="D731" s="3"/>
      <c r="E731" s="3">
        <v>2023</v>
      </c>
      <c r="F731" s="3" t="s">
        <v>2368</v>
      </c>
      <c r="G731" s="3" t="s">
        <v>3178</v>
      </c>
      <c r="H731" s="3" t="s">
        <v>124</v>
      </c>
      <c r="I731" s="3">
        <v>3174946550</v>
      </c>
      <c r="J731" s="3" t="s">
        <v>267</v>
      </c>
      <c r="K731" s="3" t="s">
        <v>3043</v>
      </c>
      <c r="L731" s="3" t="s">
        <v>285</v>
      </c>
      <c r="M731" s="4">
        <v>44761</v>
      </c>
      <c r="N731" s="3" t="s">
        <v>71</v>
      </c>
      <c r="O731" s="3" t="s">
        <v>62</v>
      </c>
      <c r="P731" s="3"/>
      <c r="Q731" s="3">
        <v>901610197</v>
      </c>
      <c r="R731" s="3" t="s">
        <v>103</v>
      </c>
      <c r="S731" s="3"/>
      <c r="T731" s="3" t="s">
        <v>3179</v>
      </c>
      <c r="U731" s="3">
        <v>3174946550</v>
      </c>
      <c r="V731" s="3" t="s">
        <v>243</v>
      </c>
      <c r="W731" s="3" t="s">
        <v>68</v>
      </c>
      <c r="X731" s="3"/>
      <c r="Y731" s="3">
        <v>0</v>
      </c>
      <c r="Z731" s="3">
        <v>270</v>
      </c>
      <c r="AA731" s="3" t="s">
        <v>84</v>
      </c>
      <c r="AB731" s="3">
        <v>0</v>
      </c>
      <c r="AC731" s="3" t="s">
        <v>68</v>
      </c>
      <c r="AD731" s="3"/>
      <c r="AE731" s="3"/>
      <c r="AF731" s="3"/>
      <c r="AG731" s="4">
        <v>45126</v>
      </c>
      <c r="AH731" s="3">
        <v>777443314</v>
      </c>
      <c r="AI731" s="3">
        <v>80</v>
      </c>
      <c r="AJ731" s="3" t="s">
        <v>77</v>
      </c>
      <c r="AK731" s="3" t="s">
        <v>61</v>
      </c>
      <c r="AL731" s="3" t="s">
        <v>72</v>
      </c>
      <c r="AM731" s="3">
        <v>7174025</v>
      </c>
      <c r="AN731" s="3"/>
      <c r="AO731" s="3"/>
      <c r="AP731" s="3"/>
      <c r="AQ731" s="3" t="s">
        <v>3159</v>
      </c>
      <c r="AR731" s="4">
        <v>45400</v>
      </c>
      <c r="AS731" s="4"/>
      <c r="AT731" s="3" t="s">
        <v>3180</v>
      </c>
      <c r="AU731" s="6" t="s">
        <v>2970</v>
      </c>
      <c r="AV731" s="6" t="s">
        <v>3600</v>
      </c>
      <c r="AW731" s="3" t="str">
        <f t="shared" si="333"/>
        <v>2018000050020</v>
      </c>
      <c r="AX731" t="str">
        <f>VLOOKUP(AW731,'447 F23.8  PROYECTOS DE INVE...'!$F$10:$P$694,11,0)</f>
        <v>2022/03/03</v>
      </c>
      <c r="AY731" s="3"/>
      <c r="AZ731" s="3">
        <f t="shared" si="325"/>
        <v>44761</v>
      </c>
      <c r="BA731" s="18" t="str">
        <f>VLOOKUP(AW731,'447 F23.8  PROYECTOS DE INVE...'!$JE$10:$JE$68,1,FALSE)</f>
        <v>2018000050020</v>
      </c>
      <c r="BB731" s="3" t="str">
        <f t="shared" si="334"/>
        <v>3 TERMINADO PERO NO LIQUIDADO</v>
      </c>
      <c r="BC731" s="40" t="str">
        <f>VLOOKUP(BA731,'447 F23.8  PROYECTOS DE INVE...'!$F$10:$R$770,13,0)</f>
        <v>2 SUSPENDIDO</v>
      </c>
      <c r="BD731" s="40" t="str">
        <f t="shared" si="335"/>
        <v>3 TERMINADO PERO NO LIQUIDADO2 SUSPENDIDO</v>
      </c>
      <c r="BG731" t="str">
        <f>IFERROR(VLOOKUP('448 F23.9  CONTRATOS REALIZA...'!BD731,Hoja1!$F$2:$G$7,2,0),"ERROR")</f>
        <v>ERROR</v>
      </c>
      <c r="BH731" s="3" t="str">
        <f t="shared" si="336"/>
        <v>41 ASIGNACION PARA LA INVERSION REGIONAL - PARAGRAFO 8 TRANSITORIO DEL ART. 361 C.P</v>
      </c>
      <c r="BI731" t="str">
        <f>VLOOKUP(F731,'447 F23.8  PROYECTOS DE INVE...'!$F$10:$U$68,16,0)</f>
        <v>41 ASIGNACION PARA LA INVERSION REGIONAL - PARAGRAFO 8 TRANSITORIO DEL ART. 361 C.P</v>
      </c>
      <c r="BJ731" t="b">
        <f t="shared" si="326"/>
        <v>1</v>
      </c>
      <c r="BK731" s="4">
        <f t="shared" si="337"/>
        <v>44761</v>
      </c>
      <c r="BL731" s="4">
        <f t="shared" si="338"/>
        <v>45126</v>
      </c>
      <c r="BM731" s="4">
        <f t="shared" si="324"/>
        <v>45400</v>
      </c>
      <c r="BN731" s="4">
        <f t="shared" si="339"/>
        <v>0</v>
      </c>
      <c r="BO731" s="15" t="str">
        <f t="shared" si="327"/>
        <v>2022/07/19</v>
      </c>
      <c r="BP731" s="15" t="str">
        <f t="shared" si="328"/>
        <v>2023/07/19</v>
      </c>
      <c r="BQ731" s="15" t="str">
        <f t="shared" si="329"/>
        <v>2024/04/18</v>
      </c>
      <c r="BR731" s="15" t="str">
        <f t="shared" si="340"/>
        <v>1900/01/00</v>
      </c>
      <c r="BS731" s="15" t="str">
        <f t="shared" si="341"/>
        <v>OK</v>
      </c>
      <c r="BT731" s="15" t="str">
        <f t="shared" si="342"/>
        <v>OK</v>
      </c>
      <c r="BU731" s="15" t="str">
        <f t="shared" si="343"/>
        <v>OK</v>
      </c>
      <c r="BV731" s="15" t="e">
        <f t="shared" si="344"/>
        <v>#VALUE!</v>
      </c>
      <c r="BW731" s="16">
        <f t="shared" si="330"/>
        <v>365</v>
      </c>
      <c r="BX731" s="16">
        <f t="shared" si="331"/>
        <v>274</v>
      </c>
      <c r="BY731" t="e">
        <f t="shared" si="345"/>
        <v>#VALUE!</v>
      </c>
      <c r="BZ731" t="str">
        <f t="shared" si="346"/>
        <v>OK</v>
      </c>
      <c r="CA731" t="str">
        <f t="shared" si="347"/>
        <v>OK</v>
      </c>
      <c r="CB731" t="str">
        <f t="shared" si="348"/>
        <v>ERROR</v>
      </c>
      <c r="CC731" t="str">
        <f t="shared" si="349"/>
        <v>OK</v>
      </c>
      <c r="CD731" s="43" t="s">
        <v>3419</v>
      </c>
      <c r="CE731" s="44" t="s">
        <v>2550</v>
      </c>
      <c r="CF731" s="44" t="s">
        <v>3533</v>
      </c>
      <c r="CH731" s="8">
        <f t="shared" si="350"/>
        <v>-174</v>
      </c>
      <c r="CI731" s="8">
        <f t="shared" si="351"/>
        <v>45473</v>
      </c>
      <c r="CJ731">
        <f t="shared" si="332"/>
        <v>2397503236</v>
      </c>
    </row>
    <row r="732" spans="1:88" ht="15.75" thickBot="1" x14ac:dyDescent="0.3">
      <c r="A732" s="1">
        <v>722</v>
      </c>
      <c r="B732" t="s">
        <v>3298</v>
      </c>
      <c r="C732" s="3" t="s">
        <v>58</v>
      </c>
      <c r="D732" s="3"/>
      <c r="E732" s="3">
        <v>2023</v>
      </c>
      <c r="F732" s="3" t="s">
        <v>2368</v>
      </c>
      <c r="G732" s="3" t="s">
        <v>3181</v>
      </c>
      <c r="H732" s="3" t="s">
        <v>124</v>
      </c>
      <c r="I732" s="3">
        <v>1966340646</v>
      </c>
      <c r="J732" s="3" t="s">
        <v>267</v>
      </c>
      <c r="K732" s="3" t="s">
        <v>2362</v>
      </c>
      <c r="L732" s="3" t="s">
        <v>285</v>
      </c>
      <c r="M732" s="4">
        <v>44739</v>
      </c>
      <c r="N732" s="3" t="s">
        <v>71</v>
      </c>
      <c r="O732" s="3" t="s">
        <v>62</v>
      </c>
      <c r="P732" s="3"/>
      <c r="Q732" s="3">
        <v>901610437</v>
      </c>
      <c r="R732" s="3" t="s">
        <v>63</v>
      </c>
      <c r="S732" s="3"/>
      <c r="T732" s="3" t="s">
        <v>3182</v>
      </c>
      <c r="U732" s="3">
        <v>1966340646</v>
      </c>
      <c r="V732" s="3" t="s">
        <v>195</v>
      </c>
      <c r="W732" s="3" t="s">
        <v>68</v>
      </c>
      <c r="X732" s="3"/>
      <c r="Y732" s="3">
        <v>0</v>
      </c>
      <c r="Z732" s="3">
        <v>270</v>
      </c>
      <c r="AA732" s="3" t="s">
        <v>84</v>
      </c>
      <c r="AB732" s="3">
        <v>0</v>
      </c>
      <c r="AC732" s="3" t="s">
        <v>68</v>
      </c>
      <c r="AD732" s="3"/>
      <c r="AE732" s="3"/>
      <c r="AF732" s="3"/>
      <c r="AG732" s="4"/>
      <c r="AH732" s="3">
        <v>0</v>
      </c>
      <c r="AI732" s="3">
        <v>0</v>
      </c>
      <c r="AJ732" s="3" t="s">
        <v>77</v>
      </c>
      <c r="AK732" s="3" t="s">
        <v>61</v>
      </c>
      <c r="AL732" s="3" t="s">
        <v>72</v>
      </c>
      <c r="AM732" s="3">
        <v>7174025</v>
      </c>
      <c r="AN732" s="3"/>
      <c r="AO732" s="3"/>
      <c r="AP732" s="3"/>
      <c r="AQ732" s="3" t="s">
        <v>3159</v>
      </c>
      <c r="AR732" s="4"/>
      <c r="AS732" s="4"/>
      <c r="AT732" s="3" t="s">
        <v>3589</v>
      </c>
      <c r="AU732" s="6" t="s">
        <v>2970</v>
      </c>
      <c r="AV732" s="6" t="s">
        <v>3703</v>
      </c>
      <c r="AW732" s="3" t="str">
        <f t="shared" si="333"/>
        <v>2018000050020</v>
      </c>
      <c r="AX732" t="str">
        <f>VLOOKUP(AW732,'447 F23.8  PROYECTOS DE INVE...'!$F$10:$P$694,11,0)</f>
        <v>2022/03/03</v>
      </c>
      <c r="AY732" s="3"/>
      <c r="AZ732" s="3">
        <f t="shared" si="325"/>
        <v>44739</v>
      </c>
      <c r="BA732" s="18" t="str">
        <f>VLOOKUP(AW732,'447 F23.8  PROYECTOS DE INVE...'!$JE$10:$JE$68,1,FALSE)</f>
        <v>2018000050020</v>
      </c>
      <c r="BB732" s="3" t="str">
        <f t="shared" si="334"/>
        <v>3 TERMINADO PERO NO LIQUIDADO</v>
      </c>
      <c r="BC732" s="40" t="str">
        <f>VLOOKUP(BA732,'447 F23.8  PROYECTOS DE INVE...'!$F$10:$R$770,13,0)</f>
        <v>2 SUSPENDIDO</v>
      </c>
      <c r="BD732" s="40" t="str">
        <f t="shared" si="335"/>
        <v>3 TERMINADO PERO NO LIQUIDADO2 SUSPENDIDO</v>
      </c>
      <c r="BG732" t="str">
        <f>IFERROR(VLOOKUP('448 F23.9  CONTRATOS REALIZA...'!BD732,Hoja1!$F$2:$G$7,2,0),"ERROR")</f>
        <v>ERROR</v>
      </c>
      <c r="BH732" s="3" t="str">
        <f t="shared" si="336"/>
        <v>8 ASIGNACIÓN PARA LA INVERSIÓN REGIONAL DEPARTAMENTOS</v>
      </c>
      <c r="BI732" t="str">
        <f>VLOOKUP(F732,'447 F23.8  PROYECTOS DE INVE...'!$F$10:$U$68,16,0)</f>
        <v>41 ASIGNACION PARA LA INVERSION REGIONAL - PARAGRAFO 8 TRANSITORIO DEL ART. 361 C.P</v>
      </c>
      <c r="BJ732" t="b">
        <f t="shared" si="326"/>
        <v>0</v>
      </c>
      <c r="BK732" s="4">
        <f t="shared" si="337"/>
        <v>44739</v>
      </c>
      <c r="BL732" s="4">
        <f t="shared" si="338"/>
        <v>0</v>
      </c>
      <c r="BM732" s="4">
        <f t="shared" si="324"/>
        <v>0</v>
      </c>
      <c r="BN732" s="4">
        <f t="shared" si="339"/>
        <v>0</v>
      </c>
      <c r="BO732" s="15" t="str">
        <f t="shared" si="327"/>
        <v>2022/06/27</v>
      </c>
      <c r="BP732" s="15" t="str">
        <f t="shared" si="328"/>
        <v>1900/01/00</v>
      </c>
      <c r="BQ732" s="15" t="str">
        <f t="shared" si="329"/>
        <v>1900/01/00</v>
      </c>
      <c r="BR732" s="15" t="str">
        <f t="shared" si="340"/>
        <v>1900/01/00</v>
      </c>
      <c r="BS732" s="15" t="str">
        <f t="shared" si="341"/>
        <v>OK</v>
      </c>
      <c r="BT732" s="15" t="e">
        <f t="shared" si="342"/>
        <v>#VALUE!</v>
      </c>
      <c r="BU732" s="15" t="e">
        <f t="shared" si="343"/>
        <v>#VALUE!</v>
      </c>
      <c r="BV732" s="15" t="e">
        <f t="shared" si="344"/>
        <v>#VALUE!</v>
      </c>
      <c r="BW732" s="16" t="e">
        <f t="shared" si="330"/>
        <v>#VALUE!</v>
      </c>
      <c r="BX732" s="16" t="e">
        <f t="shared" si="331"/>
        <v>#VALUE!</v>
      </c>
      <c r="BY732" t="e">
        <f t="shared" si="345"/>
        <v>#VALUE!</v>
      </c>
      <c r="BZ732" t="str">
        <f t="shared" si="346"/>
        <v>ERROR</v>
      </c>
      <c r="CA732" t="str">
        <f t="shared" si="347"/>
        <v>OK</v>
      </c>
      <c r="CB732" t="str">
        <f t="shared" si="348"/>
        <v>OK</v>
      </c>
      <c r="CC732" t="str">
        <f t="shared" si="349"/>
        <v>OK</v>
      </c>
      <c r="CD732" s="43" t="s">
        <v>3534</v>
      </c>
      <c r="CE732" s="44" t="s">
        <v>3535</v>
      </c>
      <c r="CF732" s="44" t="s">
        <v>3536</v>
      </c>
      <c r="CH732" s="8">
        <f t="shared" si="350"/>
        <v>619</v>
      </c>
      <c r="CI732" s="8"/>
      <c r="CJ732">
        <f t="shared" si="332"/>
        <v>1966340646</v>
      </c>
    </row>
    <row r="733" spans="1:88" ht="15.75" thickBot="1" x14ac:dyDescent="0.3">
      <c r="A733" s="1">
        <v>723</v>
      </c>
      <c r="B733" t="s">
        <v>3299</v>
      </c>
      <c r="C733" s="3" t="s">
        <v>58</v>
      </c>
      <c r="D733" s="3"/>
      <c r="E733" s="3">
        <v>2023</v>
      </c>
      <c r="F733" s="3" t="s">
        <v>2368</v>
      </c>
      <c r="G733" s="3" t="s">
        <v>3183</v>
      </c>
      <c r="H733" s="3" t="s">
        <v>132</v>
      </c>
      <c r="I733" s="3">
        <v>750000</v>
      </c>
      <c r="J733" s="3" t="s">
        <v>267</v>
      </c>
      <c r="K733" s="3" t="s">
        <v>2362</v>
      </c>
      <c r="L733" s="3" t="s">
        <v>285</v>
      </c>
      <c r="M733" s="4">
        <v>45208</v>
      </c>
      <c r="N733" s="3" t="s">
        <v>71</v>
      </c>
      <c r="O733" s="3" t="s">
        <v>62</v>
      </c>
      <c r="P733" s="3"/>
      <c r="Q733" s="3">
        <v>901277134</v>
      </c>
      <c r="R733" s="3" t="s">
        <v>97</v>
      </c>
      <c r="S733" s="3"/>
      <c r="T733" s="3" t="s">
        <v>3184</v>
      </c>
      <c r="U733" s="3">
        <v>750000</v>
      </c>
      <c r="V733" s="3" t="s">
        <v>195</v>
      </c>
      <c r="W733" s="3" t="s">
        <v>68</v>
      </c>
      <c r="X733" s="3"/>
      <c r="Y733" s="3">
        <v>0</v>
      </c>
      <c r="Z733" s="3">
        <v>30</v>
      </c>
      <c r="AA733" s="3" t="s">
        <v>84</v>
      </c>
      <c r="AB733" s="3">
        <v>0</v>
      </c>
      <c r="AC733" s="3" t="s">
        <v>68</v>
      </c>
      <c r="AD733" s="3"/>
      <c r="AE733" s="3"/>
      <c r="AF733" s="3"/>
      <c r="AG733" s="4">
        <v>45229</v>
      </c>
      <c r="AH733" s="3">
        <v>750000</v>
      </c>
      <c r="AI733" s="3">
        <v>100</v>
      </c>
      <c r="AJ733" s="3" t="s">
        <v>77</v>
      </c>
      <c r="AK733" s="3" t="s">
        <v>61</v>
      </c>
      <c r="AL733" s="3" t="s">
        <v>72</v>
      </c>
      <c r="AM733" s="3">
        <v>19410967</v>
      </c>
      <c r="AN733" s="3"/>
      <c r="AO733" s="3" t="s">
        <v>56</v>
      </c>
      <c r="AP733" s="3" t="s">
        <v>56</v>
      </c>
      <c r="AQ733" s="3" t="s">
        <v>3099</v>
      </c>
      <c r="AR733" s="4">
        <v>45259</v>
      </c>
      <c r="AS733" s="4"/>
      <c r="AT733" s="3" t="s">
        <v>3185</v>
      </c>
      <c r="AU733" s="6" t="s">
        <v>2970</v>
      </c>
      <c r="AV733" s="6" t="s">
        <v>3699</v>
      </c>
      <c r="AW733" s="3" t="str">
        <f t="shared" si="333"/>
        <v>2018000050020</v>
      </c>
      <c r="AX733" t="str">
        <f>VLOOKUP(AW733,'447 F23.8  PROYECTOS DE INVE...'!$F$10:$P$694,11,0)</f>
        <v>2022/03/03</v>
      </c>
      <c r="AY733" s="3"/>
      <c r="AZ733" s="3">
        <f t="shared" si="325"/>
        <v>45208</v>
      </c>
      <c r="BA733" s="18" t="str">
        <f>VLOOKUP(AW733,'447 F23.8  PROYECTOS DE INVE...'!$JE$10:$JE$68,1,FALSE)</f>
        <v>2018000050020</v>
      </c>
      <c r="BB733" s="3" t="str">
        <f t="shared" si="334"/>
        <v>3 TERMINADO PERO NO LIQUIDADO</v>
      </c>
      <c r="BC733" s="40" t="str">
        <f>VLOOKUP(BA733,'447 F23.8  PROYECTOS DE INVE...'!$F$10:$R$770,13,0)</f>
        <v>2 SUSPENDIDO</v>
      </c>
      <c r="BD733" s="40" t="str">
        <f t="shared" si="335"/>
        <v>3 TERMINADO PERO NO LIQUIDADO2 SUSPENDIDO</v>
      </c>
      <c r="BG733" t="str">
        <f>IFERROR(VLOOKUP('448 F23.9  CONTRATOS REALIZA...'!BD733,Hoja1!$F$2:$G$7,2,0),"ERROR")</f>
        <v>ERROR</v>
      </c>
      <c r="BH733" s="3" t="str">
        <f t="shared" si="336"/>
        <v>8 ASIGNACIÓN PARA LA INVERSIÓN REGIONAL DEPARTAMENTOS</v>
      </c>
      <c r="BI733" t="str">
        <f>VLOOKUP(F733,'447 F23.8  PROYECTOS DE INVE...'!$F$10:$U$68,16,0)</f>
        <v>41 ASIGNACION PARA LA INVERSION REGIONAL - PARAGRAFO 8 TRANSITORIO DEL ART. 361 C.P</v>
      </c>
      <c r="BJ733" t="b">
        <f t="shared" si="326"/>
        <v>0</v>
      </c>
      <c r="BK733" s="4">
        <f t="shared" si="337"/>
        <v>45208</v>
      </c>
      <c r="BL733" s="4">
        <f t="shared" si="338"/>
        <v>45229</v>
      </c>
      <c r="BM733" s="4">
        <f t="shared" si="324"/>
        <v>45259</v>
      </c>
      <c r="BN733" s="4">
        <f t="shared" si="339"/>
        <v>0</v>
      </c>
      <c r="BO733" s="15" t="str">
        <f t="shared" si="327"/>
        <v>2023/10/09</v>
      </c>
      <c r="BP733" s="15" t="str">
        <f t="shared" si="328"/>
        <v>2023/10/30</v>
      </c>
      <c r="BQ733" s="15" t="str">
        <f t="shared" si="329"/>
        <v>2023/11/29</v>
      </c>
      <c r="BR733" s="15" t="str">
        <f t="shared" si="340"/>
        <v>1900/01/00</v>
      </c>
      <c r="BS733" s="15" t="str">
        <f t="shared" si="341"/>
        <v>OK</v>
      </c>
      <c r="BT733" s="15" t="str">
        <f t="shared" si="342"/>
        <v>OK</v>
      </c>
      <c r="BU733" s="15" t="str">
        <f t="shared" si="343"/>
        <v>OK</v>
      </c>
      <c r="BV733" s="15" t="e">
        <f t="shared" si="344"/>
        <v>#VALUE!</v>
      </c>
      <c r="BW733" s="16">
        <f t="shared" si="330"/>
        <v>21</v>
      </c>
      <c r="BX733" s="16">
        <f t="shared" si="331"/>
        <v>30</v>
      </c>
      <c r="BY733" t="e">
        <f t="shared" si="345"/>
        <v>#VALUE!</v>
      </c>
      <c r="BZ733" t="str">
        <f t="shared" si="346"/>
        <v>OK</v>
      </c>
      <c r="CA733" t="str">
        <f t="shared" si="347"/>
        <v>OK</v>
      </c>
      <c r="CB733" t="str">
        <f t="shared" si="348"/>
        <v>ERROR</v>
      </c>
      <c r="CC733" t="str">
        <f t="shared" si="349"/>
        <v>OK</v>
      </c>
      <c r="CD733" s="43" t="s">
        <v>506</v>
      </c>
      <c r="CE733" s="44" t="s">
        <v>558</v>
      </c>
      <c r="CF733" s="44" t="s">
        <v>559</v>
      </c>
      <c r="CH733" s="8">
        <f t="shared" si="350"/>
        <v>103</v>
      </c>
      <c r="CI733" s="8">
        <f>$CH$7-CG733</f>
        <v>45473</v>
      </c>
      <c r="CJ733">
        <f t="shared" si="332"/>
        <v>0</v>
      </c>
    </row>
    <row r="734" spans="1:88" ht="15.75" thickBot="1" x14ac:dyDescent="0.3">
      <c r="A734" s="1">
        <v>724</v>
      </c>
      <c r="B734" t="s">
        <v>3300</v>
      </c>
      <c r="C734" s="3" t="s">
        <v>58</v>
      </c>
      <c r="D734" s="3"/>
      <c r="E734" s="3">
        <v>2023</v>
      </c>
      <c r="F734" s="3" t="s">
        <v>2368</v>
      </c>
      <c r="G734" s="3" t="s">
        <v>3186</v>
      </c>
      <c r="H734" s="3" t="s">
        <v>132</v>
      </c>
      <c r="I734" s="3">
        <v>28000000</v>
      </c>
      <c r="J734" s="3" t="s">
        <v>267</v>
      </c>
      <c r="K734" s="3" t="s">
        <v>2362</v>
      </c>
      <c r="L734" s="3" t="s">
        <v>285</v>
      </c>
      <c r="M734" s="4">
        <v>44420</v>
      </c>
      <c r="N734" s="3" t="s">
        <v>61</v>
      </c>
      <c r="O734" s="3" t="s">
        <v>72</v>
      </c>
      <c r="P734" s="3">
        <v>30400808</v>
      </c>
      <c r="Q734" s="3"/>
      <c r="R734" s="3"/>
      <c r="S734" s="3"/>
      <c r="T734" s="3" t="s">
        <v>3187</v>
      </c>
      <c r="U734" s="3">
        <v>28000000</v>
      </c>
      <c r="V734" s="3" t="s">
        <v>195</v>
      </c>
      <c r="W734" s="3" t="s">
        <v>68</v>
      </c>
      <c r="X734" s="3"/>
      <c r="Y734" s="3">
        <v>0</v>
      </c>
      <c r="Z734" s="3">
        <v>120</v>
      </c>
      <c r="AA734" s="3" t="s">
        <v>84</v>
      </c>
      <c r="AB734" s="3">
        <v>0</v>
      </c>
      <c r="AC734" s="3" t="s">
        <v>68</v>
      </c>
      <c r="AD734" s="3"/>
      <c r="AE734" s="3"/>
      <c r="AF734" s="3"/>
      <c r="AG734" s="4">
        <v>44435</v>
      </c>
      <c r="AH734" s="3">
        <v>4199999</v>
      </c>
      <c r="AI734" s="3">
        <v>14.99999642857143</v>
      </c>
      <c r="AJ734" s="3" t="s">
        <v>77</v>
      </c>
      <c r="AK734" s="3" t="s">
        <v>61</v>
      </c>
      <c r="AL734" s="3" t="s">
        <v>72</v>
      </c>
      <c r="AM734" s="3">
        <v>52516419</v>
      </c>
      <c r="AN734" s="3"/>
      <c r="AO734" s="3"/>
      <c r="AP734" s="3"/>
      <c r="AQ734" s="3" t="s">
        <v>3188</v>
      </c>
      <c r="AR734" s="4">
        <v>44556</v>
      </c>
      <c r="AS734" s="4"/>
      <c r="AT734" s="3" t="s">
        <v>3189</v>
      </c>
      <c r="AU734" s="6" t="s">
        <v>2970</v>
      </c>
      <c r="AV734" s="6" t="s">
        <v>3699</v>
      </c>
      <c r="AW734" s="3" t="str">
        <f t="shared" si="333"/>
        <v>2018000050020</v>
      </c>
      <c r="AX734" t="str">
        <f>VLOOKUP(AW734,'447 F23.8  PROYECTOS DE INVE...'!$F$10:$P$694,11,0)</f>
        <v>2022/03/03</v>
      </c>
      <c r="AY734" s="3"/>
      <c r="AZ734" s="3">
        <f t="shared" si="325"/>
        <v>44420</v>
      </c>
      <c r="BA734" s="18" t="str">
        <f>VLOOKUP(AW734,'447 F23.8  PROYECTOS DE INVE...'!$JE$10:$JE$68,1,FALSE)</f>
        <v>2018000050020</v>
      </c>
      <c r="BB734" s="3" t="str">
        <f t="shared" si="334"/>
        <v>3 TERMINADO PERO NO LIQUIDADO</v>
      </c>
      <c r="BC734" s="40" t="str">
        <f>VLOOKUP(BA734,'447 F23.8  PROYECTOS DE INVE...'!$F$10:$R$770,13,0)</f>
        <v>2 SUSPENDIDO</v>
      </c>
      <c r="BD734" s="40" t="str">
        <f t="shared" si="335"/>
        <v>3 TERMINADO PERO NO LIQUIDADO2 SUSPENDIDO</v>
      </c>
      <c r="BG734" t="str">
        <f>IFERROR(VLOOKUP('448 F23.9  CONTRATOS REALIZA...'!BD734,Hoja1!$F$2:$G$7,2,0),"ERROR")</f>
        <v>ERROR</v>
      </c>
      <c r="BH734" s="3" t="str">
        <f t="shared" si="336"/>
        <v>8 ASIGNACIÓN PARA LA INVERSIÓN REGIONAL DEPARTAMENTOS</v>
      </c>
      <c r="BI734" t="str">
        <f>VLOOKUP(F734,'447 F23.8  PROYECTOS DE INVE...'!$F$10:$U$68,16,0)</f>
        <v>41 ASIGNACION PARA LA INVERSION REGIONAL - PARAGRAFO 8 TRANSITORIO DEL ART. 361 C.P</v>
      </c>
      <c r="BJ734" t="b">
        <f t="shared" si="326"/>
        <v>0</v>
      </c>
      <c r="BK734" s="4">
        <f t="shared" si="337"/>
        <v>44420</v>
      </c>
      <c r="BL734" s="4">
        <f t="shared" si="338"/>
        <v>44435</v>
      </c>
      <c r="BM734" s="4">
        <f t="shared" si="324"/>
        <v>44556</v>
      </c>
      <c r="BN734" s="4">
        <f t="shared" si="339"/>
        <v>0</v>
      </c>
      <c r="BO734" s="15" t="str">
        <f t="shared" si="327"/>
        <v>2021/08/12</v>
      </c>
      <c r="BP734" s="15" t="str">
        <f t="shared" si="328"/>
        <v>2021/08/27</v>
      </c>
      <c r="BQ734" s="15" t="str">
        <f t="shared" si="329"/>
        <v>2021/12/26</v>
      </c>
      <c r="BR734" s="15" t="str">
        <f t="shared" si="340"/>
        <v>1900/01/00</v>
      </c>
      <c r="BS734" s="15" t="str">
        <f t="shared" si="341"/>
        <v>OK</v>
      </c>
      <c r="BT734" s="15" t="str">
        <f t="shared" si="342"/>
        <v>OK</v>
      </c>
      <c r="BU734" s="15" t="str">
        <f t="shared" si="343"/>
        <v>OK</v>
      </c>
      <c r="BV734" s="15" t="e">
        <f t="shared" si="344"/>
        <v>#VALUE!</v>
      </c>
      <c r="BW734" s="16">
        <f t="shared" si="330"/>
        <v>15</v>
      </c>
      <c r="BX734" s="16">
        <f t="shared" si="331"/>
        <v>121</v>
      </c>
      <c r="BY734" t="e">
        <f t="shared" si="345"/>
        <v>#VALUE!</v>
      </c>
      <c r="BZ734" t="str">
        <f t="shared" si="346"/>
        <v>OK</v>
      </c>
      <c r="CA734" t="str">
        <f t="shared" si="347"/>
        <v>OK</v>
      </c>
      <c r="CB734" t="str">
        <f t="shared" si="348"/>
        <v>ERROR</v>
      </c>
      <c r="CC734" t="str">
        <f t="shared" si="349"/>
        <v>OK</v>
      </c>
      <c r="CD734" s="43" t="s">
        <v>3537</v>
      </c>
      <c r="CE734" s="44" t="s">
        <v>513</v>
      </c>
      <c r="CF734" s="44" t="s">
        <v>3538</v>
      </c>
      <c r="CH734" s="8">
        <f t="shared" si="350"/>
        <v>30</v>
      </c>
      <c r="CI734" s="8"/>
      <c r="CJ734">
        <f t="shared" si="332"/>
        <v>23800001</v>
      </c>
    </row>
    <row r="735" spans="1:88" ht="15.75" thickBot="1" x14ac:dyDescent="0.3">
      <c r="A735" s="1">
        <v>725</v>
      </c>
      <c r="B735" t="s">
        <v>3301</v>
      </c>
      <c r="C735" s="3" t="s">
        <v>58</v>
      </c>
      <c r="D735" s="3"/>
      <c r="E735" s="3">
        <v>2023</v>
      </c>
      <c r="F735" s="3" t="s">
        <v>2368</v>
      </c>
      <c r="G735" s="3" t="s">
        <v>3190</v>
      </c>
      <c r="H735" s="3" t="s">
        <v>132</v>
      </c>
      <c r="I735" s="3">
        <v>28000000</v>
      </c>
      <c r="J735" s="3" t="s">
        <v>267</v>
      </c>
      <c r="K735" s="3" t="s">
        <v>2362</v>
      </c>
      <c r="L735" s="3" t="s">
        <v>285</v>
      </c>
      <c r="M735" s="4">
        <v>44420</v>
      </c>
      <c r="N735" s="3" t="s">
        <v>61</v>
      </c>
      <c r="O735" s="3" t="s">
        <v>72</v>
      </c>
      <c r="P735" s="3">
        <v>1098744365</v>
      </c>
      <c r="Q735" s="3"/>
      <c r="R735" s="3"/>
      <c r="S735" s="3"/>
      <c r="T735" s="3" t="s">
        <v>3191</v>
      </c>
      <c r="U735" s="3">
        <v>28000000</v>
      </c>
      <c r="V735" s="3" t="s">
        <v>195</v>
      </c>
      <c r="W735" s="3" t="s">
        <v>68</v>
      </c>
      <c r="X735" s="3"/>
      <c r="Y735" s="3">
        <v>0</v>
      </c>
      <c r="Z735" s="3">
        <v>120</v>
      </c>
      <c r="AA735" s="3" t="s">
        <v>84</v>
      </c>
      <c r="AB735" s="3">
        <v>0</v>
      </c>
      <c r="AC735" s="3" t="s">
        <v>68</v>
      </c>
      <c r="AD735" s="3"/>
      <c r="AE735" s="3"/>
      <c r="AF735" s="3"/>
      <c r="AG735" s="4">
        <v>44434</v>
      </c>
      <c r="AH735" s="3">
        <v>28000000</v>
      </c>
      <c r="AI735" s="3">
        <v>100</v>
      </c>
      <c r="AJ735" s="3" t="s">
        <v>77</v>
      </c>
      <c r="AK735" s="3" t="s">
        <v>61</v>
      </c>
      <c r="AL735" s="3" t="s">
        <v>72</v>
      </c>
      <c r="AM735" s="3">
        <v>52516419</v>
      </c>
      <c r="AN735" s="3"/>
      <c r="AO735" s="3"/>
      <c r="AP735" s="3"/>
      <c r="AQ735" s="3" t="s">
        <v>3188</v>
      </c>
      <c r="AR735" s="4">
        <v>44555</v>
      </c>
      <c r="AS735" s="4"/>
      <c r="AT735" s="3" t="s">
        <v>3192</v>
      </c>
      <c r="AU735" s="6" t="s">
        <v>2970</v>
      </c>
      <c r="AV735" s="6" t="s">
        <v>3699</v>
      </c>
      <c r="AW735" s="3" t="str">
        <f t="shared" si="333"/>
        <v>2018000050020</v>
      </c>
      <c r="AX735" t="str">
        <f>VLOOKUP(AW735,'447 F23.8  PROYECTOS DE INVE...'!$F$10:$P$694,11,0)</f>
        <v>2022/03/03</v>
      </c>
      <c r="AY735" s="3"/>
      <c r="AZ735" s="3">
        <f t="shared" si="325"/>
        <v>44420</v>
      </c>
      <c r="BA735" s="18" t="str">
        <f>VLOOKUP(AW735,'447 F23.8  PROYECTOS DE INVE...'!$JE$10:$JE$68,1,FALSE)</f>
        <v>2018000050020</v>
      </c>
      <c r="BB735" s="3" t="str">
        <f t="shared" si="334"/>
        <v>3 TERMINADO PERO NO LIQUIDADO</v>
      </c>
      <c r="BC735" s="40" t="str">
        <f>VLOOKUP(BA735,'447 F23.8  PROYECTOS DE INVE...'!$F$10:$R$770,13,0)</f>
        <v>2 SUSPENDIDO</v>
      </c>
      <c r="BD735" s="40" t="str">
        <f t="shared" si="335"/>
        <v>3 TERMINADO PERO NO LIQUIDADO2 SUSPENDIDO</v>
      </c>
      <c r="BG735" t="str">
        <f>IFERROR(VLOOKUP('448 F23.9  CONTRATOS REALIZA...'!BD735,Hoja1!$F$2:$G$7,2,0),"ERROR")</f>
        <v>ERROR</v>
      </c>
      <c r="BH735" s="3" t="str">
        <f t="shared" si="336"/>
        <v>8 ASIGNACIÓN PARA LA INVERSIÓN REGIONAL DEPARTAMENTOS</v>
      </c>
      <c r="BI735" t="str">
        <f>VLOOKUP(F735,'447 F23.8  PROYECTOS DE INVE...'!$F$10:$U$68,16,0)</f>
        <v>41 ASIGNACION PARA LA INVERSION REGIONAL - PARAGRAFO 8 TRANSITORIO DEL ART. 361 C.P</v>
      </c>
      <c r="BJ735" t="b">
        <f t="shared" si="326"/>
        <v>0</v>
      </c>
      <c r="BK735" s="4">
        <f t="shared" si="337"/>
        <v>44420</v>
      </c>
      <c r="BL735" s="4">
        <f t="shared" si="338"/>
        <v>44434</v>
      </c>
      <c r="BM735" s="4">
        <f t="shared" si="324"/>
        <v>44555</v>
      </c>
      <c r="BN735" s="4">
        <f t="shared" si="339"/>
        <v>0</v>
      </c>
      <c r="BO735" s="15" t="str">
        <f t="shared" si="327"/>
        <v>2021/08/12</v>
      </c>
      <c r="BP735" s="15" t="str">
        <f t="shared" si="328"/>
        <v>2021/08/26</v>
      </c>
      <c r="BQ735" s="15" t="str">
        <f t="shared" si="329"/>
        <v>2021/12/25</v>
      </c>
      <c r="BR735" s="15" t="str">
        <f t="shared" si="340"/>
        <v>1900/01/00</v>
      </c>
      <c r="BS735" s="15" t="str">
        <f t="shared" si="341"/>
        <v>OK</v>
      </c>
      <c r="BT735" s="15" t="str">
        <f t="shared" si="342"/>
        <v>OK</v>
      </c>
      <c r="BU735" s="15" t="str">
        <f t="shared" si="343"/>
        <v>OK</v>
      </c>
      <c r="BV735" s="15" t="e">
        <f t="shared" si="344"/>
        <v>#VALUE!</v>
      </c>
      <c r="BW735" s="16">
        <f t="shared" si="330"/>
        <v>14</v>
      </c>
      <c r="BX735" s="16">
        <f t="shared" si="331"/>
        <v>121</v>
      </c>
      <c r="BY735" t="e">
        <f t="shared" si="345"/>
        <v>#VALUE!</v>
      </c>
      <c r="BZ735" t="str">
        <f t="shared" si="346"/>
        <v>OK</v>
      </c>
      <c r="CA735" t="str">
        <f t="shared" si="347"/>
        <v>OK</v>
      </c>
      <c r="CB735" t="str">
        <f t="shared" si="348"/>
        <v>ERROR</v>
      </c>
      <c r="CC735" t="str">
        <f t="shared" si="349"/>
        <v>OK</v>
      </c>
      <c r="CD735" s="43" t="s">
        <v>3539</v>
      </c>
      <c r="CE735" s="44" t="s">
        <v>3540</v>
      </c>
      <c r="CF735" s="44" t="s">
        <v>535</v>
      </c>
      <c r="CH735" s="8">
        <f t="shared" si="350"/>
        <v>73</v>
      </c>
      <c r="CI735" s="8"/>
      <c r="CJ735">
        <f t="shared" si="332"/>
        <v>0</v>
      </c>
    </row>
    <row r="736" spans="1:88" ht="15.75" thickBot="1" x14ac:dyDescent="0.3">
      <c r="A736" s="1">
        <v>726</v>
      </c>
      <c r="B736" t="s">
        <v>3302</v>
      </c>
      <c r="C736" s="3" t="s">
        <v>58</v>
      </c>
      <c r="D736" s="3"/>
      <c r="E736" s="3">
        <v>2023</v>
      </c>
      <c r="F736" s="3" t="s">
        <v>2368</v>
      </c>
      <c r="G736" s="3" t="s">
        <v>3193</v>
      </c>
      <c r="H736" s="3" t="s">
        <v>132</v>
      </c>
      <c r="I736" s="3">
        <v>28000000</v>
      </c>
      <c r="J736" s="3" t="s">
        <v>267</v>
      </c>
      <c r="K736" s="3" t="s">
        <v>2362</v>
      </c>
      <c r="L736" s="3" t="s">
        <v>285</v>
      </c>
      <c r="M736" s="4">
        <v>44420</v>
      </c>
      <c r="N736" s="3" t="s">
        <v>61</v>
      </c>
      <c r="O736" s="3" t="s">
        <v>72</v>
      </c>
      <c r="P736" s="3">
        <v>1010183958</v>
      </c>
      <c r="Q736" s="3"/>
      <c r="R736" s="3"/>
      <c r="S736" s="3"/>
      <c r="T736" s="3" t="s">
        <v>3194</v>
      </c>
      <c r="U736" s="3">
        <v>28000000</v>
      </c>
      <c r="V736" s="3" t="s">
        <v>195</v>
      </c>
      <c r="W736" s="3" t="s">
        <v>68</v>
      </c>
      <c r="X736" s="3"/>
      <c r="Y736" s="3">
        <v>0</v>
      </c>
      <c r="Z736" s="3">
        <v>120</v>
      </c>
      <c r="AA736" s="3" t="s">
        <v>84</v>
      </c>
      <c r="AB736" s="3">
        <v>0</v>
      </c>
      <c r="AC736" s="3" t="s">
        <v>68</v>
      </c>
      <c r="AD736" s="3"/>
      <c r="AE736" s="3"/>
      <c r="AF736" s="3"/>
      <c r="AG736" s="4">
        <v>44434</v>
      </c>
      <c r="AH736" s="3">
        <v>0</v>
      </c>
      <c r="AI736" s="3">
        <v>0</v>
      </c>
      <c r="AJ736" s="3" t="s">
        <v>77</v>
      </c>
      <c r="AK736" s="3" t="s">
        <v>61</v>
      </c>
      <c r="AL736" s="3" t="s">
        <v>72</v>
      </c>
      <c r="AM736" s="3">
        <v>52516419</v>
      </c>
      <c r="AN736" s="3"/>
      <c r="AO736" s="3"/>
      <c r="AP736" s="3"/>
      <c r="AQ736" s="3" t="s">
        <v>3188</v>
      </c>
      <c r="AR736" s="4">
        <v>44456</v>
      </c>
      <c r="AS736" s="4"/>
      <c r="AT736" s="3" t="s">
        <v>3192</v>
      </c>
      <c r="AU736" s="6" t="s">
        <v>2970</v>
      </c>
      <c r="AV736" s="6" t="s">
        <v>3699</v>
      </c>
      <c r="AW736" s="3" t="str">
        <f t="shared" si="333"/>
        <v>2018000050020</v>
      </c>
      <c r="AX736" t="str">
        <f>VLOOKUP(AW736,'447 F23.8  PROYECTOS DE INVE...'!$F$10:$P$694,11,0)</f>
        <v>2022/03/03</v>
      </c>
      <c r="AY736" s="3"/>
      <c r="AZ736" s="3">
        <f t="shared" si="325"/>
        <v>44420</v>
      </c>
      <c r="BA736" s="18" t="str">
        <f>VLOOKUP(AW736,'447 F23.8  PROYECTOS DE INVE...'!$JE$10:$JE$68,1,FALSE)</f>
        <v>2018000050020</v>
      </c>
      <c r="BB736" s="3" t="str">
        <f t="shared" si="334"/>
        <v>3 TERMINADO PERO NO LIQUIDADO</v>
      </c>
      <c r="BC736" s="40" t="str">
        <f>VLOOKUP(BA736,'447 F23.8  PROYECTOS DE INVE...'!$F$10:$R$770,13,0)</f>
        <v>2 SUSPENDIDO</v>
      </c>
      <c r="BD736" s="40" t="str">
        <f t="shared" si="335"/>
        <v>3 TERMINADO PERO NO LIQUIDADO2 SUSPENDIDO</v>
      </c>
      <c r="BG736" t="str">
        <f>IFERROR(VLOOKUP('448 F23.9  CONTRATOS REALIZA...'!BD736,Hoja1!$F$2:$G$7,2,0),"ERROR")</f>
        <v>ERROR</v>
      </c>
      <c r="BH736" s="3" t="str">
        <f t="shared" si="336"/>
        <v>8 ASIGNACIÓN PARA LA INVERSIÓN REGIONAL DEPARTAMENTOS</v>
      </c>
      <c r="BI736" t="str">
        <f>VLOOKUP(F736,'447 F23.8  PROYECTOS DE INVE...'!$F$10:$U$68,16,0)</f>
        <v>41 ASIGNACION PARA LA INVERSION REGIONAL - PARAGRAFO 8 TRANSITORIO DEL ART. 361 C.P</v>
      </c>
      <c r="BJ736" t="b">
        <f t="shared" si="326"/>
        <v>0</v>
      </c>
      <c r="BK736" s="4">
        <f t="shared" si="337"/>
        <v>44420</v>
      </c>
      <c r="BL736" s="4">
        <f>+AG736</f>
        <v>44434</v>
      </c>
      <c r="BM736" s="4">
        <f t="shared" si="324"/>
        <v>44456</v>
      </c>
      <c r="BN736" s="4">
        <f t="shared" si="339"/>
        <v>0</v>
      </c>
      <c r="BO736" s="15" t="str">
        <f t="shared" si="327"/>
        <v>2021/08/12</v>
      </c>
      <c r="BP736" s="15" t="str">
        <f t="shared" si="328"/>
        <v>2021/08/26</v>
      </c>
      <c r="BQ736" s="15" t="str">
        <f t="shared" si="329"/>
        <v>2021/09/17</v>
      </c>
      <c r="BR736" s="15" t="str">
        <f t="shared" si="340"/>
        <v>1900/01/00</v>
      </c>
      <c r="BS736" s="15" t="str">
        <f t="shared" si="341"/>
        <v>OK</v>
      </c>
      <c r="BT736" s="15" t="str">
        <f t="shared" si="342"/>
        <v>OK</v>
      </c>
      <c r="BU736" s="15" t="str">
        <f t="shared" si="343"/>
        <v>OK</v>
      </c>
      <c r="BV736" s="15" t="e">
        <f t="shared" si="344"/>
        <v>#VALUE!</v>
      </c>
      <c r="BW736" s="16">
        <f t="shared" si="330"/>
        <v>14</v>
      </c>
      <c r="BX736" s="16">
        <f t="shared" si="331"/>
        <v>22</v>
      </c>
      <c r="BY736" t="e">
        <f t="shared" si="345"/>
        <v>#VALUE!</v>
      </c>
      <c r="BZ736" t="str">
        <f t="shared" si="346"/>
        <v>OK</v>
      </c>
      <c r="CA736" t="str">
        <f t="shared" si="347"/>
        <v>OK</v>
      </c>
      <c r="CB736" t="str">
        <f t="shared" si="348"/>
        <v>ERROR</v>
      </c>
      <c r="CC736" t="str">
        <f t="shared" si="349"/>
        <v>OK</v>
      </c>
      <c r="CD736" s="43" t="s">
        <v>3463</v>
      </c>
      <c r="CE736" s="44" t="s">
        <v>3464</v>
      </c>
      <c r="CF736" s="44" t="s">
        <v>3464</v>
      </c>
      <c r="CH736" s="8" t="e">
        <f t="shared" si="350"/>
        <v>#VALUE!</v>
      </c>
      <c r="CI736" s="8"/>
      <c r="CJ736">
        <f t="shared" si="332"/>
        <v>28000000</v>
      </c>
    </row>
    <row r="737" spans="1:88" ht="15.75" thickBot="1" x14ac:dyDescent="0.3">
      <c r="A737" s="1">
        <v>727</v>
      </c>
      <c r="B737" t="s">
        <v>3303</v>
      </c>
      <c r="C737" s="3" t="s">
        <v>58</v>
      </c>
      <c r="D737" s="3"/>
      <c r="E737" s="3">
        <v>2023</v>
      </c>
      <c r="F737" s="3" t="s">
        <v>2368</v>
      </c>
      <c r="G737" s="3" t="s">
        <v>3195</v>
      </c>
      <c r="H737" s="3" t="s">
        <v>132</v>
      </c>
      <c r="I737" s="3">
        <v>25597396</v>
      </c>
      <c r="J737" s="3" t="s">
        <v>267</v>
      </c>
      <c r="K737" s="3" t="s">
        <v>2362</v>
      </c>
      <c r="L737" s="3" t="s">
        <v>285</v>
      </c>
      <c r="M737" s="4">
        <v>44420</v>
      </c>
      <c r="N737" s="3" t="s">
        <v>61</v>
      </c>
      <c r="O737" s="3" t="s">
        <v>72</v>
      </c>
      <c r="P737" s="3">
        <v>1018425729</v>
      </c>
      <c r="Q737" s="3"/>
      <c r="R737" s="3"/>
      <c r="S737" s="3"/>
      <c r="T737" s="3" t="s">
        <v>3196</v>
      </c>
      <c r="U737" s="3">
        <v>25597396</v>
      </c>
      <c r="V737" s="3" t="s">
        <v>195</v>
      </c>
      <c r="W737" s="3" t="s">
        <v>68</v>
      </c>
      <c r="X737" s="3"/>
      <c r="Y737" s="3">
        <v>0</v>
      </c>
      <c r="Z737" s="3">
        <v>120</v>
      </c>
      <c r="AA737" s="3" t="s">
        <v>84</v>
      </c>
      <c r="AB737" s="3">
        <v>0</v>
      </c>
      <c r="AC737" s="3" t="s">
        <v>68</v>
      </c>
      <c r="AD737" s="3"/>
      <c r="AE737" s="3"/>
      <c r="AF737" s="3"/>
      <c r="AG737" s="4">
        <v>44434</v>
      </c>
      <c r="AH737" s="3">
        <v>25384085</v>
      </c>
      <c r="AI737" s="3">
        <v>99.166669140876678</v>
      </c>
      <c r="AJ737" s="3" t="s">
        <v>77</v>
      </c>
      <c r="AK737" s="3" t="s">
        <v>61</v>
      </c>
      <c r="AL737" s="3" t="s">
        <v>72</v>
      </c>
      <c r="AM737" s="3">
        <v>52516419</v>
      </c>
      <c r="AN737" s="3"/>
      <c r="AO737" s="3"/>
      <c r="AP737" s="3"/>
      <c r="AQ737" s="3" t="s">
        <v>3188</v>
      </c>
      <c r="AR737" s="4">
        <v>44952</v>
      </c>
      <c r="AS737" s="4"/>
      <c r="AT737" s="3" t="s">
        <v>3192</v>
      </c>
      <c r="AU737" s="6" t="s">
        <v>2970</v>
      </c>
      <c r="AV737" s="6" t="s">
        <v>3699</v>
      </c>
      <c r="AW737" s="3" t="str">
        <f t="shared" si="333"/>
        <v>2018000050020</v>
      </c>
      <c r="AX737" t="str">
        <f>VLOOKUP(AW737,'447 F23.8  PROYECTOS DE INVE...'!$F$10:$P$694,11,0)</f>
        <v>2022/03/03</v>
      </c>
      <c r="AY737" s="3"/>
      <c r="AZ737" s="3">
        <f t="shared" si="325"/>
        <v>44420</v>
      </c>
      <c r="BA737" s="18" t="str">
        <f>VLOOKUP(AW737,'447 F23.8  PROYECTOS DE INVE...'!$JE$10:$JE$68,1,FALSE)</f>
        <v>2018000050020</v>
      </c>
      <c r="BB737" s="3" t="str">
        <f t="shared" si="334"/>
        <v>3 TERMINADO PERO NO LIQUIDADO</v>
      </c>
      <c r="BC737" s="40" t="str">
        <f>VLOOKUP(BA737,'447 F23.8  PROYECTOS DE INVE...'!$F$10:$R$770,13,0)</f>
        <v>2 SUSPENDIDO</v>
      </c>
      <c r="BD737" s="40" t="str">
        <f t="shared" si="335"/>
        <v>3 TERMINADO PERO NO LIQUIDADO2 SUSPENDIDO</v>
      </c>
      <c r="BG737" t="str">
        <f>IFERROR(VLOOKUP('448 F23.9  CONTRATOS REALIZA...'!BD737,Hoja1!$F$2:$G$7,2,0),"ERROR")</f>
        <v>ERROR</v>
      </c>
      <c r="BH737" s="3" t="str">
        <f t="shared" si="336"/>
        <v>8 ASIGNACIÓN PARA LA INVERSIÓN REGIONAL DEPARTAMENTOS</v>
      </c>
      <c r="BI737" t="str">
        <f>VLOOKUP(F737,'447 F23.8  PROYECTOS DE INVE...'!$F$10:$U$68,16,0)</f>
        <v>41 ASIGNACION PARA LA INVERSION REGIONAL - PARAGRAFO 8 TRANSITORIO DEL ART. 361 C.P</v>
      </c>
      <c r="BJ737" t="b">
        <f t="shared" si="326"/>
        <v>0</v>
      </c>
      <c r="BK737" s="4">
        <f t="shared" si="337"/>
        <v>44420</v>
      </c>
      <c r="BL737" s="4">
        <f t="shared" ref="BL737:BL797" si="352">+AG737</f>
        <v>44434</v>
      </c>
      <c r="BM737" s="4">
        <f t="shared" si="324"/>
        <v>44952</v>
      </c>
      <c r="BN737" s="4">
        <f t="shared" si="339"/>
        <v>0</v>
      </c>
      <c r="BO737" s="15" t="str">
        <f t="shared" si="327"/>
        <v>2021/08/12</v>
      </c>
      <c r="BP737" s="15" t="str">
        <f t="shared" si="328"/>
        <v>2021/08/26</v>
      </c>
      <c r="BQ737" s="15" t="str">
        <f t="shared" si="329"/>
        <v>2023/01/26</v>
      </c>
      <c r="BR737" s="15" t="str">
        <f t="shared" si="340"/>
        <v>1900/01/00</v>
      </c>
      <c r="BS737" s="15" t="str">
        <f t="shared" si="341"/>
        <v>OK</v>
      </c>
      <c r="BT737" s="15" t="str">
        <f t="shared" si="342"/>
        <v>OK</v>
      </c>
      <c r="BU737" s="15" t="str">
        <f t="shared" si="343"/>
        <v>OK</v>
      </c>
      <c r="BV737" s="15" t="e">
        <f t="shared" si="344"/>
        <v>#VALUE!</v>
      </c>
      <c r="BW737" s="16">
        <f t="shared" si="330"/>
        <v>14</v>
      </c>
      <c r="BX737" s="16">
        <f t="shared" si="331"/>
        <v>518</v>
      </c>
      <c r="BY737" t="e">
        <f t="shared" si="345"/>
        <v>#VALUE!</v>
      </c>
      <c r="BZ737" t="str">
        <f t="shared" si="346"/>
        <v>OK</v>
      </c>
      <c r="CA737" t="str">
        <f t="shared" si="347"/>
        <v>OK</v>
      </c>
      <c r="CB737" t="str">
        <f t="shared" si="348"/>
        <v>ERROR</v>
      </c>
      <c r="CC737" t="str">
        <f t="shared" si="349"/>
        <v>OK</v>
      </c>
      <c r="CD737" s="43" t="s">
        <v>760</v>
      </c>
      <c r="CE737" s="44" t="s">
        <v>3464</v>
      </c>
      <c r="CF737" s="44" t="s">
        <v>3464</v>
      </c>
      <c r="CH737" s="8" t="e">
        <f t="shared" si="350"/>
        <v>#VALUE!</v>
      </c>
      <c r="CI737" s="8"/>
      <c r="CJ737">
        <f t="shared" si="332"/>
        <v>213311</v>
      </c>
    </row>
    <row r="738" spans="1:88" ht="15.75" thickBot="1" x14ac:dyDescent="0.3">
      <c r="A738" s="1">
        <v>728</v>
      </c>
      <c r="B738" t="s">
        <v>3304</v>
      </c>
      <c r="C738" s="3" t="s">
        <v>58</v>
      </c>
      <c r="D738" s="3"/>
      <c r="E738" s="3">
        <v>2023</v>
      </c>
      <c r="F738" s="3" t="s">
        <v>2368</v>
      </c>
      <c r="G738" s="3" t="s">
        <v>3197</v>
      </c>
      <c r="H738" s="3" t="s">
        <v>132</v>
      </c>
      <c r="I738" s="3">
        <v>123344000</v>
      </c>
      <c r="J738" s="3" t="s">
        <v>267</v>
      </c>
      <c r="K738" s="3" t="s">
        <v>2362</v>
      </c>
      <c r="L738" s="3" t="s">
        <v>285</v>
      </c>
      <c r="M738" s="4">
        <v>44420</v>
      </c>
      <c r="N738" s="3" t="s">
        <v>61</v>
      </c>
      <c r="O738" s="3" t="s">
        <v>72</v>
      </c>
      <c r="P738" s="3">
        <v>80218707</v>
      </c>
      <c r="Q738" s="3"/>
      <c r="R738" s="3"/>
      <c r="S738" s="3"/>
      <c r="T738" s="3" t="s">
        <v>3059</v>
      </c>
      <c r="U738" s="3">
        <v>123344000</v>
      </c>
      <c r="V738" s="3" t="s">
        <v>195</v>
      </c>
      <c r="W738" s="3" t="s">
        <v>68</v>
      </c>
      <c r="X738" s="3"/>
      <c r="Y738" s="3">
        <v>0</v>
      </c>
      <c r="Z738" s="3">
        <v>390</v>
      </c>
      <c r="AA738" s="3" t="s">
        <v>84</v>
      </c>
      <c r="AB738" s="3">
        <v>0</v>
      </c>
      <c r="AC738" s="3" t="s">
        <v>58</v>
      </c>
      <c r="AD738" s="3" t="s">
        <v>85</v>
      </c>
      <c r="AE738" s="3">
        <v>37952000</v>
      </c>
      <c r="AF738" s="3">
        <v>120</v>
      </c>
      <c r="AG738" s="4">
        <v>44435</v>
      </c>
      <c r="AH738" s="3">
        <v>123293933</v>
      </c>
      <c r="AI738" s="3">
        <v>99.959408645738748</v>
      </c>
      <c r="AJ738" s="3" t="s">
        <v>77</v>
      </c>
      <c r="AK738" s="3" t="s">
        <v>61</v>
      </c>
      <c r="AL738" s="3" t="s">
        <v>72</v>
      </c>
      <c r="AM738" s="3">
        <v>19375729</v>
      </c>
      <c r="AN738" s="3"/>
      <c r="AO738" s="3"/>
      <c r="AP738" s="3"/>
      <c r="AQ738" s="3" t="s">
        <v>3060</v>
      </c>
      <c r="AR738" s="4">
        <v>44952</v>
      </c>
      <c r="AS738" s="4"/>
      <c r="AT738" s="3" t="s">
        <v>3198</v>
      </c>
      <c r="AU738" s="6" t="s">
        <v>2970</v>
      </c>
      <c r="AV738" s="6" t="s">
        <v>3699</v>
      </c>
      <c r="AW738" s="3" t="str">
        <f t="shared" si="333"/>
        <v>2018000050020</v>
      </c>
      <c r="AX738" t="str">
        <f>VLOOKUP(AW738,'447 F23.8  PROYECTOS DE INVE...'!$F$10:$P$694,11,0)</f>
        <v>2022/03/03</v>
      </c>
      <c r="AY738" s="3"/>
      <c r="AZ738" s="3">
        <f t="shared" si="325"/>
        <v>44420</v>
      </c>
      <c r="BA738" s="18" t="str">
        <f>VLOOKUP(AW738,'447 F23.8  PROYECTOS DE INVE...'!$JE$10:$JE$68,1,FALSE)</f>
        <v>2018000050020</v>
      </c>
      <c r="BB738" s="3" t="str">
        <f t="shared" si="334"/>
        <v>3 TERMINADO PERO NO LIQUIDADO</v>
      </c>
      <c r="BC738" s="40" t="str">
        <f>VLOOKUP(BA738,'447 F23.8  PROYECTOS DE INVE...'!$F$10:$R$770,13,0)</f>
        <v>2 SUSPENDIDO</v>
      </c>
      <c r="BD738" s="40" t="str">
        <f t="shared" si="335"/>
        <v>3 TERMINADO PERO NO LIQUIDADO2 SUSPENDIDO</v>
      </c>
      <c r="BG738" t="str">
        <f>IFERROR(VLOOKUP('448 F23.9  CONTRATOS REALIZA...'!BD738,Hoja1!$F$2:$G$7,2,0),"ERROR")</f>
        <v>ERROR</v>
      </c>
      <c r="BH738" s="3" t="str">
        <f t="shared" si="336"/>
        <v>8 ASIGNACIÓN PARA LA INVERSIÓN REGIONAL DEPARTAMENTOS</v>
      </c>
      <c r="BI738" t="str">
        <f>VLOOKUP(F738,'447 F23.8  PROYECTOS DE INVE...'!$F$10:$U$68,16,0)</f>
        <v>41 ASIGNACION PARA LA INVERSION REGIONAL - PARAGRAFO 8 TRANSITORIO DEL ART. 361 C.P</v>
      </c>
      <c r="BJ738" t="b">
        <f t="shared" si="326"/>
        <v>0</v>
      </c>
      <c r="BK738" s="4">
        <f t="shared" si="337"/>
        <v>44420</v>
      </c>
      <c r="BL738" s="4">
        <f t="shared" si="352"/>
        <v>44435</v>
      </c>
      <c r="BM738" s="4">
        <f t="shared" si="324"/>
        <v>44952</v>
      </c>
      <c r="BN738" s="4">
        <f t="shared" si="339"/>
        <v>0</v>
      </c>
      <c r="BO738" s="15" t="str">
        <f t="shared" si="327"/>
        <v>2021/08/12</v>
      </c>
      <c r="BP738" s="15" t="str">
        <f t="shared" si="328"/>
        <v>2021/08/27</v>
      </c>
      <c r="BQ738" s="15" t="str">
        <f t="shared" si="329"/>
        <v>2023/01/26</v>
      </c>
      <c r="BR738" s="15" t="str">
        <f t="shared" si="340"/>
        <v>1900/01/00</v>
      </c>
      <c r="BS738" s="15" t="str">
        <f t="shared" si="341"/>
        <v>OK</v>
      </c>
      <c r="BT738" s="15" t="str">
        <f t="shared" si="342"/>
        <v>OK</v>
      </c>
      <c r="BU738" s="15" t="str">
        <f t="shared" si="343"/>
        <v>OK</v>
      </c>
      <c r="BV738" s="15" t="e">
        <f t="shared" si="344"/>
        <v>#VALUE!</v>
      </c>
      <c r="BW738" s="16">
        <f t="shared" si="330"/>
        <v>15</v>
      </c>
      <c r="BX738" s="16">
        <f t="shared" si="331"/>
        <v>517</v>
      </c>
      <c r="BY738" t="e">
        <f t="shared" si="345"/>
        <v>#VALUE!</v>
      </c>
      <c r="BZ738" t="str">
        <f t="shared" si="346"/>
        <v>OK</v>
      </c>
      <c r="CA738" t="str">
        <f t="shared" si="347"/>
        <v>OK</v>
      </c>
      <c r="CB738" t="str">
        <f t="shared" si="348"/>
        <v>ERROR</v>
      </c>
      <c r="CC738" t="str">
        <f t="shared" si="349"/>
        <v>OK</v>
      </c>
      <c r="CD738" s="43" t="s">
        <v>2783</v>
      </c>
      <c r="CE738" s="44" t="s">
        <v>3540</v>
      </c>
      <c r="CF738" s="44" t="s">
        <v>535</v>
      </c>
      <c r="CH738" s="8">
        <f t="shared" si="350"/>
        <v>73</v>
      </c>
      <c r="CI738" s="8"/>
      <c r="CJ738">
        <f t="shared" si="332"/>
        <v>38002067</v>
      </c>
    </row>
    <row r="739" spans="1:88" ht="15.75" thickBot="1" x14ac:dyDescent="0.3">
      <c r="A739" s="1">
        <v>729</v>
      </c>
      <c r="B739" t="s">
        <v>3305</v>
      </c>
      <c r="C739" s="3" t="s">
        <v>58</v>
      </c>
      <c r="D739" s="3"/>
      <c r="E739" s="3">
        <v>2023</v>
      </c>
      <c r="F739" s="3" t="s">
        <v>2368</v>
      </c>
      <c r="G739" s="3" t="s">
        <v>3199</v>
      </c>
      <c r="H739" s="3" t="s">
        <v>132</v>
      </c>
      <c r="I739" s="3">
        <v>144812850</v>
      </c>
      <c r="J739" s="3" t="s">
        <v>267</v>
      </c>
      <c r="K739" s="3" t="s">
        <v>2362</v>
      </c>
      <c r="L739" s="3" t="s">
        <v>285</v>
      </c>
      <c r="M739" s="4">
        <v>44420</v>
      </c>
      <c r="N739" s="3" t="s">
        <v>61</v>
      </c>
      <c r="O739" s="3" t="s">
        <v>72</v>
      </c>
      <c r="P739" s="3">
        <v>19341648</v>
      </c>
      <c r="Q739" s="3"/>
      <c r="R739" s="3"/>
      <c r="S739" s="3"/>
      <c r="T739" s="3" t="s">
        <v>3200</v>
      </c>
      <c r="U739" s="3">
        <v>144812850</v>
      </c>
      <c r="V739" s="3" t="s">
        <v>195</v>
      </c>
      <c r="W739" s="3" t="s">
        <v>68</v>
      </c>
      <c r="X739" s="3"/>
      <c r="Y739" s="3">
        <v>0</v>
      </c>
      <c r="Z739" s="3">
        <v>315</v>
      </c>
      <c r="AA739" s="3" t="s">
        <v>84</v>
      </c>
      <c r="AB739" s="3">
        <v>0</v>
      </c>
      <c r="AC739" s="3" t="s">
        <v>58</v>
      </c>
      <c r="AD739" s="3" t="s">
        <v>85</v>
      </c>
      <c r="AE739" s="3">
        <v>55166800</v>
      </c>
      <c r="AF739" s="3">
        <v>120</v>
      </c>
      <c r="AG739" s="4">
        <v>44435</v>
      </c>
      <c r="AH739" s="3">
        <v>144812850</v>
      </c>
      <c r="AI739" s="3">
        <v>100</v>
      </c>
      <c r="AJ739" s="3" t="s">
        <v>77</v>
      </c>
      <c r="AK739" s="3" t="s">
        <v>61</v>
      </c>
      <c r="AL739" s="3" t="s">
        <v>72</v>
      </c>
      <c r="AM739" s="3">
        <v>19375729</v>
      </c>
      <c r="AN739" s="3"/>
      <c r="AO739" s="3"/>
      <c r="AP739" s="3"/>
      <c r="AQ739" s="3" t="s">
        <v>3060</v>
      </c>
      <c r="AR739" s="4">
        <v>44875</v>
      </c>
      <c r="AS739" s="4"/>
      <c r="AT739" s="3" t="s">
        <v>3198</v>
      </c>
      <c r="AU739" s="6" t="s">
        <v>2970</v>
      </c>
      <c r="AV739" s="6" t="s">
        <v>3699</v>
      </c>
      <c r="AW739" s="3" t="str">
        <f t="shared" si="333"/>
        <v>2018000050020</v>
      </c>
      <c r="AX739" t="str">
        <f>VLOOKUP(AW739,'447 F23.8  PROYECTOS DE INVE...'!$F$10:$P$694,11,0)</f>
        <v>2022/03/03</v>
      </c>
      <c r="AY739" s="3"/>
      <c r="AZ739" s="3">
        <f t="shared" si="325"/>
        <v>44420</v>
      </c>
      <c r="BA739" s="18" t="str">
        <f>VLOOKUP(AW739,'447 F23.8  PROYECTOS DE INVE...'!$JE$10:$JE$68,1,FALSE)</f>
        <v>2018000050020</v>
      </c>
      <c r="BB739" s="3" t="str">
        <f t="shared" si="334"/>
        <v>3 TERMINADO PERO NO LIQUIDADO</v>
      </c>
      <c r="BC739" s="40" t="str">
        <f>VLOOKUP(BA739,'447 F23.8  PROYECTOS DE INVE...'!$F$10:$R$770,13,0)</f>
        <v>2 SUSPENDIDO</v>
      </c>
      <c r="BD739" s="40" t="str">
        <f t="shared" si="335"/>
        <v>3 TERMINADO PERO NO LIQUIDADO2 SUSPENDIDO</v>
      </c>
      <c r="BG739" t="str">
        <f>IFERROR(VLOOKUP('448 F23.9  CONTRATOS REALIZA...'!BD739,Hoja1!$F$2:$G$7,2,0),"ERROR")</f>
        <v>ERROR</v>
      </c>
      <c r="BH739" s="3" t="str">
        <f t="shared" si="336"/>
        <v>8 ASIGNACIÓN PARA LA INVERSIÓN REGIONAL DEPARTAMENTOS</v>
      </c>
      <c r="BI739" t="str">
        <f>VLOOKUP(F739,'447 F23.8  PROYECTOS DE INVE...'!$F$10:$U$68,16,0)</f>
        <v>41 ASIGNACION PARA LA INVERSION REGIONAL - PARAGRAFO 8 TRANSITORIO DEL ART. 361 C.P</v>
      </c>
      <c r="BJ739" t="b">
        <f t="shared" si="326"/>
        <v>0</v>
      </c>
      <c r="BK739" s="4">
        <f t="shared" si="337"/>
        <v>44420</v>
      </c>
      <c r="BL739" s="4">
        <f t="shared" si="352"/>
        <v>44435</v>
      </c>
      <c r="BM739" s="4">
        <f t="shared" si="324"/>
        <v>44875</v>
      </c>
      <c r="BN739" s="4">
        <f t="shared" si="339"/>
        <v>0</v>
      </c>
      <c r="BO739" s="15" t="str">
        <f t="shared" si="327"/>
        <v>2021/08/12</v>
      </c>
      <c r="BP739" s="15" t="str">
        <f t="shared" si="328"/>
        <v>2021/08/27</v>
      </c>
      <c r="BQ739" s="15" t="str">
        <f t="shared" si="329"/>
        <v>2022/11/10</v>
      </c>
      <c r="BR739" s="15" t="str">
        <f t="shared" si="340"/>
        <v>1900/01/00</v>
      </c>
      <c r="BS739" s="15" t="str">
        <f t="shared" si="341"/>
        <v>OK</v>
      </c>
      <c r="BT739" s="15" t="str">
        <f t="shared" si="342"/>
        <v>OK</v>
      </c>
      <c r="BU739" s="15" t="str">
        <f t="shared" si="343"/>
        <v>OK</v>
      </c>
      <c r="BV739" s="15" t="e">
        <f t="shared" si="344"/>
        <v>#VALUE!</v>
      </c>
      <c r="BW739" s="16">
        <f t="shared" si="330"/>
        <v>15</v>
      </c>
      <c r="BX739" s="16">
        <f t="shared" si="331"/>
        <v>440</v>
      </c>
      <c r="BY739" t="e">
        <f t="shared" si="345"/>
        <v>#VALUE!</v>
      </c>
      <c r="BZ739" t="str">
        <f t="shared" si="346"/>
        <v>OK</v>
      </c>
      <c r="CA739" t="str">
        <f t="shared" si="347"/>
        <v>OK</v>
      </c>
      <c r="CB739" t="str">
        <f t="shared" si="348"/>
        <v>ERROR</v>
      </c>
      <c r="CC739" t="str">
        <f t="shared" si="349"/>
        <v>OK</v>
      </c>
      <c r="CD739" s="43" t="s">
        <v>3465</v>
      </c>
      <c r="CE739" s="44" t="s">
        <v>3464</v>
      </c>
      <c r="CF739" s="44" t="s">
        <v>3464</v>
      </c>
      <c r="CH739" s="8" t="e">
        <f t="shared" si="350"/>
        <v>#VALUE!</v>
      </c>
      <c r="CI739" s="8"/>
      <c r="CJ739">
        <f t="shared" si="332"/>
        <v>55166800</v>
      </c>
    </row>
    <row r="740" spans="1:88" ht="15.75" thickBot="1" x14ac:dyDescent="0.3">
      <c r="A740" s="1">
        <v>730</v>
      </c>
      <c r="B740" t="s">
        <v>3306</v>
      </c>
      <c r="C740" s="3" t="s">
        <v>58</v>
      </c>
      <c r="D740" s="3"/>
      <c r="E740" s="3">
        <v>2023</v>
      </c>
      <c r="F740" s="3" t="s">
        <v>2368</v>
      </c>
      <c r="G740" s="3" t="s">
        <v>3201</v>
      </c>
      <c r="H740" s="3" t="s">
        <v>132</v>
      </c>
      <c r="I740" s="3">
        <v>144812850</v>
      </c>
      <c r="J740" s="3" t="s">
        <v>267</v>
      </c>
      <c r="K740" s="3" t="s">
        <v>2362</v>
      </c>
      <c r="L740" s="3" t="s">
        <v>285</v>
      </c>
      <c r="M740" s="4">
        <v>44426</v>
      </c>
      <c r="N740" s="3" t="s">
        <v>61</v>
      </c>
      <c r="O740" s="3" t="s">
        <v>72</v>
      </c>
      <c r="P740" s="3">
        <v>79045038</v>
      </c>
      <c r="Q740" s="3"/>
      <c r="R740" s="3"/>
      <c r="S740" s="3"/>
      <c r="T740" s="3" t="s">
        <v>3050</v>
      </c>
      <c r="U740" s="3">
        <v>144812850</v>
      </c>
      <c r="V740" s="3" t="s">
        <v>195</v>
      </c>
      <c r="W740" s="3" t="s">
        <v>68</v>
      </c>
      <c r="X740" s="3"/>
      <c r="Y740" s="3">
        <v>0</v>
      </c>
      <c r="Z740" s="3">
        <v>315</v>
      </c>
      <c r="AA740" s="3" t="s">
        <v>84</v>
      </c>
      <c r="AB740" s="3">
        <v>0</v>
      </c>
      <c r="AC740" s="3" t="s">
        <v>58</v>
      </c>
      <c r="AD740" s="3" t="s">
        <v>85</v>
      </c>
      <c r="AE740" s="3">
        <v>55166800</v>
      </c>
      <c r="AF740" s="3">
        <v>120</v>
      </c>
      <c r="AG740" s="4">
        <v>44435</v>
      </c>
      <c r="AH740" s="3">
        <v>144812850</v>
      </c>
      <c r="AI740" s="3">
        <v>100</v>
      </c>
      <c r="AJ740" s="3" t="s">
        <v>77</v>
      </c>
      <c r="AK740" s="3" t="s">
        <v>61</v>
      </c>
      <c r="AL740" s="3" t="s">
        <v>72</v>
      </c>
      <c r="AM740" s="3">
        <v>19375729</v>
      </c>
      <c r="AN740" s="3"/>
      <c r="AO740" s="3"/>
      <c r="AP740" s="3"/>
      <c r="AQ740" s="3" t="s">
        <v>3060</v>
      </c>
      <c r="AR740" s="4">
        <v>44875</v>
      </c>
      <c r="AS740" s="4"/>
      <c r="AT740" s="3" t="s">
        <v>3198</v>
      </c>
      <c r="AU740" s="6" t="s">
        <v>2970</v>
      </c>
      <c r="AV740" s="6" t="s">
        <v>3699</v>
      </c>
      <c r="AW740" s="3" t="str">
        <f t="shared" si="333"/>
        <v>2018000050020</v>
      </c>
      <c r="AX740" t="str">
        <f>VLOOKUP(AW740,'447 F23.8  PROYECTOS DE INVE...'!$F$10:$P$694,11,0)</f>
        <v>2022/03/03</v>
      </c>
      <c r="AY740" s="3"/>
      <c r="AZ740" s="3">
        <f t="shared" si="325"/>
        <v>44426</v>
      </c>
      <c r="BA740" s="18" t="str">
        <f>VLOOKUP(AW740,'447 F23.8  PROYECTOS DE INVE...'!$JE$10:$JE$68,1,FALSE)</f>
        <v>2018000050020</v>
      </c>
      <c r="BB740" s="3" t="str">
        <f t="shared" si="334"/>
        <v>3 TERMINADO PERO NO LIQUIDADO</v>
      </c>
      <c r="BC740" s="40" t="str">
        <f>VLOOKUP(BA740,'447 F23.8  PROYECTOS DE INVE...'!$F$10:$R$770,13,0)</f>
        <v>2 SUSPENDIDO</v>
      </c>
      <c r="BD740" s="40" t="str">
        <f t="shared" si="335"/>
        <v>3 TERMINADO PERO NO LIQUIDADO2 SUSPENDIDO</v>
      </c>
      <c r="BG740" t="str">
        <f>IFERROR(VLOOKUP('448 F23.9  CONTRATOS REALIZA...'!BD740,Hoja1!$F$2:$G$7,2,0),"ERROR")</f>
        <v>ERROR</v>
      </c>
      <c r="BH740" s="3" t="str">
        <f t="shared" si="336"/>
        <v>8 ASIGNACIÓN PARA LA INVERSIÓN REGIONAL DEPARTAMENTOS</v>
      </c>
      <c r="BI740" t="str">
        <f>VLOOKUP(F740,'447 F23.8  PROYECTOS DE INVE...'!$F$10:$U$68,16,0)</f>
        <v>41 ASIGNACION PARA LA INVERSION REGIONAL - PARAGRAFO 8 TRANSITORIO DEL ART. 361 C.P</v>
      </c>
      <c r="BJ740" t="b">
        <f t="shared" si="326"/>
        <v>0</v>
      </c>
      <c r="BK740" s="4">
        <f t="shared" si="337"/>
        <v>44426</v>
      </c>
      <c r="BL740" s="4">
        <f t="shared" si="352"/>
        <v>44435</v>
      </c>
      <c r="BM740" s="4">
        <f t="shared" si="324"/>
        <v>44875</v>
      </c>
      <c r="BN740" s="4">
        <f t="shared" si="339"/>
        <v>0</v>
      </c>
      <c r="BO740" s="15" t="str">
        <f t="shared" si="327"/>
        <v>2021/08/18</v>
      </c>
      <c r="BP740" s="15" t="str">
        <f t="shared" si="328"/>
        <v>2021/08/27</v>
      </c>
      <c r="BQ740" s="15" t="str">
        <f t="shared" si="329"/>
        <v>2022/11/10</v>
      </c>
      <c r="BR740" s="15" t="str">
        <f t="shared" si="340"/>
        <v>1900/01/00</v>
      </c>
      <c r="BS740" s="15" t="str">
        <f t="shared" si="341"/>
        <v>OK</v>
      </c>
      <c r="BT740" s="15" t="str">
        <f t="shared" si="342"/>
        <v>OK</v>
      </c>
      <c r="BU740" s="15" t="str">
        <f t="shared" si="343"/>
        <v>OK</v>
      </c>
      <c r="BV740" s="15" t="e">
        <f t="shared" si="344"/>
        <v>#VALUE!</v>
      </c>
      <c r="BW740" s="16">
        <f t="shared" si="330"/>
        <v>9</v>
      </c>
      <c r="BX740" s="16">
        <f t="shared" si="331"/>
        <v>440</v>
      </c>
      <c r="BY740" t="e">
        <f t="shared" si="345"/>
        <v>#VALUE!</v>
      </c>
      <c r="BZ740" t="str">
        <f t="shared" si="346"/>
        <v>OK</v>
      </c>
      <c r="CA740" t="str">
        <f t="shared" si="347"/>
        <v>OK</v>
      </c>
      <c r="CB740" t="str">
        <f t="shared" si="348"/>
        <v>ERROR</v>
      </c>
      <c r="CC740" t="str">
        <f t="shared" si="349"/>
        <v>OK</v>
      </c>
      <c r="CD740" s="43" t="s">
        <v>1758</v>
      </c>
      <c r="CE740" s="44" t="s">
        <v>2418</v>
      </c>
      <c r="CF740" s="44" t="s">
        <v>3466</v>
      </c>
      <c r="CH740" s="8">
        <f t="shared" si="350"/>
        <v>214</v>
      </c>
      <c r="CI740" s="8"/>
      <c r="CJ740">
        <f t="shared" si="332"/>
        <v>55166800</v>
      </c>
    </row>
    <row r="741" spans="1:88" ht="15.75" thickBot="1" x14ac:dyDescent="0.3">
      <c r="A741" s="1">
        <v>731</v>
      </c>
      <c r="B741" t="s">
        <v>3307</v>
      </c>
      <c r="C741" s="3" t="s">
        <v>58</v>
      </c>
      <c r="D741" s="3"/>
      <c r="E741" s="3">
        <v>2023</v>
      </c>
      <c r="F741" s="3" t="s">
        <v>2368</v>
      </c>
      <c r="G741" s="3" t="s">
        <v>3202</v>
      </c>
      <c r="H741" s="3" t="s">
        <v>132</v>
      </c>
      <c r="I741" s="3">
        <v>42000000</v>
      </c>
      <c r="J741" s="3" t="s">
        <v>267</v>
      </c>
      <c r="K741" s="3" t="s">
        <v>2362</v>
      </c>
      <c r="L741" s="3" t="s">
        <v>285</v>
      </c>
      <c r="M741" s="4">
        <v>44543</v>
      </c>
      <c r="N741" s="3" t="s">
        <v>61</v>
      </c>
      <c r="O741" s="3" t="s">
        <v>72</v>
      </c>
      <c r="P741" s="3">
        <v>80054577</v>
      </c>
      <c r="Q741" s="3"/>
      <c r="R741" s="3"/>
      <c r="S741" s="3"/>
      <c r="T741" s="3" t="s">
        <v>3203</v>
      </c>
      <c r="U741" s="3">
        <v>42000000</v>
      </c>
      <c r="V741" s="3" t="s">
        <v>195</v>
      </c>
      <c r="W741" s="3" t="s">
        <v>68</v>
      </c>
      <c r="X741" s="3"/>
      <c r="Y741" s="3">
        <v>0</v>
      </c>
      <c r="Z741" s="3">
        <v>180</v>
      </c>
      <c r="AA741" s="3" t="s">
        <v>84</v>
      </c>
      <c r="AB741" s="3">
        <v>0</v>
      </c>
      <c r="AC741" s="3" t="s">
        <v>68</v>
      </c>
      <c r="AD741" s="3"/>
      <c r="AE741" s="3"/>
      <c r="AF741" s="3"/>
      <c r="AG741" s="4">
        <v>44556</v>
      </c>
      <c r="AH741" s="3">
        <v>42000000</v>
      </c>
      <c r="AI741" s="3">
        <v>100</v>
      </c>
      <c r="AJ741" s="3" t="s">
        <v>77</v>
      </c>
      <c r="AK741" s="3" t="s">
        <v>61</v>
      </c>
      <c r="AL741" s="3" t="s">
        <v>72</v>
      </c>
      <c r="AM741" s="3">
        <v>79306337</v>
      </c>
      <c r="AN741" s="3"/>
      <c r="AO741" s="3"/>
      <c r="AP741" s="3"/>
      <c r="AQ741" s="3" t="s">
        <v>3152</v>
      </c>
      <c r="AR741" s="4">
        <v>44732</v>
      </c>
      <c r="AS741" s="4"/>
      <c r="AT741" s="3" t="s">
        <v>3204</v>
      </c>
      <c r="AU741" s="6" t="s">
        <v>2970</v>
      </c>
      <c r="AV741" s="6" t="s">
        <v>3699</v>
      </c>
      <c r="AW741" s="3" t="str">
        <f t="shared" si="333"/>
        <v>2018000050020</v>
      </c>
      <c r="AX741" t="str">
        <f>VLOOKUP(AW741,'447 F23.8  PROYECTOS DE INVE...'!$F$10:$P$694,11,0)</f>
        <v>2022/03/03</v>
      </c>
      <c r="AY741" s="3"/>
      <c r="AZ741" s="3">
        <f t="shared" si="325"/>
        <v>44543</v>
      </c>
      <c r="BA741" s="18" t="str">
        <f>VLOOKUP(AW741,'447 F23.8  PROYECTOS DE INVE...'!$JE$10:$JE$68,1,FALSE)</f>
        <v>2018000050020</v>
      </c>
      <c r="BB741" s="3" t="str">
        <f t="shared" si="334"/>
        <v>3 TERMINADO PERO NO LIQUIDADO</v>
      </c>
      <c r="BC741" s="40" t="str">
        <f>VLOOKUP(BA741,'447 F23.8  PROYECTOS DE INVE...'!$F$10:$R$770,13,0)</f>
        <v>2 SUSPENDIDO</v>
      </c>
      <c r="BD741" s="40" t="str">
        <f t="shared" si="335"/>
        <v>3 TERMINADO PERO NO LIQUIDADO2 SUSPENDIDO</v>
      </c>
      <c r="BG741" t="str">
        <f>IFERROR(VLOOKUP('448 F23.9  CONTRATOS REALIZA...'!BD741,Hoja1!$F$2:$G$7,2,0),"ERROR")</f>
        <v>ERROR</v>
      </c>
      <c r="BH741" s="3" t="str">
        <f t="shared" si="336"/>
        <v>8 ASIGNACIÓN PARA LA INVERSIÓN REGIONAL DEPARTAMENTOS</v>
      </c>
      <c r="BI741" t="str">
        <f>VLOOKUP(F741,'447 F23.8  PROYECTOS DE INVE...'!$F$10:$U$68,16,0)</f>
        <v>41 ASIGNACION PARA LA INVERSION REGIONAL - PARAGRAFO 8 TRANSITORIO DEL ART. 361 C.P</v>
      </c>
      <c r="BJ741" t="b">
        <f t="shared" si="326"/>
        <v>0</v>
      </c>
      <c r="BK741" s="4">
        <f t="shared" si="337"/>
        <v>44543</v>
      </c>
      <c r="BL741" s="4">
        <f t="shared" si="352"/>
        <v>44556</v>
      </c>
      <c r="BM741" s="4">
        <f t="shared" si="324"/>
        <v>44732</v>
      </c>
      <c r="BN741" s="4">
        <f t="shared" si="339"/>
        <v>0</v>
      </c>
      <c r="BO741" s="15" t="str">
        <f t="shared" si="327"/>
        <v>2021/12/13</v>
      </c>
      <c r="BP741" s="15" t="str">
        <f t="shared" si="328"/>
        <v>2021/12/26</v>
      </c>
      <c r="BQ741" s="15" t="str">
        <f t="shared" si="329"/>
        <v>2022/06/20</v>
      </c>
      <c r="BR741" s="15" t="str">
        <f t="shared" si="340"/>
        <v>1900/01/00</v>
      </c>
      <c r="BS741" s="15" t="str">
        <f t="shared" si="341"/>
        <v>OK</v>
      </c>
      <c r="BT741" s="15" t="str">
        <f t="shared" si="342"/>
        <v>OK</v>
      </c>
      <c r="BU741" s="15" t="str">
        <f t="shared" si="343"/>
        <v>OK</v>
      </c>
      <c r="BV741" s="15" t="e">
        <f t="shared" si="344"/>
        <v>#VALUE!</v>
      </c>
      <c r="BW741" s="16">
        <f t="shared" si="330"/>
        <v>13</v>
      </c>
      <c r="BX741" s="16">
        <f t="shared" si="331"/>
        <v>176</v>
      </c>
      <c r="BY741" t="e">
        <f t="shared" si="345"/>
        <v>#VALUE!</v>
      </c>
      <c r="BZ741" t="str">
        <f t="shared" si="346"/>
        <v>OK</v>
      </c>
      <c r="CA741" t="str">
        <f t="shared" si="347"/>
        <v>OK</v>
      </c>
      <c r="CB741" t="str">
        <f t="shared" si="348"/>
        <v>ERROR</v>
      </c>
      <c r="CC741" t="str">
        <f t="shared" si="349"/>
        <v>OK</v>
      </c>
      <c r="CD741" s="43" t="s">
        <v>3467</v>
      </c>
      <c r="CE741" s="44" t="s">
        <v>3468</v>
      </c>
      <c r="CF741" s="44" t="s">
        <v>3469</v>
      </c>
      <c r="CH741" s="8">
        <f t="shared" si="350"/>
        <v>917</v>
      </c>
      <c r="CI741" s="8"/>
      <c r="CJ741">
        <f t="shared" si="332"/>
        <v>0</v>
      </c>
    </row>
    <row r="742" spans="1:88" ht="15.75" thickBot="1" x14ac:dyDescent="0.3">
      <c r="A742" s="1">
        <v>732</v>
      </c>
      <c r="B742" t="s">
        <v>3308</v>
      </c>
      <c r="C742" s="3" t="s">
        <v>58</v>
      </c>
      <c r="D742" s="3"/>
      <c r="E742" s="3">
        <v>2023</v>
      </c>
      <c r="F742" s="3" t="s">
        <v>2368</v>
      </c>
      <c r="G742" s="3" t="s">
        <v>3205</v>
      </c>
      <c r="H742" s="3" t="s">
        <v>132</v>
      </c>
      <c r="I742" s="3">
        <v>172800000</v>
      </c>
      <c r="J742" s="3" t="s">
        <v>267</v>
      </c>
      <c r="K742" s="3" t="s">
        <v>2362</v>
      </c>
      <c r="L742" s="3" t="s">
        <v>285</v>
      </c>
      <c r="M742" s="4">
        <v>44585</v>
      </c>
      <c r="N742" s="3" t="s">
        <v>61</v>
      </c>
      <c r="O742" s="3" t="s">
        <v>72</v>
      </c>
      <c r="P742" s="3">
        <v>79537258</v>
      </c>
      <c r="Q742" s="3"/>
      <c r="R742" s="3"/>
      <c r="S742" s="3"/>
      <c r="T742" s="3" t="s">
        <v>3206</v>
      </c>
      <c r="U742" s="3">
        <v>115200000</v>
      </c>
      <c r="V742" s="3" t="s">
        <v>195</v>
      </c>
      <c r="W742" s="3" t="s">
        <v>68</v>
      </c>
      <c r="X742" s="3"/>
      <c r="Y742" s="3">
        <v>0</v>
      </c>
      <c r="Z742" s="3">
        <v>240</v>
      </c>
      <c r="AA742" s="3" t="s">
        <v>84</v>
      </c>
      <c r="AB742" s="3">
        <v>0</v>
      </c>
      <c r="AC742" s="3" t="s">
        <v>58</v>
      </c>
      <c r="AD742" s="3" t="s">
        <v>85</v>
      </c>
      <c r="AE742" s="3">
        <v>57600000</v>
      </c>
      <c r="AF742" s="3">
        <v>120</v>
      </c>
      <c r="AG742" s="4">
        <v>44585</v>
      </c>
      <c r="AH742" s="3">
        <v>172800000</v>
      </c>
      <c r="AI742" s="3">
        <v>100</v>
      </c>
      <c r="AJ742" s="3" t="s">
        <v>77</v>
      </c>
      <c r="AK742" s="3" t="s">
        <v>61</v>
      </c>
      <c r="AL742" s="3" t="s">
        <v>72</v>
      </c>
      <c r="AM742" s="3">
        <v>9519622</v>
      </c>
      <c r="AN742" s="3"/>
      <c r="AO742" s="3"/>
      <c r="AP742" s="3"/>
      <c r="AQ742" s="3" t="s">
        <v>3207</v>
      </c>
      <c r="AR742" s="4">
        <v>44949</v>
      </c>
      <c r="AS742" s="4"/>
      <c r="AT742" s="3" t="s">
        <v>3208</v>
      </c>
      <c r="AU742" s="6" t="s">
        <v>2970</v>
      </c>
      <c r="AV742" s="6" t="s">
        <v>3699</v>
      </c>
      <c r="AW742" s="3" t="str">
        <f t="shared" si="333"/>
        <v>2018000050020</v>
      </c>
      <c r="AX742" t="str">
        <f>VLOOKUP(AW742,'447 F23.8  PROYECTOS DE INVE...'!$F$10:$P$694,11,0)</f>
        <v>2022/03/03</v>
      </c>
      <c r="AY742" s="3"/>
      <c r="AZ742" s="3">
        <f t="shared" si="325"/>
        <v>44585</v>
      </c>
      <c r="BA742" s="18" t="str">
        <f>VLOOKUP(AW742,'447 F23.8  PROYECTOS DE INVE...'!$JE$10:$JE$68,1,FALSE)</f>
        <v>2018000050020</v>
      </c>
      <c r="BB742" s="3" t="str">
        <f t="shared" si="334"/>
        <v>3 TERMINADO PERO NO LIQUIDADO</v>
      </c>
      <c r="BC742" s="40" t="str">
        <f>VLOOKUP(BA742,'447 F23.8  PROYECTOS DE INVE...'!$F$10:$R$770,13,0)</f>
        <v>2 SUSPENDIDO</v>
      </c>
      <c r="BD742" s="40" t="str">
        <f t="shared" si="335"/>
        <v>3 TERMINADO PERO NO LIQUIDADO2 SUSPENDIDO</v>
      </c>
      <c r="BG742" t="str">
        <f>IFERROR(VLOOKUP('448 F23.9  CONTRATOS REALIZA...'!BD742,Hoja1!$F$2:$G$7,2,0),"ERROR")</f>
        <v>ERROR</v>
      </c>
      <c r="BH742" s="3" t="str">
        <f t="shared" si="336"/>
        <v>8 ASIGNACIÓN PARA LA INVERSIÓN REGIONAL DEPARTAMENTOS</v>
      </c>
      <c r="BI742" t="str">
        <f>VLOOKUP(F742,'447 F23.8  PROYECTOS DE INVE...'!$F$10:$U$68,16,0)</f>
        <v>41 ASIGNACION PARA LA INVERSION REGIONAL - PARAGRAFO 8 TRANSITORIO DEL ART. 361 C.P</v>
      </c>
      <c r="BJ742" t="b">
        <f t="shared" si="326"/>
        <v>0</v>
      </c>
      <c r="BK742" s="4">
        <f t="shared" si="337"/>
        <v>44585</v>
      </c>
      <c r="BL742" s="4">
        <f t="shared" si="352"/>
        <v>44585</v>
      </c>
      <c r="BM742" s="4">
        <f t="shared" si="324"/>
        <v>44949</v>
      </c>
      <c r="BN742" s="4">
        <f t="shared" si="339"/>
        <v>0</v>
      </c>
      <c r="BO742" s="15" t="str">
        <f t="shared" si="327"/>
        <v>2022/01/24</v>
      </c>
      <c r="BP742" s="15" t="str">
        <f t="shared" si="328"/>
        <v>2022/01/24</v>
      </c>
      <c r="BQ742" s="15" t="str">
        <f t="shared" si="329"/>
        <v>2023/01/23</v>
      </c>
      <c r="BR742" s="15" t="str">
        <f t="shared" si="340"/>
        <v>1900/01/00</v>
      </c>
      <c r="BS742" s="15" t="str">
        <f t="shared" si="341"/>
        <v>OK</v>
      </c>
      <c r="BT742" s="15" t="str">
        <f t="shared" si="342"/>
        <v>OK</v>
      </c>
      <c r="BU742" s="15" t="str">
        <f t="shared" si="343"/>
        <v>OK</v>
      </c>
      <c r="BV742" s="15" t="e">
        <f t="shared" si="344"/>
        <v>#VALUE!</v>
      </c>
      <c r="BW742" s="16">
        <f t="shared" si="330"/>
        <v>0</v>
      </c>
      <c r="BX742" s="16">
        <f t="shared" si="331"/>
        <v>364</v>
      </c>
      <c r="BY742" t="e">
        <f t="shared" si="345"/>
        <v>#VALUE!</v>
      </c>
      <c r="BZ742" t="str">
        <f t="shared" si="346"/>
        <v>OK</v>
      </c>
      <c r="CA742" t="str">
        <f t="shared" si="347"/>
        <v>OK</v>
      </c>
      <c r="CB742" t="str">
        <f t="shared" si="348"/>
        <v>ERROR</v>
      </c>
      <c r="CC742" t="str">
        <f t="shared" si="349"/>
        <v>OK</v>
      </c>
      <c r="CD742" s="43" t="s">
        <v>3467</v>
      </c>
      <c r="CE742" s="44" t="s">
        <v>3470</v>
      </c>
      <c r="CF742" s="44" t="s">
        <v>3471</v>
      </c>
      <c r="CH742" s="8">
        <f t="shared" si="350"/>
        <v>918</v>
      </c>
      <c r="CI742" s="8"/>
      <c r="CJ742">
        <f t="shared" si="332"/>
        <v>57600000</v>
      </c>
    </row>
    <row r="743" spans="1:88" ht="15.75" thickBot="1" x14ac:dyDescent="0.3">
      <c r="A743" s="1">
        <v>733</v>
      </c>
      <c r="B743" t="s">
        <v>3309</v>
      </c>
      <c r="C743" s="3" t="s">
        <v>58</v>
      </c>
      <c r="D743" s="3"/>
      <c r="E743" s="3">
        <v>2023</v>
      </c>
      <c r="F743" s="3" t="s">
        <v>2368</v>
      </c>
      <c r="G743" s="3" t="s">
        <v>3209</v>
      </c>
      <c r="H743" s="3" t="s">
        <v>132</v>
      </c>
      <c r="I743" s="3">
        <v>70918140</v>
      </c>
      <c r="J743" s="3" t="s">
        <v>267</v>
      </c>
      <c r="K743" s="3" t="s">
        <v>2362</v>
      </c>
      <c r="L743" s="3" t="s">
        <v>285</v>
      </c>
      <c r="M743" s="4">
        <v>44586</v>
      </c>
      <c r="N743" s="3" t="s">
        <v>61</v>
      </c>
      <c r="O743" s="3" t="s">
        <v>72</v>
      </c>
      <c r="P743" s="3">
        <v>1010164173</v>
      </c>
      <c r="Q743" s="3"/>
      <c r="R743" s="3"/>
      <c r="S743" s="3"/>
      <c r="T743" s="3" t="s">
        <v>3210</v>
      </c>
      <c r="U743" s="3">
        <v>70918140</v>
      </c>
      <c r="V743" s="3" t="s">
        <v>195</v>
      </c>
      <c r="W743" s="3" t="s">
        <v>68</v>
      </c>
      <c r="X743" s="3"/>
      <c r="Y743" s="3">
        <v>0</v>
      </c>
      <c r="Z743" s="3">
        <v>360</v>
      </c>
      <c r="AA743" s="3" t="s">
        <v>84</v>
      </c>
      <c r="AB743" s="3">
        <v>0</v>
      </c>
      <c r="AC743" s="3" t="s">
        <v>68</v>
      </c>
      <c r="AD743" s="3"/>
      <c r="AE743" s="3"/>
      <c r="AF743" s="3"/>
      <c r="AG743" s="4"/>
      <c r="AH743" s="3">
        <v>0</v>
      </c>
      <c r="AI743" s="3">
        <v>0</v>
      </c>
      <c r="AJ743" s="3" t="s">
        <v>77</v>
      </c>
      <c r="AK743" s="3" t="s">
        <v>61</v>
      </c>
      <c r="AL743" s="3" t="s">
        <v>72</v>
      </c>
      <c r="AM743" s="3">
        <v>79578511</v>
      </c>
      <c r="AN743" s="3"/>
      <c r="AO743" s="3" t="s">
        <v>56</v>
      </c>
      <c r="AP743" s="3" t="s">
        <v>56</v>
      </c>
      <c r="AQ743" s="3" t="s">
        <v>2969</v>
      </c>
      <c r="AR743" s="4"/>
      <c r="AS743" s="4"/>
      <c r="AT743" s="3" t="s">
        <v>3590</v>
      </c>
      <c r="AU743" s="6" t="s">
        <v>2970</v>
      </c>
      <c r="AV743" s="6" t="s">
        <v>3703</v>
      </c>
      <c r="AW743" s="3" t="str">
        <f t="shared" si="333"/>
        <v>2018000050020</v>
      </c>
      <c r="AX743" t="str">
        <f>VLOOKUP(AW743,'447 F23.8  PROYECTOS DE INVE...'!$F$10:$P$694,11,0)</f>
        <v>2022/03/03</v>
      </c>
      <c r="AY743" s="3"/>
      <c r="AZ743" s="3">
        <f t="shared" si="325"/>
        <v>44586</v>
      </c>
      <c r="BA743" s="18" t="str">
        <f>VLOOKUP(AW743,'447 F23.8  PROYECTOS DE INVE...'!$JE$10:$JE$68,1,FALSE)</f>
        <v>2018000050020</v>
      </c>
      <c r="BB743" s="3" t="str">
        <f t="shared" si="334"/>
        <v>3 TERMINADO PERO NO LIQUIDADO</v>
      </c>
      <c r="BC743" s="40" t="str">
        <f>VLOOKUP(BA743,'447 F23.8  PROYECTOS DE INVE...'!$F$10:$R$770,13,0)</f>
        <v>2 SUSPENDIDO</v>
      </c>
      <c r="BD743" s="40" t="str">
        <f t="shared" si="335"/>
        <v>3 TERMINADO PERO NO LIQUIDADO2 SUSPENDIDO</v>
      </c>
      <c r="BG743" t="str">
        <f>IFERROR(VLOOKUP('448 F23.9  CONTRATOS REALIZA...'!BD743,Hoja1!$F$2:$G$7,2,0),"ERROR")</f>
        <v>ERROR</v>
      </c>
      <c r="BH743" s="3" t="str">
        <f t="shared" si="336"/>
        <v>8 ASIGNACIÓN PARA LA INVERSIÓN REGIONAL DEPARTAMENTOS</v>
      </c>
      <c r="BI743" t="str">
        <f>VLOOKUP(F743,'447 F23.8  PROYECTOS DE INVE...'!$F$10:$U$68,16,0)</f>
        <v>41 ASIGNACION PARA LA INVERSION REGIONAL - PARAGRAFO 8 TRANSITORIO DEL ART. 361 C.P</v>
      </c>
      <c r="BJ743" t="b">
        <f t="shared" si="326"/>
        <v>0</v>
      </c>
      <c r="BK743" s="4">
        <f t="shared" si="337"/>
        <v>44586</v>
      </c>
      <c r="BL743" s="4">
        <f t="shared" si="352"/>
        <v>0</v>
      </c>
      <c r="BM743" s="4">
        <f t="shared" si="324"/>
        <v>0</v>
      </c>
      <c r="BN743" s="4">
        <f t="shared" si="339"/>
        <v>0</v>
      </c>
      <c r="BO743" s="15" t="str">
        <f t="shared" si="327"/>
        <v>2022/01/25</v>
      </c>
      <c r="BP743" s="15" t="str">
        <f t="shared" si="328"/>
        <v>1900/01/00</v>
      </c>
      <c r="BQ743" s="15" t="str">
        <f t="shared" si="329"/>
        <v>1900/01/00</v>
      </c>
      <c r="BR743" s="15" t="str">
        <f t="shared" si="340"/>
        <v>1900/01/00</v>
      </c>
      <c r="BS743" s="15" t="str">
        <f t="shared" si="341"/>
        <v>OK</v>
      </c>
      <c r="BT743" s="15" t="e">
        <f t="shared" si="342"/>
        <v>#VALUE!</v>
      </c>
      <c r="BU743" s="15" t="e">
        <f t="shared" si="343"/>
        <v>#VALUE!</v>
      </c>
      <c r="BV743" s="15" t="e">
        <f t="shared" si="344"/>
        <v>#VALUE!</v>
      </c>
      <c r="BW743" s="16" t="e">
        <f t="shared" si="330"/>
        <v>#VALUE!</v>
      </c>
      <c r="BX743" s="16" t="e">
        <f t="shared" si="331"/>
        <v>#VALUE!</v>
      </c>
      <c r="BY743" t="e">
        <f t="shared" si="345"/>
        <v>#VALUE!</v>
      </c>
      <c r="BZ743" t="str">
        <f t="shared" si="346"/>
        <v>ERROR</v>
      </c>
      <c r="CA743" t="str">
        <f t="shared" si="347"/>
        <v>OK</v>
      </c>
      <c r="CB743" t="str">
        <f t="shared" si="348"/>
        <v>OK</v>
      </c>
      <c r="CC743" t="str">
        <f t="shared" si="349"/>
        <v>OK</v>
      </c>
      <c r="CD743" s="43" t="s">
        <v>3467</v>
      </c>
      <c r="CE743" s="44" t="s">
        <v>3470</v>
      </c>
      <c r="CF743" s="44" t="s">
        <v>3472</v>
      </c>
      <c r="CH743" s="8">
        <f t="shared" si="350"/>
        <v>1017</v>
      </c>
      <c r="CI743" s="8"/>
      <c r="CJ743">
        <f t="shared" si="332"/>
        <v>70918140</v>
      </c>
    </row>
    <row r="744" spans="1:88" ht="15.75" thickBot="1" x14ac:dyDescent="0.3">
      <c r="A744" s="1">
        <v>734</v>
      </c>
      <c r="B744" t="s">
        <v>3310</v>
      </c>
      <c r="C744" s="3" t="s">
        <v>58</v>
      </c>
      <c r="D744" s="3"/>
      <c r="E744" s="3">
        <v>2023</v>
      </c>
      <c r="F744" s="3" t="s">
        <v>2368</v>
      </c>
      <c r="G744" s="3" t="s">
        <v>3211</v>
      </c>
      <c r="H744" s="3" t="s">
        <v>132</v>
      </c>
      <c r="I744" s="3">
        <v>70918140</v>
      </c>
      <c r="J744" s="3" t="s">
        <v>267</v>
      </c>
      <c r="K744" s="3" t="s">
        <v>2362</v>
      </c>
      <c r="L744" s="3" t="s">
        <v>285</v>
      </c>
      <c r="M744" s="4">
        <v>44586</v>
      </c>
      <c r="N744" s="3" t="s">
        <v>61</v>
      </c>
      <c r="O744" s="3" t="s">
        <v>72</v>
      </c>
      <c r="P744" s="3">
        <v>1024493754</v>
      </c>
      <c r="Q744" s="3"/>
      <c r="R744" s="3"/>
      <c r="S744" s="3"/>
      <c r="T744" s="3" t="s">
        <v>3212</v>
      </c>
      <c r="U744" s="3">
        <v>70918140</v>
      </c>
      <c r="V744" s="3" t="s">
        <v>195</v>
      </c>
      <c r="W744" s="3" t="s">
        <v>68</v>
      </c>
      <c r="X744" s="3"/>
      <c r="Y744" s="3">
        <v>0</v>
      </c>
      <c r="Z744" s="3">
        <v>360</v>
      </c>
      <c r="AA744" s="3" t="s">
        <v>84</v>
      </c>
      <c r="AB744" s="3">
        <v>0</v>
      </c>
      <c r="AC744" s="3" t="s">
        <v>68</v>
      </c>
      <c r="AD744" s="3"/>
      <c r="AE744" s="3"/>
      <c r="AF744" s="3"/>
      <c r="AG744" s="4"/>
      <c r="AH744" s="3">
        <v>0</v>
      </c>
      <c r="AI744" s="3">
        <v>0</v>
      </c>
      <c r="AJ744" s="3" t="s">
        <v>77</v>
      </c>
      <c r="AK744" s="3" t="s">
        <v>61</v>
      </c>
      <c r="AL744" s="3" t="s">
        <v>72</v>
      </c>
      <c r="AM744" s="3">
        <v>79578511</v>
      </c>
      <c r="AN744" s="3"/>
      <c r="AO744" s="3" t="s">
        <v>56</v>
      </c>
      <c r="AP744" s="3" t="s">
        <v>56</v>
      </c>
      <c r="AQ744" s="3" t="s">
        <v>2969</v>
      </c>
      <c r="AR744" s="4"/>
      <c r="AS744" s="4"/>
      <c r="AT744" s="3" t="s">
        <v>3591</v>
      </c>
      <c r="AU744" s="6" t="s">
        <v>2970</v>
      </c>
      <c r="AV744" s="6" t="s">
        <v>3703</v>
      </c>
      <c r="AW744" s="3" t="str">
        <f t="shared" si="333"/>
        <v>2018000050020</v>
      </c>
      <c r="AX744" t="str">
        <f>VLOOKUP(AW744,'447 F23.8  PROYECTOS DE INVE...'!$F$10:$P$694,11,0)</f>
        <v>2022/03/03</v>
      </c>
      <c r="AY744" s="3"/>
      <c r="AZ744" s="3">
        <f t="shared" si="325"/>
        <v>44586</v>
      </c>
      <c r="BA744" s="18" t="str">
        <f>VLOOKUP(AW744,'447 F23.8  PROYECTOS DE INVE...'!$JE$10:$JE$68,1,FALSE)</f>
        <v>2018000050020</v>
      </c>
      <c r="BB744" s="3" t="str">
        <f t="shared" si="334"/>
        <v>3 TERMINADO PERO NO LIQUIDADO</v>
      </c>
      <c r="BC744" s="40" t="str">
        <f>VLOOKUP(BA744,'447 F23.8  PROYECTOS DE INVE...'!$F$10:$R$770,13,0)</f>
        <v>2 SUSPENDIDO</v>
      </c>
      <c r="BD744" s="40" t="str">
        <f t="shared" si="335"/>
        <v>3 TERMINADO PERO NO LIQUIDADO2 SUSPENDIDO</v>
      </c>
      <c r="BG744" t="str">
        <f>IFERROR(VLOOKUP('448 F23.9  CONTRATOS REALIZA...'!BD744,Hoja1!$F$2:$G$7,2,0),"ERROR")</f>
        <v>ERROR</v>
      </c>
      <c r="BH744" s="3" t="str">
        <f t="shared" si="336"/>
        <v>8 ASIGNACIÓN PARA LA INVERSIÓN REGIONAL DEPARTAMENTOS</v>
      </c>
      <c r="BI744" t="str">
        <f>VLOOKUP(F744,'447 F23.8  PROYECTOS DE INVE...'!$F$10:$U$68,16,0)</f>
        <v>41 ASIGNACION PARA LA INVERSION REGIONAL - PARAGRAFO 8 TRANSITORIO DEL ART. 361 C.P</v>
      </c>
      <c r="BJ744" t="b">
        <f t="shared" si="326"/>
        <v>0</v>
      </c>
      <c r="BK744" s="4">
        <f t="shared" si="337"/>
        <v>44586</v>
      </c>
      <c r="BL744" s="4">
        <f t="shared" si="352"/>
        <v>0</v>
      </c>
      <c r="BM744" s="4">
        <f t="shared" si="324"/>
        <v>0</v>
      </c>
      <c r="BN744" s="4">
        <f t="shared" si="339"/>
        <v>0</v>
      </c>
      <c r="BO744" s="15" t="str">
        <f t="shared" si="327"/>
        <v>2022/01/25</v>
      </c>
      <c r="BP744" s="15" t="str">
        <f t="shared" si="328"/>
        <v>1900/01/00</v>
      </c>
      <c r="BQ744" s="15" t="str">
        <f t="shared" si="329"/>
        <v>1900/01/00</v>
      </c>
      <c r="BR744" s="15" t="str">
        <f t="shared" si="340"/>
        <v>1900/01/00</v>
      </c>
      <c r="BS744" s="15" t="str">
        <f t="shared" si="341"/>
        <v>OK</v>
      </c>
      <c r="BT744" s="15" t="e">
        <f t="shared" si="342"/>
        <v>#VALUE!</v>
      </c>
      <c r="BU744" s="15" t="e">
        <f t="shared" si="343"/>
        <v>#VALUE!</v>
      </c>
      <c r="BV744" s="15" t="e">
        <f t="shared" si="344"/>
        <v>#VALUE!</v>
      </c>
      <c r="BW744" s="16" t="e">
        <f t="shared" si="330"/>
        <v>#VALUE!</v>
      </c>
      <c r="BX744" s="16" t="e">
        <f t="shared" si="331"/>
        <v>#VALUE!</v>
      </c>
      <c r="BY744" t="e">
        <f t="shared" si="345"/>
        <v>#VALUE!</v>
      </c>
      <c r="BZ744" t="str">
        <f t="shared" si="346"/>
        <v>ERROR</v>
      </c>
      <c r="CA744" t="str">
        <f t="shared" si="347"/>
        <v>OK</v>
      </c>
      <c r="CB744" t="str">
        <f t="shared" si="348"/>
        <v>OK</v>
      </c>
      <c r="CC744" t="str">
        <f t="shared" si="349"/>
        <v>OK</v>
      </c>
      <c r="CD744" s="43" t="s">
        <v>506</v>
      </c>
      <c r="CE744" s="44" t="s">
        <v>561</v>
      </c>
      <c r="CF744" s="44" t="s">
        <v>562</v>
      </c>
      <c r="CH744" s="8">
        <f t="shared" si="350"/>
        <v>102</v>
      </c>
      <c r="CI744" s="8">
        <f>$CH$7-CG744</f>
        <v>45473</v>
      </c>
      <c r="CJ744">
        <f t="shared" si="332"/>
        <v>70918140</v>
      </c>
    </row>
    <row r="745" spans="1:88" ht="15.75" thickBot="1" x14ac:dyDescent="0.3">
      <c r="A745" s="1">
        <v>735</v>
      </c>
      <c r="B745" t="s">
        <v>3311</v>
      </c>
      <c r="C745" s="3" t="s">
        <v>58</v>
      </c>
      <c r="D745" s="3"/>
      <c r="E745" s="3">
        <v>2023</v>
      </c>
      <c r="F745" s="3" t="s">
        <v>2368</v>
      </c>
      <c r="G745" s="3" t="s">
        <v>3213</v>
      </c>
      <c r="H745" s="3" t="s">
        <v>132</v>
      </c>
      <c r="I745" s="3">
        <v>44400000</v>
      </c>
      <c r="J745" s="3" t="s">
        <v>267</v>
      </c>
      <c r="K745" s="3" t="s">
        <v>2362</v>
      </c>
      <c r="L745" s="3" t="s">
        <v>285</v>
      </c>
      <c r="M745" s="4">
        <v>44587</v>
      </c>
      <c r="N745" s="3" t="s">
        <v>61</v>
      </c>
      <c r="O745" s="3" t="s">
        <v>72</v>
      </c>
      <c r="P745" s="3">
        <v>1010227132</v>
      </c>
      <c r="Q745" s="3"/>
      <c r="R745" s="3"/>
      <c r="S745" s="3"/>
      <c r="T745" s="3" t="s">
        <v>3214</v>
      </c>
      <c r="U745" s="3">
        <v>44400000</v>
      </c>
      <c r="V745" s="3" t="s">
        <v>195</v>
      </c>
      <c r="W745" s="3" t="s">
        <v>68</v>
      </c>
      <c r="X745" s="3"/>
      <c r="Y745" s="3">
        <v>0</v>
      </c>
      <c r="Z745" s="3">
        <v>360</v>
      </c>
      <c r="AA745" s="3" t="s">
        <v>84</v>
      </c>
      <c r="AB745" s="3">
        <v>0</v>
      </c>
      <c r="AC745" s="3" t="s">
        <v>68</v>
      </c>
      <c r="AD745" s="3"/>
      <c r="AE745" s="3"/>
      <c r="AF745" s="3"/>
      <c r="AG745" s="4"/>
      <c r="AH745" s="3">
        <v>0</v>
      </c>
      <c r="AI745" s="3">
        <v>0</v>
      </c>
      <c r="AJ745" s="3" t="s">
        <v>77</v>
      </c>
      <c r="AK745" s="3" t="s">
        <v>61</v>
      </c>
      <c r="AL745" s="3" t="s">
        <v>72</v>
      </c>
      <c r="AM745" s="3">
        <v>1094883661</v>
      </c>
      <c r="AN745" s="3"/>
      <c r="AO745" s="3"/>
      <c r="AP745" s="3"/>
      <c r="AQ745" s="3" t="s">
        <v>3014</v>
      </c>
      <c r="AR745" s="4"/>
      <c r="AS745" s="4"/>
      <c r="AT745" s="3" t="s">
        <v>3590</v>
      </c>
      <c r="AU745" s="6" t="s">
        <v>2970</v>
      </c>
      <c r="AV745" s="6" t="s">
        <v>3703</v>
      </c>
      <c r="AW745" s="3" t="str">
        <f t="shared" si="333"/>
        <v>2018000050020</v>
      </c>
      <c r="AX745" t="str">
        <f>VLOOKUP(AW745,'447 F23.8  PROYECTOS DE INVE...'!$F$10:$P$694,11,0)</f>
        <v>2022/03/03</v>
      </c>
      <c r="AY745" s="3"/>
      <c r="AZ745" s="3">
        <f t="shared" si="325"/>
        <v>44587</v>
      </c>
      <c r="BA745" s="18" t="str">
        <f>VLOOKUP(AW745,'447 F23.8  PROYECTOS DE INVE...'!$JE$10:$JE$68,1,FALSE)</f>
        <v>2018000050020</v>
      </c>
      <c r="BB745" s="3" t="str">
        <f t="shared" si="334"/>
        <v>3 TERMINADO PERO NO LIQUIDADO</v>
      </c>
      <c r="BC745" s="40" t="str">
        <f>VLOOKUP(BA745,'447 F23.8  PROYECTOS DE INVE...'!$F$10:$R$770,13,0)</f>
        <v>2 SUSPENDIDO</v>
      </c>
      <c r="BD745" s="40" t="str">
        <f t="shared" si="335"/>
        <v>3 TERMINADO PERO NO LIQUIDADO2 SUSPENDIDO</v>
      </c>
      <c r="BG745" t="str">
        <f>IFERROR(VLOOKUP('448 F23.9  CONTRATOS REALIZA...'!BD745,Hoja1!$F$2:$G$7,2,0),"ERROR")</f>
        <v>ERROR</v>
      </c>
      <c r="BH745" s="3" t="str">
        <f t="shared" si="336"/>
        <v>8 ASIGNACIÓN PARA LA INVERSIÓN REGIONAL DEPARTAMENTOS</v>
      </c>
      <c r="BI745" t="str">
        <f>VLOOKUP(F745,'447 F23.8  PROYECTOS DE INVE...'!$F$10:$U$68,16,0)</f>
        <v>41 ASIGNACION PARA LA INVERSION REGIONAL - PARAGRAFO 8 TRANSITORIO DEL ART. 361 C.P</v>
      </c>
      <c r="BJ745" t="b">
        <f t="shared" si="326"/>
        <v>0</v>
      </c>
      <c r="BK745" s="4">
        <f t="shared" si="337"/>
        <v>44587</v>
      </c>
      <c r="BL745" s="4">
        <f t="shared" si="352"/>
        <v>0</v>
      </c>
      <c r="BM745" s="4">
        <f t="shared" si="324"/>
        <v>0</v>
      </c>
      <c r="BN745" s="4">
        <f t="shared" si="339"/>
        <v>0</v>
      </c>
      <c r="BO745" s="15" t="str">
        <f t="shared" si="327"/>
        <v>2022/01/26</v>
      </c>
      <c r="BP745" s="15" t="str">
        <f t="shared" si="328"/>
        <v>1900/01/00</v>
      </c>
      <c r="BQ745" s="15" t="str">
        <f t="shared" si="329"/>
        <v>1900/01/00</v>
      </c>
      <c r="BR745" s="15" t="str">
        <f t="shared" si="340"/>
        <v>1900/01/00</v>
      </c>
      <c r="BS745" s="15" t="str">
        <f t="shared" si="341"/>
        <v>OK</v>
      </c>
      <c r="BT745" s="15" t="e">
        <f t="shared" si="342"/>
        <v>#VALUE!</v>
      </c>
      <c r="BU745" s="15" t="e">
        <f t="shared" si="343"/>
        <v>#VALUE!</v>
      </c>
      <c r="BV745" s="15" t="e">
        <f t="shared" si="344"/>
        <v>#VALUE!</v>
      </c>
      <c r="BW745" s="16" t="e">
        <f t="shared" si="330"/>
        <v>#VALUE!</v>
      </c>
      <c r="BX745" s="16" t="e">
        <f t="shared" si="331"/>
        <v>#VALUE!</v>
      </c>
      <c r="BY745" t="e">
        <f t="shared" si="345"/>
        <v>#VALUE!</v>
      </c>
      <c r="BZ745" t="str">
        <f t="shared" si="346"/>
        <v>ERROR</v>
      </c>
      <c r="CA745" t="str">
        <f t="shared" si="347"/>
        <v>OK</v>
      </c>
      <c r="CB745" t="str">
        <f t="shared" si="348"/>
        <v>OK</v>
      </c>
      <c r="CC745" t="str">
        <f t="shared" si="349"/>
        <v>OK</v>
      </c>
      <c r="CD745" s="43" t="s">
        <v>3467</v>
      </c>
      <c r="CE745" s="44" t="s">
        <v>3470</v>
      </c>
      <c r="CF745" s="44" t="s">
        <v>3473</v>
      </c>
      <c r="CH745" s="8">
        <f t="shared" si="350"/>
        <v>521</v>
      </c>
      <c r="CI745" s="8"/>
      <c r="CJ745">
        <f t="shared" si="332"/>
        <v>44400000</v>
      </c>
    </row>
    <row r="746" spans="1:88" ht="15.75" thickBot="1" x14ac:dyDescent="0.3">
      <c r="A746" s="1">
        <v>736</v>
      </c>
      <c r="B746" t="s">
        <v>3312</v>
      </c>
      <c r="C746" s="3" t="s">
        <v>58</v>
      </c>
      <c r="D746" s="3"/>
      <c r="E746" s="3">
        <v>2023</v>
      </c>
      <c r="F746" s="3" t="s">
        <v>2368</v>
      </c>
      <c r="G746" s="3" t="s">
        <v>3215</v>
      </c>
      <c r="H746" s="3" t="s">
        <v>132</v>
      </c>
      <c r="I746" s="3">
        <v>87266667</v>
      </c>
      <c r="J746" s="3" t="s">
        <v>267</v>
      </c>
      <c r="K746" s="3" t="s">
        <v>2362</v>
      </c>
      <c r="L746" s="3" t="s">
        <v>285</v>
      </c>
      <c r="M746" s="4">
        <v>44587</v>
      </c>
      <c r="N746" s="3" t="s">
        <v>61</v>
      </c>
      <c r="O746" s="3" t="s">
        <v>72</v>
      </c>
      <c r="P746" s="3">
        <v>1094913875</v>
      </c>
      <c r="Q746" s="3"/>
      <c r="R746" s="3"/>
      <c r="S746" s="3"/>
      <c r="T746" s="3" t="s">
        <v>3216</v>
      </c>
      <c r="U746" s="3">
        <v>87266667</v>
      </c>
      <c r="V746" s="3" t="s">
        <v>195</v>
      </c>
      <c r="W746" s="3" t="s">
        <v>68</v>
      </c>
      <c r="X746" s="3"/>
      <c r="Y746" s="3">
        <v>0</v>
      </c>
      <c r="Z746" s="3">
        <v>450</v>
      </c>
      <c r="AA746" s="3" t="s">
        <v>84</v>
      </c>
      <c r="AB746" s="3">
        <v>0</v>
      </c>
      <c r="AC746" s="3" t="s">
        <v>68</v>
      </c>
      <c r="AD746" s="3"/>
      <c r="AE746" s="3"/>
      <c r="AF746" s="3"/>
      <c r="AG746" s="4">
        <v>44587</v>
      </c>
      <c r="AH746" s="3">
        <v>87266667</v>
      </c>
      <c r="AI746" s="3">
        <v>100</v>
      </c>
      <c r="AJ746" s="3" t="s">
        <v>77</v>
      </c>
      <c r="AK746" s="3" t="s">
        <v>61</v>
      </c>
      <c r="AL746" s="3" t="s">
        <v>72</v>
      </c>
      <c r="AM746" s="3">
        <v>46453566</v>
      </c>
      <c r="AN746" s="3"/>
      <c r="AO746" s="3"/>
      <c r="AP746" s="3"/>
      <c r="AQ746" s="3" t="s">
        <v>3217</v>
      </c>
      <c r="AR746" s="4">
        <v>44873</v>
      </c>
      <c r="AS746" s="4"/>
      <c r="AT746" s="3" t="s">
        <v>3218</v>
      </c>
      <c r="AU746" s="6" t="s">
        <v>2970</v>
      </c>
      <c r="AV746" s="6" t="s">
        <v>3699</v>
      </c>
      <c r="AW746" s="3" t="str">
        <f t="shared" si="333"/>
        <v>2018000050020</v>
      </c>
      <c r="AX746" t="str">
        <f>VLOOKUP(AW746,'447 F23.8  PROYECTOS DE INVE...'!$F$10:$P$694,11,0)</f>
        <v>2022/03/03</v>
      </c>
      <c r="AY746" s="3"/>
      <c r="AZ746" s="3">
        <f t="shared" si="325"/>
        <v>44587</v>
      </c>
      <c r="BA746" s="18" t="str">
        <f>VLOOKUP(AW746,'447 F23.8  PROYECTOS DE INVE...'!$JE$10:$JE$68,1,FALSE)</f>
        <v>2018000050020</v>
      </c>
      <c r="BB746" s="3" t="str">
        <f t="shared" si="334"/>
        <v>3 TERMINADO PERO NO LIQUIDADO</v>
      </c>
      <c r="BC746" s="40" t="str">
        <f>VLOOKUP(BA746,'447 F23.8  PROYECTOS DE INVE...'!$F$10:$R$770,13,0)</f>
        <v>2 SUSPENDIDO</v>
      </c>
      <c r="BD746" s="40" t="str">
        <f t="shared" si="335"/>
        <v>3 TERMINADO PERO NO LIQUIDADO2 SUSPENDIDO</v>
      </c>
      <c r="BG746" t="str">
        <f>IFERROR(VLOOKUP('448 F23.9  CONTRATOS REALIZA...'!BD746,Hoja1!$F$2:$G$7,2,0),"ERROR")</f>
        <v>ERROR</v>
      </c>
      <c r="BH746" s="3" t="str">
        <f t="shared" si="336"/>
        <v>8 ASIGNACIÓN PARA LA INVERSIÓN REGIONAL DEPARTAMENTOS</v>
      </c>
      <c r="BI746" t="str">
        <f>VLOOKUP(F746,'447 F23.8  PROYECTOS DE INVE...'!$F$10:$U$68,16,0)</f>
        <v>41 ASIGNACION PARA LA INVERSION REGIONAL - PARAGRAFO 8 TRANSITORIO DEL ART. 361 C.P</v>
      </c>
      <c r="BJ746" t="b">
        <f t="shared" si="326"/>
        <v>0</v>
      </c>
      <c r="BK746" s="4">
        <f t="shared" si="337"/>
        <v>44587</v>
      </c>
      <c r="BL746" s="4">
        <f t="shared" si="352"/>
        <v>44587</v>
      </c>
      <c r="BM746" s="4">
        <f t="shared" si="324"/>
        <v>44873</v>
      </c>
      <c r="BN746" s="4">
        <f t="shared" si="339"/>
        <v>0</v>
      </c>
      <c r="BO746" s="15" t="str">
        <f t="shared" si="327"/>
        <v>2022/01/26</v>
      </c>
      <c r="BP746" s="15" t="str">
        <f t="shared" si="328"/>
        <v>2022/01/26</v>
      </c>
      <c r="BQ746" s="15" t="str">
        <f t="shared" si="329"/>
        <v>2022/11/08</v>
      </c>
      <c r="BR746" s="15" t="str">
        <f t="shared" si="340"/>
        <v>1900/01/00</v>
      </c>
      <c r="BS746" s="15" t="str">
        <f t="shared" si="341"/>
        <v>OK</v>
      </c>
      <c r="BT746" s="15" t="str">
        <f t="shared" si="342"/>
        <v>OK</v>
      </c>
      <c r="BU746" s="15" t="str">
        <f t="shared" si="343"/>
        <v>OK</v>
      </c>
      <c r="BV746" s="15" t="e">
        <f t="shared" si="344"/>
        <v>#VALUE!</v>
      </c>
      <c r="BW746" s="16">
        <f t="shared" si="330"/>
        <v>0</v>
      </c>
      <c r="BX746" s="16">
        <f t="shared" si="331"/>
        <v>286</v>
      </c>
      <c r="BY746" t="e">
        <f t="shared" si="345"/>
        <v>#VALUE!</v>
      </c>
      <c r="BZ746" t="str">
        <f t="shared" si="346"/>
        <v>OK</v>
      </c>
      <c r="CA746" t="str">
        <f t="shared" si="347"/>
        <v>OK</v>
      </c>
      <c r="CB746" t="str">
        <f t="shared" si="348"/>
        <v>ERROR</v>
      </c>
      <c r="CC746" t="str">
        <f t="shared" si="349"/>
        <v>OK</v>
      </c>
      <c r="CD746" s="43" t="s">
        <v>3467</v>
      </c>
      <c r="CE746" s="44" t="s">
        <v>3468</v>
      </c>
      <c r="CF746" s="44" t="s">
        <v>3473</v>
      </c>
      <c r="CH746" s="8">
        <f t="shared" si="350"/>
        <v>521</v>
      </c>
      <c r="CI746" s="8"/>
      <c r="CJ746">
        <f t="shared" si="332"/>
        <v>0</v>
      </c>
    </row>
    <row r="747" spans="1:88" ht="15.75" thickBot="1" x14ac:dyDescent="0.3">
      <c r="A747" s="1">
        <v>737</v>
      </c>
      <c r="B747" t="s">
        <v>3313</v>
      </c>
      <c r="C747" s="3" t="s">
        <v>58</v>
      </c>
      <c r="D747" s="3"/>
      <c r="E747" s="3">
        <v>2023</v>
      </c>
      <c r="F747" s="3" t="s">
        <v>2368</v>
      </c>
      <c r="G747" s="3" t="s">
        <v>3219</v>
      </c>
      <c r="H747" s="3" t="s">
        <v>132</v>
      </c>
      <c r="I747" s="3">
        <v>44400000</v>
      </c>
      <c r="J747" s="3" t="s">
        <v>267</v>
      </c>
      <c r="K747" s="3" t="s">
        <v>2362</v>
      </c>
      <c r="L747" s="3" t="s">
        <v>285</v>
      </c>
      <c r="M747" s="4">
        <v>44588</v>
      </c>
      <c r="N747" s="3" t="s">
        <v>61</v>
      </c>
      <c r="O747" s="3" t="s">
        <v>72</v>
      </c>
      <c r="P747" s="3">
        <v>1069764358</v>
      </c>
      <c r="Q747" s="3"/>
      <c r="R747" s="3"/>
      <c r="S747" s="3"/>
      <c r="T747" s="3" t="s">
        <v>3220</v>
      </c>
      <c r="U747" s="3">
        <v>44400000</v>
      </c>
      <c r="V747" s="3" t="s">
        <v>195</v>
      </c>
      <c r="W747" s="3" t="s">
        <v>68</v>
      </c>
      <c r="X747" s="3"/>
      <c r="Y747" s="3">
        <v>0</v>
      </c>
      <c r="Z747" s="3">
        <v>360</v>
      </c>
      <c r="AA747" s="3" t="s">
        <v>84</v>
      </c>
      <c r="AB747" s="3">
        <v>0</v>
      </c>
      <c r="AC747" s="3" t="s">
        <v>68</v>
      </c>
      <c r="AD747" s="3"/>
      <c r="AE747" s="3"/>
      <c r="AF747" s="3"/>
      <c r="AG747" s="4"/>
      <c r="AH747" s="3">
        <v>0</v>
      </c>
      <c r="AI747" s="3">
        <v>0</v>
      </c>
      <c r="AJ747" s="3" t="s">
        <v>77</v>
      </c>
      <c r="AK747" s="3" t="s">
        <v>61</v>
      </c>
      <c r="AL747" s="3" t="s">
        <v>72</v>
      </c>
      <c r="AM747" s="3">
        <v>1094883661</v>
      </c>
      <c r="AN747" s="3"/>
      <c r="AO747" s="3"/>
      <c r="AP747" s="3"/>
      <c r="AQ747" s="3" t="s">
        <v>3014</v>
      </c>
      <c r="AR747" s="4"/>
      <c r="AS747" s="4"/>
      <c r="AT747" s="3" t="s">
        <v>3590</v>
      </c>
      <c r="AU747" s="6" t="s">
        <v>2970</v>
      </c>
      <c r="AV747" s="6" t="s">
        <v>3703</v>
      </c>
      <c r="AW747" s="3" t="str">
        <f t="shared" si="333"/>
        <v>2018000050020</v>
      </c>
      <c r="AX747" t="str">
        <f>VLOOKUP(AW747,'447 F23.8  PROYECTOS DE INVE...'!$F$10:$P$694,11,0)</f>
        <v>2022/03/03</v>
      </c>
      <c r="AY747" s="3"/>
      <c r="AZ747" s="3">
        <f t="shared" si="325"/>
        <v>44588</v>
      </c>
      <c r="BA747" s="18" t="str">
        <f>VLOOKUP(AW747,'447 F23.8  PROYECTOS DE INVE...'!$JE$10:$JE$68,1,FALSE)</f>
        <v>2018000050020</v>
      </c>
      <c r="BB747" s="3" t="str">
        <f t="shared" si="334"/>
        <v>3 TERMINADO PERO NO LIQUIDADO</v>
      </c>
      <c r="BC747" s="40" t="str">
        <f>VLOOKUP(BA747,'447 F23.8  PROYECTOS DE INVE...'!$F$10:$R$770,13,0)</f>
        <v>2 SUSPENDIDO</v>
      </c>
      <c r="BD747" s="40" t="str">
        <f t="shared" si="335"/>
        <v>3 TERMINADO PERO NO LIQUIDADO2 SUSPENDIDO</v>
      </c>
      <c r="BG747" t="str">
        <f>IFERROR(VLOOKUP('448 F23.9  CONTRATOS REALIZA...'!BD747,Hoja1!$F$2:$G$7,2,0),"ERROR")</f>
        <v>ERROR</v>
      </c>
      <c r="BH747" s="3" t="str">
        <f t="shared" si="336"/>
        <v>8 ASIGNACIÓN PARA LA INVERSIÓN REGIONAL DEPARTAMENTOS</v>
      </c>
      <c r="BI747" t="str">
        <f>VLOOKUP(F747,'447 F23.8  PROYECTOS DE INVE...'!$F$10:$U$68,16,0)</f>
        <v>41 ASIGNACION PARA LA INVERSION REGIONAL - PARAGRAFO 8 TRANSITORIO DEL ART. 361 C.P</v>
      </c>
      <c r="BJ747" t="b">
        <f t="shared" si="326"/>
        <v>0</v>
      </c>
      <c r="BK747" s="4">
        <f t="shared" si="337"/>
        <v>44588</v>
      </c>
      <c r="BL747" s="4">
        <f t="shared" si="352"/>
        <v>0</v>
      </c>
      <c r="BM747" s="4">
        <f t="shared" si="324"/>
        <v>0</v>
      </c>
      <c r="BN747" s="4">
        <f t="shared" si="339"/>
        <v>0</v>
      </c>
      <c r="BO747" s="15" t="str">
        <f t="shared" si="327"/>
        <v>2022/01/27</v>
      </c>
      <c r="BP747" s="15" t="str">
        <f t="shared" si="328"/>
        <v>1900/01/00</v>
      </c>
      <c r="BQ747" s="15" t="str">
        <f t="shared" si="329"/>
        <v>1900/01/00</v>
      </c>
      <c r="BR747" s="15" t="str">
        <f t="shared" si="340"/>
        <v>1900/01/00</v>
      </c>
      <c r="BS747" s="15" t="str">
        <f t="shared" si="341"/>
        <v>OK</v>
      </c>
      <c r="BT747" s="15" t="e">
        <f t="shared" si="342"/>
        <v>#VALUE!</v>
      </c>
      <c r="BU747" s="15" t="e">
        <f t="shared" si="343"/>
        <v>#VALUE!</v>
      </c>
      <c r="BV747" s="15" t="e">
        <f t="shared" si="344"/>
        <v>#VALUE!</v>
      </c>
      <c r="BW747" s="16" t="e">
        <f t="shared" si="330"/>
        <v>#VALUE!</v>
      </c>
      <c r="BX747" s="16" t="e">
        <f t="shared" si="331"/>
        <v>#VALUE!</v>
      </c>
      <c r="BY747" t="e">
        <f t="shared" si="345"/>
        <v>#VALUE!</v>
      </c>
      <c r="BZ747" t="str">
        <f t="shared" si="346"/>
        <v>ERROR</v>
      </c>
      <c r="CA747" t="str">
        <f t="shared" si="347"/>
        <v>OK</v>
      </c>
      <c r="CB747" t="str">
        <f t="shared" si="348"/>
        <v>OK</v>
      </c>
      <c r="CC747" t="str">
        <f t="shared" si="349"/>
        <v>OK</v>
      </c>
      <c r="CD747" s="43" t="s">
        <v>3467</v>
      </c>
      <c r="CE747" s="44" t="s">
        <v>3468</v>
      </c>
      <c r="CF747" s="44" t="s">
        <v>3428</v>
      </c>
      <c r="CH747" s="8">
        <f t="shared" si="350"/>
        <v>598</v>
      </c>
      <c r="CI747" s="8"/>
      <c r="CJ747">
        <f t="shared" si="332"/>
        <v>44400000</v>
      </c>
    </row>
    <row r="748" spans="1:88" ht="15.75" thickBot="1" x14ac:dyDescent="0.3">
      <c r="A748" s="1">
        <v>738</v>
      </c>
      <c r="B748" t="s">
        <v>3314</v>
      </c>
      <c r="C748" s="3" t="s">
        <v>58</v>
      </c>
      <c r="D748" s="3"/>
      <c r="E748" s="3">
        <v>2023</v>
      </c>
      <c r="F748" s="3" t="s">
        <v>2368</v>
      </c>
      <c r="G748" s="3" t="s">
        <v>3221</v>
      </c>
      <c r="H748" s="3" t="s">
        <v>132</v>
      </c>
      <c r="I748" s="3">
        <v>59090000</v>
      </c>
      <c r="J748" s="3" t="s">
        <v>267</v>
      </c>
      <c r="K748" s="3" t="s">
        <v>2362</v>
      </c>
      <c r="L748" s="3" t="s">
        <v>285</v>
      </c>
      <c r="M748" s="4">
        <v>44588</v>
      </c>
      <c r="N748" s="3" t="s">
        <v>61</v>
      </c>
      <c r="O748" s="3" t="s">
        <v>72</v>
      </c>
      <c r="P748" s="3">
        <v>1015415998</v>
      </c>
      <c r="Q748" s="3"/>
      <c r="R748" s="3"/>
      <c r="S748" s="3"/>
      <c r="T748" s="3" t="s">
        <v>3067</v>
      </c>
      <c r="U748" s="3">
        <v>59090000</v>
      </c>
      <c r="V748" s="3" t="s">
        <v>195</v>
      </c>
      <c r="W748" s="3" t="s">
        <v>68</v>
      </c>
      <c r="X748" s="3"/>
      <c r="Y748" s="3">
        <v>0</v>
      </c>
      <c r="Z748" s="3">
        <v>300</v>
      </c>
      <c r="AA748" s="3" t="s">
        <v>84</v>
      </c>
      <c r="AB748" s="3">
        <v>0</v>
      </c>
      <c r="AC748" s="3" t="s">
        <v>68</v>
      </c>
      <c r="AD748" s="3"/>
      <c r="AE748" s="3"/>
      <c r="AF748" s="3"/>
      <c r="AG748" s="4">
        <v>44683</v>
      </c>
      <c r="AH748" s="3">
        <v>58893032</v>
      </c>
      <c r="AI748" s="3">
        <v>99.666664410221699</v>
      </c>
      <c r="AJ748" s="3" t="s">
        <v>77</v>
      </c>
      <c r="AK748" s="3" t="s">
        <v>61</v>
      </c>
      <c r="AL748" s="3" t="s">
        <v>72</v>
      </c>
      <c r="AM748" s="3">
        <v>19192111</v>
      </c>
      <c r="AN748" s="3"/>
      <c r="AO748" s="3"/>
      <c r="AP748" s="3"/>
      <c r="AQ748" s="3" t="s">
        <v>3222</v>
      </c>
      <c r="AR748" s="4">
        <v>44986</v>
      </c>
      <c r="AS748" s="4"/>
      <c r="AT748" s="3" t="s">
        <v>3223</v>
      </c>
      <c r="AU748" s="6" t="s">
        <v>2970</v>
      </c>
      <c r="AV748" s="6" t="s">
        <v>3699</v>
      </c>
      <c r="AW748" s="3" t="str">
        <f t="shared" si="333"/>
        <v>2018000050020</v>
      </c>
      <c r="AX748" t="str">
        <f>VLOOKUP(AW748,'447 F23.8  PROYECTOS DE INVE...'!$F$10:$P$694,11,0)</f>
        <v>2022/03/03</v>
      </c>
      <c r="AY748" s="3"/>
      <c r="AZ748" s="3">
        <f t="shared" si="325"/>
        <v>44588</v>
      </c>
      <c r="BA748" s="18" t="str">
        <f>VLOOKUP(AW748,'447 F23.8  PROYECTOS DE INVE...'!$JE$10:$JE$68,1,FALSE)</f>
        <v>2018000050020</v>
      </c>
      <c r="BB748" s="3" t="str">
        <f t="shared" si="334"/>
        <v>3 TERMINADO PERO NO LIQUIDADO</v>
      </c>
      <c r="BC748" s="40" t="str">
        <f>VLOOKUP(BA748,'447 F23.8  PROYECTOS DE INVE...'!$F$10:$R$770,13,0)</f>
        <v>2 SUSPENDIDO</v>
      </c>
      <c r="BD748" s="40" t="str">
        <f t="shared" si="335"/>
        <v>3 TERMINADO PERO NO LIQUIDADO2 SUSPENDIDO</v>
      </c>
      <c r="BG748" t="str">
        <f>IFERROR(VLOOKUP('448 F23.9  CONTRATOS REALIZA...'!BD748,Hoja1!$F$2:$G$7,2,0),"ERROR")</f>
        <v>ERROR</v>
      </c>
      <c r="BH748" s="3" t="str">
        <f t="shared" si="336"/>
        <v>8 ASIGNACIÓN PARA LA INVERSIÓN REGIONAL DEPARTAMENTOS</v>
      </c>
      <c r="BI748" t="str">
        <f>VLOOKUP(F748,'447 F23.8  PROYECTOS DE INVE...'!$F$10:$U$68,16,0)</f>
        <v>41 ASIGNACION PARA LA INVERSION REGIONAL - PARAGRAFO 8 TRANSITORIO DEL ART. 361 C.P</v>
      </c>
      <c r="BJ748" t="b">
        <f t="shared" si="326"/>
        <v>0</v>
      </c>
      <c r="BK748" s="4">
        <f t="shared" si="337"/>
        <v>44588</v>
      </c>
      <c r="BL748" s="4">
        <f t="shared" si="352"/>
        <v>44683</v>
      </c>
      <c r="BM748" s="4">
        <f t="shared" si="324"/>
        <v>44986</v>
      </c>
      <c r="BN748" s="4">
        <f t="shared" si="339"/>
        <v>0</v>
      </c>
      <c r="BO748" s="15" t="str">
        <f t="shared" si="327"/>
        <v>2022/01/27</v>
      </c>
      <c r="BP748" s="15" t="str">
        <f t="shared" si="328"/>
        <v>2022/05/02</v>
      </c>
      <c r="BQ748" s="15" t="str">
        <f t="shared" si="329"/>
        <v>2023/03/01</v>
      </c>
      <c r="BR748" s="15" t="str">
        <f t="shared" si="340"/>
        <v>1900/01/00</v>
      </c>
      <c r="BS748" s="15" t="str">
        <f t="shared" si="341"/>
        <v>OK</v>
      </c>
      <c r="BT748" s="15" t="str">
        <f t="shared" si="342"/>
        <v>OK</v>
      </c>
      <c r="BU748" s="15" t="str">
        <f t="shared" si="343"/>
        <v>OK</v>
      </c>
      <c r="BV748" s="15" t="e">
        <f t="shared" si="344"/>
        <v>#VALUE!</v>
      </c>
      <c r="BW748" s="16">
        <f t="shared" si="330"/>
        <v>95</v>
      </c>
      <c r="BX748" s="16">
        <f t="shared" si="331"/>
        <v>303</v>
      </c>
      <c r="BY748" t="e">
        <f t="shared" si="345"/>
        <v>#VALUE!</v>
      </c>
      <c r="BZ748" t="str">
        <f t="shared" si="346"/>
        <v>OK</v>
      </c>
      <c r="CA748" t="str">
        <f t="shared" si="347"/>
        <v>OK</v>
      </c>
      <c r="CB748" t="str">
        <f t="shared" si="348"/>
        <v>ERROR</v>
      </c>
      <c r="CC748" t="str">
        <f t="shared" si="349"/>
        <v>OK</v>
      </c>
      <c r="CD748" s="43" t="s">
        <v>3474</v>
      </c>
      <c r="CE748" s="44" t="s">
        <v>3468</v>
      </c>
      <c r="CF748" s="44" t="s">
        <v>3428</v>
      </c>
      <c r="CH748" s="8">
        <f t="shared" si="350"/>
        <v>598</v>
      </c>
      <c r="CI748" s="8"/>
      <c r="CJ748">
        <f t="shared" si="332"/>
        <v>196968</v>
      </c>
    </row>
    <row r="749" spans="1:88" ht="15.75" thickBot="1" x14ac:dyDescent="0.3">
      <c r="A749" s="1">
        <v>739</v>
      </c>
      <c r="B749" t="s">
        <v>3315</v>
      </c>
      <c r="C749" s="3" t="s">
        <v>58</v>
      </c>
      <c r="D749" s="3"/>
      <c r="E749" s="3">
        <v>2023</v>
      </c>
      <c r="F749" s="3" t="s">
        <v>2368</v>
      </c>
      <c r="G749" s="3" t="s">
        <v>3224</v>
      </c>
      <c r="H749" s="3" t="s">
        <v>132</v>
      </c>
      <c r="I749" s="3">
        <v>44400000</v>
      </c>
      <c r="J749" s="3" t="s">
        <v>267</v>
      </c>
      <c r="K749" s="3" t="s">
        <v>2362</v>
      </c>
      <c r="L749" s="3" t="s">
        <v>285</v>
      </c>
      <c r="M749" s="4">
        <v>44588</v>
      </c>
      <c r="N749" s="3" t="s">
        <v>61</v>
      </c>
      <c r="O749" s="3" t="s">
        <v>72</v>
      </c>
      <c r="P749" s="3">
        <v>1069760752</v>
      </c>
      <c r="Q749" s="3"/>
      <c r="R749" s="3"/>
      <c r="S749" s="3"/>
      <c r="T749" s="3" t="s">
        <v>3225</v>
      </c>
      <c r="U749" s="3">
        <v>44400000</v>
      </c>
      <c r="V749" s="3" t="s">
        <v>195</v>
      </c>
      <c r="W749" s="3" t="s">
        <v>68</v>
      </c>
      <c r="X749" s="3"/>
      <c r="Y749" s="3">
        <v>0</v>
      </c>
      <c r="Z749" s="3">
        <v>360</v>
      </c>
      <c r="AA749" s="3" t="s">
        <v>84</v>
      </c>
      <c r="AB749" s="3">
        <v>0</v>
      </c>
      <c r="AC749" s="3" t="s">
        <v>68</v>
      </c>
      <c r="AD749" s="3"/>
      <c r="AE749" s="3"/>
      <c r="AF749" s="3"/>
      <c r="AG749" s="4"/>
      <c r="AH749" s="3">
        <v>0</v>
      </c>
      <c r="AI749" s="3">
        <v>0</v>
      </c>
      <c r="AJ749" s="3" t="s">
        <v>77</v>
      </c>
      <c r="AK749" s="3" t="s">
        <v>61</v>
      </c>
      <c r="AL749" s="3" t="s">
        <v>72</v>
      </c>
      <c r="AM749" s="3">
        <v>1094883661</v>
      </c>
      <c r="AN749" s="3"/>
      <c r="AO749" s="3"/>
      <c r="AP749" s="3"/>
      <c r="AQ749" s="3" t="s">
        <v>3014</v>
      </c>
      <c r="AR749" s="4"/>
      <c r="AS749" s="4"/>
      <c r="AT749" s="3" t="s">
        <v>3590</v>
      </c>
      <c r="AU749" s="6" t="s">
        <v>2970</v>
      </c>
      <c r="AV749" s="6" t="s">
        <v>3703</v>
      </c>
      <c r="AW749" s="3" t="str">
        <f t="shared" si="333"/>
        <v>2018000050020</v>
      </c>
      <c r="AX749" t="str">
        <f>VLOOKUP(AW749,'447 F23.8  PROYECTOS DE INVE...'!$F$10:$P$694,11,0)</f>
        <v>2022/03/03</v>
      </c>
      <c r="AY749" s="3"/>
      <c r="AZ749" s="3">
        <f t="shared" si="325"/>
        <v>44588</v>
      </c>
      <c r="BA749" s="18" t="str">
        <f>VLOOKUP(AW749,'447 F23.8  PROYECTOS DE INVE...'!$JE$10:$JE$68,1,FALSE)</f>
        <v>2018000050020</v>
      </c>
      <c r="BB749" s="3" t="str">
        <f t="shared" si="334"/>
        <v>3 TERMINADO PERO NO LIQUIDADO</v>
      </c>
      <c r="BC749" s="40" t="str">
        <f>VLOOKUP(BA749,'447 F23.8  PROYECTOS DE INVE...'!$F$10:$R$770,13,0)</f>
        <v>2 SUSPENDIDO</v>
      </c>
      <c r="BD749" s="40" t="str">
        <f t="shared" si="335"/>
        <v>3 TERMINADO PERO NO LIQUIDADO2 SUSPENDIDO</v>
      </c>
      <c r="BG749" t="str">
        <f>IFERROR(VLOOKUP('448 F23.9  CONTRATOS REALIZA...'!BD749,Hoja1!$F$2:$G$7,2,0),"ERROR")</f>
        <v>ERROR</v>
      </c>
      <c r="BH749" s="3" t="str">
        <f t="shared" si="336"/>
        <v>8 ASIGNACIÓN PARA LA INVERSIÓN REGIONAL DEPARTAMENTOS</v>
      </c>
      <c r="BI749" t="str">
        <f>VLOOKUP(F749,'447 F23.8  PROYECTOS DE INVE...'!$F$10:$U$68,16,0)</f>
        <v>41 ASIGNACION PARA LA INVERSION REGIONAL - PARAGRAFO 8 TRANSITORIO DEL ART. 361 C.P</v>
      </c>
      <c r="BJ749" t="b">
        <f t="shared" si="326"/>
        <v>0</v>
      </c>
      <c r="BK749" s="4">
        <f t="shared" si="337"/>
        <v>44588</v>
      </c>
      <c r="BL749" s="4">
        <f t="shared" si="352"/>
        <v>0</v>
      </c>
      <c r="BM749" s="4">
        <f t="shared" si="324"/>
        <v>0</v>
      </c>
      <c r="BN749" s="4">
        <f t="shared" si="339"/>
        <v>0</v>
      </c>
      <c r="BO749" s="15" t="str">
        <f t="shared" si="327"/>
        <v>2022/01/27</v>
      </c>
      <c r="BP749" s="15" t="str">
        <f t="shared" si="328"/>
        <v>1900/01/00</v>
      </c>
      <c r="BQ749" s="15" t="str">
        <f t="shared" si="329"/>
        <v>1900/01/00</v>
      </c>
      <c r="BR749" s="15" t="str">
        <f t="shared" si="340"/>
        <v>1900/01/00</v>
      </c>
      <c r="BS749" s="15" t="str">
        <f t="shared" si="341"/>
        <v>OK</v>
      </c>
      <c r="BT749" s="15" t="e">
        <f t="shared" si="342"/>
        <v>#VALUE!</v>
      </c>
      <c r="BU749" s="15" t="e">
        <f t="shared" si="343"/>
        <v>#VALUE!</v>
      </c>
      <c r="BV749" s="15" t="e">
        <f t="shared" si="344"/>
        <v>#VALUE!</v>
      </c>
      <c r="BW749" s="16" t="e">
        <f t="shared" si="330"/>
        <v>#VALUE!</v>
      </c>
      <c r="BX749" s="16" t="e">
        <f t="shared" si="331"/>
        <v>#VALUE!</v>
      </c>
      <c r="BY749" t="e">
        <f t="shared" si="345"/>
        <v>#VALUE!</v>
      </c>
      <c r="BZ749" t="str">
        <f t="shared" si="346"/>
        <v>ERROR</v>
      </c>
      <c r="CA749" t="str">
        <f t="shared" si="347"/>
        <v>OK</v>
      </c>
      <c r="CB749" t="str">
        <f t="shared" si="348"/>
        <v>OK</v>
      </c>
      <c r="CC749" t="str">
        <f t="shared" si="349"/>
        <v>OK</v>
      </c>
      <c r="CD749" s="43" t="s">
        <v>3475</v>
      </c>
      <c r="CE749" s="44" t="s">
        <v>3469</v>
      </c>
      <c r="CF749" s="44" t="s">
        <v>3476</v>
      </c>
      <c r="CH749" s="8">
        <f t="shared" si="350"/>
        <v>741</v>
      </c>
      <c r="CI749" s="8"/>
      <c r="CJ749">
        <f t="shared" si="332"/>
        <v>44400000</v>
      </c>
    </row>
    <row r="750" spans="1:88" ht="15.75" thickBot="1" x14ac:dyDescent="0.3">
      <c r="A750" s="1">
        <v>740</v>
      </c>
      <c r="B750" t="s">
        <v>3316</v>
      </c>
      <c r="C750" s="3" t="s">
        <v>58</v>
      </c>
      <c r="D750" s="3"/>
      <c r="E750" s="3">
        <v>2023</v>
      </c>
      <c r="F750" s="3" t="s">
        <v>2368</v>
      </c>
      <c r="G750" s="3" t="s">
        <v>3226</v>
      </c>
      <c r="H750" s="3" t="s">
        <v>132</v>
      </c>
      <c r="I750" s="3">
        <v>44400000</v>
      </c>
      <c r="J750" s="3" t="s">
        <v>267</v>
      </c>
      <c r="K750" s="3" t="s">
        <v>2362</v>
      </c>
      <c r="L750" s="3" t="s">
        <v>285</v>
      </c>
      <c r="M750" s="4">
        <v>44588</v>
      </c>
      <c r="N750" s="3" t="s">
        <v>61</v>
      </c>
      <c r="O750" s="3" t="s">
        <v>72</v>
      </c>
      <c r="P750" s="3">
        <v>1030669188</v>
      </c>
      <c r="Q750" s="3"/>
      <c r="R750" s="3"/>
      <c r="S750" s="3"/>
      <c r="T750" s="3" t="s">
        <v>3227</v>
      </c>
      <c r="U750" s="3">
        <v>44400000</v>
      </c>
      <c r="V750" s="3" t="s">
        <v>195</v>
      </c>
      <c r="W750" s="3" t="s">
        <v>68</v>
      </c>
      <c r="X750" s="3"/>
      <c r="Y750" s="3">
        <v>0</v>
      </c>
      <c r="Z750" s="3">
        <v>360</v>
      </c>
      <c r="AA750" s="3" t="s">
        <v>84</v>
      </c>
      <c r="AB750" s="3">
        <v>0</v>
      </c>
      <c r="AC750" s="3" t="s">
        <v>68</v>
      </c>
      <c r="AD750" s="3"/>
      <c r="AE750" s="3"/>
      <c r="AF750" s="3"/>
      <c r="AG750" s="4"/>
      <c r="AH750" s="3">
        <v>0</v>
      </c>
      <c r="AI750" s="3">
        <v>0</v>
      </c>
      <c r="AJ750" s="3" t="s">
        <v>77</v>
      </c>
      <c r="AK750" s="3" t="s">
        <v>61</v>
      </c>
      <c r="AL750" s="3" t="s">
        <v>72</v>
      </c>
      <c r="AM750" s="3">
        <v>1094883661</v>
      </c>
      <c r="AN750" s="3"/>
      <c r="AO750" s="3"/>
      <c r="AP750" s="3"/>
      <c r="AQ750" s="3" t="s">
        <v>3014</v>
      </c>
      <c r="AR750" s="4"/>
      <c r="AS750" s="4"/>
      <c r="AT750" s="3" t="s">
        <v>3590</v>
      </c>
      <c r="AU750" s="6" t="s">
        <v>2970</v>
      </c>
      <c r="AV750" s="6" t="s">
        <v>3703</v>
      </c>
      <c r="AW750" s="3" t="str">
        <f t="shared" si="333"/>
        <v>2018000050020</v>
      </c>
      <c r="AX750" t="str">
        <f>VLOOKUP(AW750,'447 F23.8  PROYECTOS DE INVE...'!$F$10:$P$694,11,0)</f>
        <v>2022/03/03</v>
      </c>
      <c r="AY750" s="3"/>
      <c r="AZ750" s="3">
        <f t="shared" si="325"/>
        <v>44588</v>
      </c>
      <c r="BA750" s="18" t="str">
        <f>VLOOKUP(AW750,'447 F23.8  PROYECTOS DE INVE...'!$JE$10:$JE$68,1,FALSE)</f>
        <v>2018000050020</v>
      </c>
      <c r="BB750" s="3" t="str">
        <f t="shared" si="334"/>
        <v>3 TERMINADO PERO NO LIQUIDADO</v>
      </c>
      <c r="BC750" s="40" t="str">
        <f>VLOOKUP(BA750,'447 F23.8  PROYECTOS DE INVE...'!$F$10:$R$770,13,0)</f>
        <v>2 SUSPENDIDO</v>
      </c>
      <c r="BD750" s="40" t="str">
        <f t="shared" si="335"/>
        <v>3 TERMINADO PERO NO LIQUIDADO2 SUSPENDIDO</v>
      </c>
      <c r="BG750" t="str">
        <f>IFERROR(VLOOKUP('448 F23.9  CONTRATOS REALIZA...'!BD750,Hoja1!$F$2:$G$7,2,0),"ERROR")</f>
        <v>ERROR</v>
      </c>
      <c r="BH750" s="3" t="str">
        <f t="shared" si="336"/>
        <v>8 ASIGNACIÓN PARA LA INVERSIÓN REGIONAL DEPARTAMENTOS</v>
      </c>
      <c r="BI750" t="str">
        <f>VLOOKUP(F750,'447 F23.8  PROYECTOS DE INVE...'!$F$10:$U$68,16,0)</f>
        <v>41 ASIGNACION PARA LA INVERSION REGIONAL - PARAGRAFO 8 TRANSITORIO DEL ART. 361 C.P</v>
      </c>
      <c r="BJ750" t="b">
        <f t="shared" si="326"/>
        <v>0</v>
      </c>
      <c r="BK750" s="4">
        <f t="shared" si="337"/>
        <v>44588</v>
      </c>
      <c r="BL750" s="4">
        <f t="shared" si="352"/>
        <v>0</v>
      </c>
      <c r="BM750" s="4">
        <f t="shared" si="324"/>
        <v>0</v>
      </c>
      <c r="BN750" s="4">
        <f t="shared" si="339"/>
        <v>0</v>
      </c>
      <c r="BO750" s="15" t="str">
        <f t="shared" si="327"/>
        <v>2022/01/27</v>
      </c>
      <c r="BP750" s="15" t="str">
        <f t="shared" si="328"/>
        <v>1900/01/00</v>
      </c>
      <c r="BQ750" s="15" t="str">
        <f t="shared" si="329"/>
        <v>1900/01/00</v>
      </c>
      <c r="BR750" s="15" t="str">
        <f t="shared" si="340"/>
        <v>1900/01/00</v>
      </c>
      <c r="BS750" s="15" t="str">
        <f t="shared" si="341"/>
        <v>OK</v>
      </c>
      <c r="BT750" s="15" t="e">
        <f t="shared" si="342"/>
        <v>#VALUE!</v>
      </c>
      <c r="BU750" s="15" t="e">
        <f t="shared" si="343"/>
        <v>#VALUE!</v>
      </c>
      <c r="BV750" s="15" t="e">
        <f t="shared" si="344"/>
        <v>#VALUE!</v>
      </c>
      <c r="BW750" s="16" t="e">
        <f t="shared" si="330"/>
        <v>#VALUE!</v>
      </c>
      <c r="BX750" s="16" t="e">
        <f t="shared" si="331"/>
        <v>#VALUE!</v>
      </c>
      <c r="BY750" t="e">
        <f t="shared" si="345"/>
        <v>#VALUE!</v>
      </c>
      <c r="BZ750" t="str">
        <f t="shared" si="346"/>
        <v>ERROR</v>
      </c>
      <c r="CA750" t="str">
        <f t="shared" si="347"/>
        <v>OK</v>
      </c>
      <c r="CB750" t="str">
        <f t="shared" si="348"/>
        <v>OK</v>
      </c>
      <c r="CC750" t="str">
        <f t="shared" si="349"/>
        <v>OK</v>
      </c>
      <c r="CD750" s="43" t="s">
        <v>1503</v>
      </c>
      <c r="CE750" s="44" t="s">
        <v>1503</v>
      </c>
      <c r="CF750" s="44" t="s">
        <v>3477</v>
      </c>
      <c r="CH750" s="8">
        <f t="shared" si="350"/>
        <v>524</v>
      </c>
      <c r="CI750" s="8"/>
      <c r="CJ750">
        <f t="shared" si="332"/>
        <v>44400000</v>
      </c>
    </row>
    <row r="751" spans="1:88" ht="15.75" thickBot="1" x14ac:dyDescent="0.3">
      <c r="A751" s="1">
        <v>741</v>
      </c>
      <c r="B751" t="s">
        <v>3317</v>
      </c>
      <c r="C751" s="3" t="s">
        <v>58</v>
      </c>
      <c r="D751" s="3"/>
      <c r="E751" s="3">
        <v>2023</v>
      </c>
      <c r="F751" s="3" t="s">
        <v>2368</v>
      </c>
      <c r="G751" s="3" t="s">
        <v>3228</v>
      </c>
      <c r="H751" s="3" t="s">
        <v>132</v>
      </c>
      <c r="I751" s="3">
        <v>172396250</v>
      </c>
      <c r="J751" s="3" t="s">
        <v>267</v>
      </c>
      <c r="K751" s="3" t="s">
        <v>2362</v>
      </c>
      <c r="L751" s="3" t="s">
        <v>285</v>
      </c>
      <c r="M751" s="4">
        <v>44588</v>
      </c>
      <c r="N751" s="3" t="s">
        <v>61</v>
      </c>
      <c r="O751" s="3" t="s">
        <v>72</v>
      </c>
      <c r="P751" s="3">
        <v>79105538</v>
      </c>
      <c r="Q751" s="3"/>
      <c r="R751" s="3"/>
      <c r="S751" s="3"/>
      <c r="T751" s="3" t="s">
        <v>3229</v>
      </c>
      <c r="U751" s="3">
        <v>131021150</v>
      </c>
      <c r="V751" s="3" t="s">
        <v>195</v>
      </c>
      <c r="W751" s="3" t="s">
        <v>68</v>
      </c>
      <c r="X751" s="3"/>
      <c r="Y751" s="3">
        <v>0</v>
      </c>
      <c r="Z751" s="3">
        <v>285</v>
      </c>
      <c r="AA751" s="3" t="s">
        <v>84</v>
      </c>
      <c r="AB751" s="3">
        <v>0</v>
      </c>
      <c r="AC751" s="3" t="s">
        <v>58</v>
      </c>
      <c r="AD751" s="3" t="s">
        <v>85</v>
      </c>
      <c r="AE751" s="3">
        <v>41375100</v>
      </c>
      <c r="AF751" s="3">
        <v>90</v>
      </c>
      <c r="AG751" s="4">
        <v>44595</v>
      </c>
      <c r="AH751" s="3">
        <v>172396250</v>
      </c>
      <c r="AI751" s="3">
        <v>100</v>
      </c>
      <c r="AJ751" s="3" t="s">
        <v>77</v>
      </c>
      <c r="AK751" s="3" t="s">
        <v>61</v>
      </c>
      <c r="AL751" s="3" t="s">
        <v>72</v>
      </c>
      <c r="AM751" s="3">
        <v>19192111</v>
      </c>
      <c r="AN751" s="3"/>
      <c r="AO751" s="3"/>
      <c r="AP751" s="3"/>
      <c r="AQ751" s="3" t="s">
        <v>3222</v>
      </c>
      <c r="AR751" s="4">
        <v>44974</v>
      </c>
      <c r="AS751" s="4"/>
      <c r="AT751" s="3" t="s">
        <v>3230</v>
      </c>
      <c r="AU751" s="6" t="s">
        <v>2970</v>
      </c>
      <c r="AV751" s="6" t="s">
        <v>3699</v>
      </c>
      <c r="AW751" s="3" t="str">
        <f t="shared" si="333"/>
        <v>2018000050020</v>
      </c>
      <c r="AX751" t="str">
        <f>VLOOKUP(AW751,'447 F23.8  PROYECTOS DE INVE...'!$F$10:$P$694,11,0)</f>
        <v>2022/03/03</v>
      </c>
      <c r="AY751" s="3"/>
      <c r="AZ751" s="3">
        <f t="shared" si="325"/>
        <v>44588</v>
      </c>
      <c r="BA751" s="18" t="str">
        <f>VLOOKUP(AW751,'447 F23.8  PROYECTOS DE INVE...'!$JE$10:$JE$68,1,FALSE)</f>
        <v>2018000050020</v>
      </c>
      <c r="BB751" s="3" t="str">
        <f t="shared" si="334"/>
        <v>3 TERMINADO PERO NO LIQUIDADO</v>
      </c>
      <c r="BC751" s="40" t="str">
        <f>VLOOKUP(BA751,'447 F23.8  PROYECTOS DE INVE...'!$F$10:$R$770,13,0)</f>
        <v>2 SUSPENDIDO</v>
      </c>
      <c r="BD751" s="40" t="str">
        <f t="shared" si="335"/>
        <v>3 TERMINADO PERO NO LIQUIDADO2 SUSPENDIDO</v>
      </c>
      <c r="BG751" t="str">
        <f>IFERROR(VLOOKUP('448 F23.9  CONTRATOS REALIZA...'!BD751,Hoja1!$F$2:$G$7,2,0),"ERROR")</f>
        <v>ERROR</v>
      </c>
      <c r="BH751" s="3" t="str">
        <f t="shared" si="336"/>
        <v>8 ASIGNACIÓN PARA LA INVERSIÓN REGIONAL DEPARTAMENTOS</v>
      </c>
      <c r="BI751" t="str">
        <f>VLOOKUP(F751,'447 F23.8  PROYECTOS DE INVE...'!$F$10:$U$68,16,0)</f>
        <v>41 ASIGNACION PARA LA INVERSION REGIONAL - PARAGRAFO 8 TRANSITORIO DEL ART. 361 C.P</v>
      </c>
      <c r="BJ751" t="b">
        <f t="shared" si="326"/>
        <v>0</v>
      </c>
      <c r="BK751" s="4">
        <f t="shared" si="337"/>
        <v>44588</v>
      </c>
      <c r="BL751" s="4">
        <f t="shared" si="352"/>
        <v>44595</v>
      </c>
      <c r="BM751" s="4">
        <f t="shared" si="324"/>
        <v>44974</v>
      </c>
      <c r="BN751" s="4">
        <f t="shared" si="339"/>
        <v>0</v>
      </c>
      <c r="BO751" s="15" t="str">
        <f t="shared" si="327"/>
        <v>2022/01/27</v>
      </c>
      <c r="BP751" s="15" t="str">
        <f t="shared" si="328"/>
        <v>2022/02/03</v>
      </c>
      <c r="BQ751" s="15" t="str">
        <f t="shared" si="329"/>
        <v>2023/02/17</v>
      </c>
      <c r="BR751" s="15" t="str">
        <f t="shared" si="340"/>
        <v>1900/01/00</v>
      </c>
      <c r="BS751" s="15" t="str">
        <f t="shared" si="341"/>
        <v>OK</v>
      </c>
      <c r="BT751" s="15" t="str">
        <f t="shared" si="342"/>
        <v>OK</v>
      </c>
      <c r="BU751" s="15" t="str">
        <f t="shared" si="343"/>
        <v>OK</v>
      </c>
      <c r="BV751" s="15" t="e">
        <f t="shared" si="344"/>
        <v>#VALUE!</v>
      </c>
      <c r="BW751" s="16">
        <f t="shared" si="330"/>
        <v>7</v>
      </c>
      <c r="BX751" s="16">
        <f t="shared" si="331"/>
        <v>379</v>
      </c>
      <c r="BY751" t="e">
        <f t="shared" si="345"/>
        <v>#VALUE!</v>
      </c>
      <c r="BZ751" t="str">
        <f t="shared" si="346"/>
        <v>OK</v>
      </c>
      <c r="CA751" t="str">
        <f t="shared" si="347"/>
        <v>OK</v>
      </c>
      <c r="CB751" t="str">
        <f t="shared" si="348"/>
        <v>ERROR</v>
      </c>
      <c r="CC751" t="str">
        <f t="shared" si="349"/>
        <v>OK</v>
      </c>
      <c r="CD751" s="43" t="s">
        <v>2638</v>
      </c>
      <c r="CE751" s="44" t="s">
        <v>3464</v>
      </c>
      <c r="CF751" s="44" t="s">
        <v>3464</v>
      </c>
      <c r="CH751" s="8" t="e">
        <f t="shared" si="350"/>
        <v>#VALUE!</v>
      </c>
      <c r="CI751" s="8"/>
      <c r="CJ751">
        <f t="shared" si="332"/>
        <v>41375100</v>
      </c>
    </row>
    <row r="752" spans="1:88" ht="15.75" thickBot="1" x14ac:dyDescent="0.3">
      <c r="A752" s="1">
        <v>742</v>
      </c>
      <c r="B752" t="s">
        <v>3318</v>
      </c>
      <c r="C752" s="3" t="s">
        <v>58</v>
      </c>
      <c r="D752" s="3"/>
      <c r="E752" s="3">
        <v>2023</v>
      </c>
      <c r="F752" s="3" t="s">
        <v>2368</v>
      </c>
      <c r="G752" s="3" t="s">
        <v>3231</v>
      </c>
      <c r="H752" s="3" t="s">
        <v>132</v>
      </c>
      <c r="I752" s="3">
        <v>126277500</v>
      </c>
      <c r="J752" s="3" t="s">
        <v>267</v>
      </c>
      <c r="K752" s="3" t="s">
        <v>2362</v>
      </c>
      <c r="L752" s="3" t="s">
        <v>285</v>
      </c>
      <c r="M752" s="4">
        <v>44588</v>
      </c>
      <c r="N752" s="3" t="s">
        <v>61</v>
      </c>
      <c r="O752" s="3" t="s">
        <v>72</v>
      </c>
      <c r="P752" s="3">
        <v>1098680187</v>
      </c>
      <c r="Q752" s="3"/>
      <c r="R752" s="3"/>
      <c r="S752" s="3"/>
      <c r="T752" s="3" t="s">
        <v>3232</v>
      </c>
      <c r="U752" s="3">
        <v>142312500</v>
      </c>
      <c r="V752" s="3" t="s">
        <v>195</v>
      </c>
      <c r="W752" s="3" t="s">
        <v>68</v>
      </c>
      <c r="X752" s="3"/>
      <c r="Y752" s="3">
        <v>0</v>
      </c>
      <c r="Z752" s="3">
        <v>450</v>
      </c>
      <c r="AA752" s="3" t="s">
        <v>84</v>
      </c>
      <c r="AB752" s="3">
        <v>0</v>
      </c>
      <c r="AC752" s="3" t="s">
        <v>68</v>
      </c>
      <c r="AD752" s="3"/>
      <c r="AE752" s="3"/>
      <c r="AF752" s="3"/>
      <c r="AG752" s="4">
        <v>44593</v>
      </c>
      <c r="AH752" s="3">
        <v>126277500</v>
      </c>
      <c r="AI752" s="3">
        <v>100</v>
      </c>
      <c r="AJ752" s="3" t="s">
        <v>77</v>
      </c>
      <c r="AK752" s="3" t="s">
        <v>61</v>
      </c>
      <c r="AL752" s="3" t="s">
        <v>72</v>
      </c>
      <c r="AM752" s="3">
        <v>53010776</v>
      </c>
      <c r="AN752" s="3"/>
      <c r="AO752" s="3"/>
      <c r="AP752" s="3"/>
      <c r="AQ752" s="3" t="s">
        <v>3233</v>
      </c>
      <c r="AR752" s="4">
        <v>44987</v>
      </c>
      <c r="AS752" s="4"/>
      <c r="AT752" s="3" t="s">
        <v>3234</v>
      </c>
      <c r="AU752" s="6" t="s">
        <v>2970</v>
      </c>
      <c r="AV752" s="6" t="s">
        <v>3699</v>
      </c>
      <c r="AW752" s="3" t="str">
        <f t="shared" si="333"/>
        <v>2018000050020</v>
      </c>
      <c r="AX752" t="str">
        <f>VLOOKUP(AW752,'447 F23.8  PROYECTOS DE INVE...'!$F$10:$P$694,11,0)</f>
        <v>2022/03/03</v>
      </c>
      <c r="AY752" s="3"/>
      <c r="AZ752" s="3">
        <f t="shared" si="325"/>
        <v>44588</v>
      </c>
      <c r="BA752" s="18" t="str">
        <f>VLOOKUP(AW752,'447 F23.8  PROYECTOS DE INVE...'!$JE$10:$JE$68,1,FALSE)</f>
        <v>2018000050020</v>
      </c>
      <c r="BB752" s="3" t="str">
        <f t="shared" si="334"/>
        <v>3 TERMINADO PERO NO LIQUIDADO</v>
      </c>
      <c r="BC752" s="40" t="str">
        <f>VLOOKUP(BA752,'447 F23.8  PROYECTOS DE INVE...'!$F$10:$R$770,13,0)</f>
        <v>2 SUSPENDIDO</v>
      </c>
      <c r="BD752" s="40" t="str">
        <f t="shared" si="335"/>
        <v>3 TERMINADO PERO NO LIQUIDADO2 SUSPENDIDO</v>
      </c>
      <c r="BG752" t="str">
        <f>IFERROR(VLOOKUP('448 F23.9  CONTRATOS REALIZA...'!BD752,Hoja1!$F$2:$G$7,2,0),"ERROR")</f>
        <v>ERROR</v>
      </c>
      <c r="BH752" s="3" t="str">
        <f t="shared" si="336"/>
        <v>8 ASIGNACIÓN PARA LA INVERSIÓN REGIONAL DEPARTAMENTOS</v>
      </c>
      <c r="BI752" t="str">
        <f>VLOOKUP(F752,'447 F23.8  PROYECTOS DE INVE...'!$F$10:$U$68,16,0)</f>
        <v>41 ASIGNACION PARA LA INVERSION REGIONAL - PARAGRAFO 8 TRANSITORIO DEL ART. 361 C.P</v>
      </c>
      <c r="BJ752" t="b">
        <f t="shared" si="326"/>
        <v>0</v>
      </c>
      <c r="BK752" s="4">
        <f t="shared" si="337"/>
        <v>44588</v>
      </c>
      <c r="BL752" s="4">
        <f t="shared" si="352"/>
        <v>44593</v>
      </c>
      <c r="BM752" s="4">
        <f t="shared" si="324"/>
        <v>44987</v>
      </c>
      <c r="BN752" s="4">
        <f t="shared" si="339"/>
        <v>0</v>
      </c>
      <c r="BO752" s="15" t="str">
        <f t="shared" si="327"/>
        <v>2022/01/27</v>
      </c>
      <c r="BP752" s="15" t="str">
        <f t="shared" si="328"/>
        <v>2022/02/01</v>
      </c>
      <c r="BQ752" s="15" t="str">
        <f t="shared" si="329"/>
        <v>2023/03/02</v>
      </c>
      <c r="BR752" s="15" t="str">
        <f t="shared" si="340"/>
        <v>1900/01/00</v>
      </c>
      <c r="BS752" s="15" t="str">
        <f t="shared" si="341"/>
        <v>OK</v>
      </c>
      <c r="BT752" s="15" t="str">
        <f t="shared" si="342"/>
        <v>OK</v>
      </c>
      <c r="BU752" s="15" t="str">
        <f t="shared" si="343"/>
        <v>OK</v>
      </c>
      <c r="BV752" s="15" t="e">
        <f t="shared" si="344"/>
        <v>#VALUE!</v>
      </c>
      <c r="BW752" s="16">
        <f t="shared" si="330"/>
        <v>5</v>
      </c>
      <c r="BX752" s="16">
        <f t="shared" si="331"/>
        <v>394</v>
      </c>
      <c r="BY752" t="e">
        <f t="shared" si="345"/>
        <v>#VALUE!</v>
      </c>
      <c r="BZ752" t="str">
        <f t="shared" si="346"/>
        <v>OK</v>
      </c>
      <c r="CA752" t="str">
        <f t="shared" si="347"/>
        <v>OK</v>
      </c>
      <c r="CB752" t="str">
        <f t="shared" si="348"/>
        <v>ERROR</v>
      </c>
      <c r="CC752" t="str">
        <f t="shared" si="349"/>
        <v>OK</v>
      </c>
      <c r="CD752" s="43" t="s">
        <v>2638</v>
      </c>
      <c r="CE752" s="44" t="s">
        <v>3464</v>
      </c>
      <c r="CF752" s="44" t="s">
        <v>3464</v>
      </c>
      <c r="CH752" s="8" t="e">
        <f t="shared" si="350"/>
        <v>#VALUE!</v>
      </c>
      <c r="CI752" s="8"/>
      <c r="CJ752">
        <f t="shared" si="332"/>
        <v>0</v>
      </c>
    </row>
    <row r="753" spans="1:88" ht="15.75" thickBot="1" x14ac:dyDescent="0.3">
      <c r="A753" s="1">
        <v>743</v>
      </c>
      <c r="B753" t="s">
        <v>3319</v>
      </c>
      <c r="C753" s="3" t="s">
        <v>58</v>
      </c>
      <c r="D753" s="3"/>
      <c r="E753" s="3">
        <v>2023</v>
      </c>
      <c r="F753" s="3" t="s">
        <v>2368</v>
      </c>
      <c r="G753" s="3" t="s">
        <v>3235</v>
      </c>
      <c r="H753" s="3" t="s">
        <v>132</v>
      </c>
      <c r="I753" s="3">
        <v>1608414531</v>
      </c>
      <c r="J753" s="3" t="s">
        <v>267</v>
      </c>
      <c r="K753" s="3" t="s">
        <v>3133</v>
      </c>
      <c r="L753" s="3" t="s">
        <v>285</v>
      </c>
      <c r="M753" s="4">
        <v>44589</v>
      </c>
      <c r="N753" s="3" t="s">
        <v>71</v>
      </c>
      <c r="O753" s="3" t="s">
        <v>62</v>
      </c>
      <c r="P753" s="3"/>
      <c r="Q753" s="3">
        <v>860025353</v>
      </c>
      <c r="R753" s="3" t="s">
        <v>88</v>
      </c>
      <c r="S753" s="3"/>
      <c r="T753" s="3" t="s">
        <v>3236</v>
      </c>
      <c r="U753" s="3">
        <v>1608414531</v>
      </c>
      <c r="V753" s="3" t="s">
        <v>214</v>
      </c>
      <c r="W753" s="3" t="s">
        <v>68</v>
      </c>
      <c r="X753" s="3"/>
      <c r="Y753" s="3">
        <v>0</v>
      </c>
      <c r="Z753" s="3">
        <v>270</v>
      </c>
      <c r="AA753" s="3" t="s">
        <v>84</v>
      </c>
      <c r="AB753" s="3">
        <v>0</v>
      </c>
      <c r="AC753" s="3" t="s">
        <v>68</v>
      </c>
      <c r="AD753" s="3"/>
      <c r="AE753" s="3"/>
      <c r="AF753" s="3"/>
      <c r="AG753" s="4"/>
      <c r="AH753" s="3">
        <v>0</v>
      </c>
      <c r="AI753" s="3">
        <v>0</v>
      </c>
      <c r="AJ753" s="3" t="s">
        <v>77</v>
      </c>
      <c r="AK753" s="3" t="s">
        <v>61</v>
      </c>
      <c r="AL753" s="3" t="s">
        <v>72</v>
      </c>
      <c r="AM753" s="3">
        <v>79900919</v>
      </c>
      <c r="AN753" s="3"/>
      <c r="AO753" s="3"/>
      <c r="AP753" s="3"/>
      <c r="AQ753" s="3" t="s">
        <v>3237</v>
      </c>
      <c r="AR753" s="4"/>
      <c r="AS753" s="4"/>
      <c r="AT753" s="3" t="s">
        <v>3592</v>
      </c>
      <c r="AU753" s="6" t="s">
        <v>2970</v>
      </c>
      <c r="AV753" s="6" t="s">
        <v>3703</v>
      </c>
      <c r="AW753" s="3" t="str">
        <f t="shared" si="333"/>
        <v>2018000050020</v>
      </c>
      <c r="AX753" t="str">
        <f>VLOOKUP(AW753,'447 F23.8  PROYECTOS DE INVE...'!$F$10:$P$694,11,0)</f>
        <v>2022/03/03</v>
      </c>
      <c r="AY753" s="3"/>
      <c r="AZ753" s="3">
        <f t="shared" si="325"/>
        <v>44589</v>
      </c>
      <c r="BA753" s="18" t="str">
        <f>VLOOKUP(AW753,'447 F23.8  PROYECTOS DE INVE...'!$JE$10:$JE$68,1,FALSE)</f>
        <v>2018000050020</v>
      </c>
      <c r="BB753" s="3" t="str">
        <f t="shared" si="334"/>
        <v>3 TERMINADO PERO NO LIQUIDADO</v>
      </c>
      <c r="BC753" s="40" t="str">
        <f>VLOOKUP(BA753,'447 F23.8  PROYECTOS DE INVE...'!$F$10:$R$770,13,0)</f>
        <v>2 SUSPENDIDO</v>
      </c>
      <c r="BD753" s="40" t="str">
        <f t="shared" si="335"/>
        <v>3 TERMINADO PERO NO LIQUIDADO2 SUSPENDIDO</v>
      </c>
      <c r="BG753" t="str">
        <f>IFERROR(VLOOKUP('448 F23.9  CONTRATOS REALIZA...'!BD753,Hoja1!$F$2:$G$7,2,0),"ERROR")</f>
        <v>ERROR</v>
      </c>
      <c r="BH753" s="3" t="str">
        <f t="shared" si="336"/>
        <v>17 ASIG PROY. INFRAESTRUCTURA DE TRANSPORTE PARA LA IMPLEMENTACIÓN DEL ACUERDO FINAL PARA LA PAZ, PRGF 8 TRANS DEL ART 361 CP - APROBADO POR OCAD PAZ.</v>
      </c>
      <c r="BI753" t="str">
        <f>VLOOKUP(F753,'447 F23.8  PROYECTOS DE INVE...'!$F$10:$U$68,16,0)</f>
        <v>41 ASIGNACION PARA LA INVERSION REGIONAL - PARAGRAFO 8 TRANSITORIO DEL ART. 361 C.P</v>
      </c>
      <c r="BJ753" t="b">
        <f t="shared" si="326"/>
        <v>0</v>
      </c>
      <c r="BK753" s="4">
        <f t="shared" si="337"/>
        <v>44589</v>
      </c>
      <c r="BL753" s="4">
        <f t="shared" si="352"/>
        <v>0</v>
      </c>
      <c r="BM753" s="4">
        <f t="shared" si="324"/>
        <v>0</v>
      </c>
      <c r="BN753" s="4">
        <f t="shared" si="339"/>
        <v>0</v>
      </c>
      <c r="BO753" s="15" t="str">
        <f t="shared" si="327"/>
        <v>2022/01/28</v>
      </c>
      <c r="BP753" s="15" t="str">
        <f t="shared" si="328"/>
        <v>1900/01/00</v>
      </c>
      <c r="BQ753" s="15" t="str">
        <f t="shared" si="329"/>
        <v>1900/01/00</v>
      </c>
      <c r="BR753" s="15" t="str">
        <f t="shared" si="340"/>
        <v>1900/01/00</v>
      </c>
      <c r="BS753" s="15" t="str">
        <f t="shared" si="341"/>
        <v>OK</v>
      </c>
      <c r="BT753" s="15" t="e">
        <f t="shared" si="342"/>
        <v>#VALUE!</v>
      </c>
      <c r="BU753" s="15" t="e">
        <f t="shared" si="343"/>
        <v>#VALUE!</v>
      </c>
      <c r="BV753" s="15" t="e">
        <f t="shared" si="344"/>
        <v>#VALUE!</v>
      </c>
      <c r="BW753" s="16" t="e">
        <f t="shared" si="330"/>
        <v>#VALUE!</v>
      </c>
      <c r="BX753" s="16" t="e">
        <f t="shared" si="331"/>
        <v>#VALUE!</v>
      </c>
      <c r="BY753" t="e">
        <f t="shared" si="345"/>
        <v>#VALUE!</v>
      </c>
      <c r="BZ753" t="str">
        <f t="shared" si="346"/>
        <v>ERROR</v>
      </c>
      <c r="CA753" t="str">
        <f t="shared" si="347"/>
        <v>OK</v>
      </c>
      <c r="CB753" t="str">
        <f t="shared" si="348"/>
        <v>OK</v>
      </c>
      <c r="CC753" t="str">
        <f t="shared" si="349"/>
        <v>OK</v>
      </c>
      <c r="CD753" s="43" t="s">
        <v>2492</v>
      </c>
      <c r="CE753" s="44" t="s">
        <v>3464</v>
      </c>
      <c r="CF753" s="44" t="s">
        <v>3464</v>
      </c>
      <c r="CH753" s="8" t="e">
        <f t="shared" si="350"/>
        <v>#VALUE!</v>
      </c>
      <c r="CI753" s="8"/>
      <c r="CJ753">
        <f t="shared" si="332"/>
        <v>1608414531</v>
      </c>
    </row>
    <row r="754" spans="1:88" ht="15.75" thickBot="1" x14ac:dyDescent="0.3">
      <c r="A754" s="1">
        <v>744</v>
      </c>
      <c r="B754" t="s">
        <v>3320</v>
      </c>
      <c r="C754" s="3" t="s">
        <v>58</v>
      </c>
      <c r="D754" s="3"/>
      <c r="E754" s="3">
        <v>2023</v>
      </c>
      <c r="F754" s="3" t="s">
        <v>2368</v>
      </c>
      <c r="G754" s="3" t="s">
        <v>3238</v>
      </c>
      <c r="H754" s="3" t="s">
        <v>132</v>
      </c>
      <c r="I754" s="55">
        <v>17670987</v>
      </c>
      <c r="J754" s="3" t="s">
        <v>267</v>
      </c>
      <c r="K754" s="3" t="s">
        <v>2362</v>
      </c>
      <c r="L754" s="3" t="s">
        <v>285</v>
      </c>
      <c r="M754" s="4">
        <v>44589</v>
      </c>
      <c r="N754" s="3" t="s">
        <v>61</v>
      </c>
      <c r="O754" s="3" t="s">
        <v>72</v>
      </c>
      <c r="P754" s="3">
        <v>1004005465</v>
      </c>
      <c r="Q754" s="3"/>
      <c r="R754" s="3"/>
      <c r="S754" s="3"/>
      <c r="T754" s="3" t="s">
        <v>3239</v>
      </c>
      <c r="U754" s="3">
        <v>25487000</v>
      </c>
      <c r="V754" s="3" t="s">
        <v>195</v>
      </c>
      <c r="W754" s="3" t="s">
        <v>68</v>
      </c>
      <c r="X754" s="3"/>
      <c r="Y754" s="3">
        <v>0</v>
      </c>
      <c r="Z754" s="3">
        <v>300</v>
      </c>
      <c r="AA754" s="3" t="s">
        <v>84</v>
      </c>
      <c r="AB754" s="3">
        <v>0</v>
      </c>
      <c r="AC754" s="3" t="s">
        <v>68</v>
      </c>
      <c r="AD754" s="3"/>
      <c r="AE754" s="3"/>
      <c r="AF754" s="3"/>
      <c r="AG754" s="4">
        <v>44826</v>
      </c>
      <c r="AH754" s="3">
        <v>17670987</v>
      </c>
      <c r="AI754" s="3">
        <v>100</v>
      </c>
      <c r="AJ754" s="3" t="s">
        <v>77</v>
      </c>
      <c r="AK754" s="3" t="s">
        <v>61</v>
      </c>
      <c r="AL754" s="3" t="s">
        <v>72</v>
      </c>
      <c r="AM754" s="3">
        <v>19192111</v>
      </c>
      <c r="AN754" s="3"/>
      <c r="AO754" s="3"/>
      <c r="AP754" s="3"/>
      <c r="AQ754" s="3" t="s">
        <v>3222</v>
      </c>
      <c r="AR754" s="4">
        <v>45128</v>
      </c>
      <c r="AS754" s="4"/>
      <c r="AT754" s="3" t="s">
        <v>3240</v>
      </c>
      <c r="AU754" s="6" t="s">
        <v>2970</v>
      </c>
      <c r="AV754" s="6" t="s">
        <v>3699</v>
      </c>
      <c r="AW754" s="3" t="str">
        <f t="shared" si="333"/>
        <v>2018000050020</v>
      </c>
      <c r="AX754" t="str">
        <f>VLOOKUP(AW754,'447 F23.8  PROYECTOS DE INVE...'!$F$10:$P$694,11,0)</f>
        <v>2022/03/03</v>
      </c>
      <c r="AY754" s="3"/>
      <c r="AZ754" s="3">
        <f t="shared" si="325"/>
        <v>44589</v>
      </c>
      <c r="BA754" s="18" t="str">
        <f>VLOOKUP(AW754,'447 F23.8  PROYECTOS DE INVE...'!$JE$10:$JE$68,1,FALSE)</f>
        <v>2018000050020</v>
      </c>
      <c r="BB754" s="3" t="str">
        <f t="shared" si="334"/>
        <v>3 TERMINADO PERO NO LIQUIDADO</v>
      </c>
      <c r="BC754" s="40" t="str">
        <f>VLOOKUP(BA754,'447 F23.8  PROYECTOS DE INVE...'!$F$10:$R$770,13,0)</f>
        <v>2 SUSPENDIDO</v>
      </c>
      <c r="BD754" s="40" t="str">
        <f t="shared" si="335"/>
        <v>3 TERMINADO PERO NO LIQUIDADO2 SUSPENDIDO</v>
      </c>
      <c r="BG754" t="str">
        <f>IFERROR(VLOOKUP('448 F23.9  CONTRATOS REALIZA...'!BD754,Hoja1!$F$2:$G$7,2,0),"ERROR")</f>
        <v>ERROR</v>
      </c>
      <c r="BH754" s="3" t="str">
        <f t="shared" si="336"/>
        <v>8 ASIGNACIÓN PARA LA INVERSIÓN REGIONAL DEPARTAMENTOS</v>
      </c>
      <c r="BI754" t="str">
        <f>VLOOKUP(F754,'447 F23.8  PROYECTOS DE INVE...'!$F$10:$U$68,16,0)</f>
        <v>41 ASIGNACION PARA LA INVERSION REGIONAL - PARAGRAFO 8 TRANSITORIO DEL ART. 361 C.P</v>
      </c>
      <c r="BJ754" t="b">
        <f t="shared" si="326"/>
        <v>0</v>
      </c>
      <c r="BK754" s="4">
        <f t="shared" si="337"/>
        <v>44589</v>
      </c>
      <c r="BL754" s="4">
        <f t="shared" si="352"/>
        <v>44826</v>
      </c>
      <c r="BM754" s="4">
        <f t="shared" si="324"/>
        <v>45128</v>
      </c>
      <c r="BN754" s="4">
        <f t="shared" si="339"/>
        <v>0</v>
      </c>
      <c r="BO754" s="15" t="str">
        <f t="shared" si="327"/>
        <v>2022/01/28</v>
      </c>
      <c r="BP754" s="15" t="str">
        <f t="shared" si="328"/>
        <v>2022/09/22</v>
      </c>
      <c r="BQ754" s="15" t="str">
        <f t="shared" si="329"/>
        <v>2023/07/21</v>
      </c>
      <c r="BR754" s="15" t="str">
        <f t="shared" si="340"/>
        <v>1900/01/00</v>
      </c>
      <c r="BS754" s="15" t="str">
        <f t="shared" si="341"/>
        <v>OK</v>
      </c>
      <c r="BT754" s="15" t="str">
        <f t="shared" si="342"/>
        <v>OK</v>
      </c>
      <c r="BU754" s="15" t="str">
        <f t="shared" si="343"/>
        <v>OK</v>
      </c>
      <c r="BV754" s="15" t="e">
        <f t="shared" si="344"/>
        <v>#VALUE!</v>
      </c>
      <c r="BW754" s="16">
        <f t="shared" si="330"/>
        <v>237</v>
      </c>
      <c r="BX754" s="16">
        <f t="shared" si="331"/>
        <v>302</v>
      </c>
      <c r="BY754" t="e">
        <f t="shared" si="345"/>
        <v>#VALUE!</v>
      </c>
      <c r="BZ754" t="str">
        <f t="shared" si="346"/>
        <v>OK</v>
      </c>
      <c r="CA754" t="str">
        <f t="shared" si="347"/>
        <v>OK</v>
      </c>
      <c r="CB754" t="str">
        <f t="shared" si="348"/>
        <v>ERROR</v>
      </c>
      <c r="CC754" t="str">
        <f t="shared" si="349"/>
        <v>OK</v>
      </c>
      <c r="CD754" s="43" t="s">
        <v>2492</v>
      </c>
      <c r="CE754" s="44" t="s">
        <v>2492</v>
      </c>
      <c r="CF754" s="44" t="s">
        <v>2836</v>
      </c>
      <c r="CH754" s="8">
        <f t="shared" si="350"/>
        <v>600</v>
      </c>
      <c r="CI754" s="8"/>
      <c r="CJ754">
        <f t="shared" si="332"/>
        <v>0</v>
      </c>
    </row>
    <row r="755" spans="1:88" ht="15.75" thickBot="1" x14ac:dyDescent="0.3">
      <c r="A755" s="1">
        <v>745</v>
      </c>
      <c r="B755" t="s">
        <v>3321</v>
      </c>
      <c r="C755" s="3" t="s">
        <v>58</v>
      </c>
      <c r="D755" s="3"/>
      <c r="E755" s="3">
        <v>2023</v>
      </c>
      <c r="F755" s="3" t="s">
        <v>2368</v>
      </c>
      <c r="G755" s="3" t="s">
        <v>3241</v>
      </c>
      <c r="H755" s="3" t="s">
        <v>132</v>
      </c>
      <c r="I755" s="3">
        <v>21000000</v>
      </c>
      <c r="J755" s="3" t="s">
        <v>267</v>
      </c>
      <c r="K755" s="3" t="s">
        <v>2362</v>
      </c>
      <c r="L755" s="3" t="s">
        <v>285</v>
      </c>
      <c r="M755" s="4">
        <v>44784</v>
      </c>
      <c r="N755" s="3" t="s">
        <v>61</v>
      </c>
      <c r="O755" s="3" t="s">
        <v>72</v>
      </c>
      <c r="P755" s="3">
        <v>80054577</v>
      </c>
      <c r="Q755" s="3"/>
      <c r="R755" s="3"/>
      <c r="S755" s="3"/>
      <c r="T755" s="3" t="s">
        <v>3203</v>
      </c>
      <c r="U755" s="3">
        <v>21000000</v>
      </c>
      <c r="V755" s="3" t="s">
        <v>195</v>
      </c>
      <c r="W755" s="3" t="s">
        <v>68</v>
      </c>
      <c r="X755" s="3"/>
      <c r="Y755" s="3">
        <v>0</v>
      </c>
      <c r="Z755" s="3">
        <v>90</v>
      </c>
      <c r="AA755" s="3" t="s">
        <v>84</v>
      </c>
      <c r="AB755" s="3">
        <v>0</v>
      </c>
      <c r="AC755" s="3" t="s">
        <v>68</v>
      </c>
      <c r="AD755" s="3"/>
      <c r="AE755" s="3"/>
      <c r="AF755" s="3"/>
      <c r="AG755" s="4">
        <v>44790</v>
      </c>
      <c r="AH755" s="3">
        <v>21000000</v>
      </c>
      <c r="AI755" s="3">
        <v>100</v>
      </c>
      <c r="AJ755" s="3" t="s">
        <v>77</v>
      </c>
      <c r="AK755" s="3" t="s">
        <v>61</v>
      </c>
      <c r="AL755" s="3" t="s">
        <v>72</v>
      </c>
      <c r="AM755" s="3">
        <v>79306337</v>
      </c>
      <c r="AN755" s="3"/>
      <c r="AO755" s="3"/>
      <c r="AP755" s="3"/>
      <c r="AQ755" s="3" t="s">
        <v>3152</v>
      </c>
      <c r="AR755" s="4">
        <v>44881</v>
      </c>
      <c r="AS755" s="4"/>
      <c r="AT755" s="3" t="s">
        <v>3204</v>
      </c>
      <c r="AU755" s="6" t="s">
        <v>2970</v>
      </c>
      <c r="AV755" s="6" t="s">
        <v>3699</v>
      </c>
      <c r="AW755" s="3" t="str">
        <f t="shared" si="333"/>
        <v>2018000050020</v>
      </c>
      <c r="AX755" t="str">
        <f>VLOOKUP(AW755,'447 F23.8  PROYECTOS DE INVE...'!$F$10:$P$694,11,0)</f>
        <v>2022/03/03</v>
      </c>
      <c r="AY755" s="3"/>
      <c r="AZ755" s="3">
        <f t="shared" si="325"/>
        <v>44784</v>
      </c>
      <c r="BA755" s="18" t="str">
        <f>VLOOKUP(AW755,'447 F23.8  PROYECTOS DE INVE...'!$JE$10:$JE$68,1,FALSE)</f>
        <v>2018000050020</v>
      </c>
      <c r="BB755" s="3" t="str">
        <f t="shared" si="334"/>
        <v>3 TERMINADO PERO NO LIQUIDADO</v>
      </c>
      <c r="BC755" s="40" t="str">
        <f>VLOOKUP(BA755,'447 F23.8  PROYECTOS DE INVE...'!$F$10:$R$770,13,0)</f>
        <v>2 SUSPENDIDO</v>
      </c>
      <c r="BD755" s="40" t="str">
        <f t="shared" si="335"/>
        <v>3 TERMINADO PERO NO LIQUIDADO2 SUSPENDIDO</v>
      </c>
      <c r="BG755" t="str">
        <f>IFERROR(VLOOKUP('448 F23.9  CONTRATOS REALIZA...'!BD755,Hoja1!$F$2:$G$7,2,0),"ERROR")</f>
        <v>ERROR</v>
      </c>
      <c r="BH755" s="3" t="str">
        <f t="shared" si="336"/>
        <v>8 ASIGNACIÓN PARA LA INVERSIÓN REGIONAL DEPARTAMENTOS</v>
      </c>
      <c r="BI755" t="str">
        <f>VLOOKUP(F755,'447 F23.8  PROYECTOS DE INVE...'!$F$10:$U$68,16,0)</f>
        <v>41 ASIGNACION PARA LA INVERSION REGIONAL - PARAGRAFO 8 TRANSITORIO DEL ART. 361 C.P</v>
      </c>
      <c r="BJ755" t="b">
        <f t="shared" si="326"/>
        <v>0</v>
      </c>
      <c r="BK755" s="4">
        <f t="shared" si="337"/>
        <v>44784</v>
      </c>
      <c r="BL755" s="4">
        <f t="shared" si="352"/>
        <v>44790</v>
      </c>
      <c r="BM755" s="4">
        <f t="shared" si="324"/>
        <v>44881</v>
      </c>
      <c r="BN755" s="4">
        <f t="shared" si="339"/>
        <v>0</v>
      </c>
      <c r="BO755" s="15" t="str">
        <f t="shared" si="327"/>
        <v>2022/08/11</v>
      </c>
      <c r="BP755" s="15" t="str">
        <f t="shared" si="328"/>
        <v>2022/08/17</v>
      </c>
      <c r="BQ755" s="15" t="str">
        <f t="shared" si="329"/>
        <v>2022/11/16</v>
      </c>
      <c r="BR755" s="15" t="str">
        <f t="shared" si="340"/>
        <v>1900/01/00</v>
      </c>
      <c r="BS755" s="15" t="str">
        <f t="shared" si="341"/>
        <v>OK</v>
      </c>
      <c r="BT755" s="15" t="str">
        <f t="shared" si="342"/>
        <v>OK</v>
      </c>
      <c r="BU755" s="15" t="str">
        <f t="shared" si="343"/>
        <v>OK</v>
      </c>
      <c r="BV755" s="15" t="e">
        <f t="shared" si="344"/>
        <v>#VALUE!</v>
      </c>
      <c r="BW755" s="16">
        <f t="shared" si="330"/>
        <v>6</v>
      </c>
      <c r="BX755" s="16">
        <f t="shared" si="331"/>
        <v>91</v>
      </c>
      <c r="BY755" t="e">
        <f t="shared" si="345"/>
        <v>#VALUE!</v>
      </c>
      <c r="BZ755" t="str">
        <f t="shared" si="346"/>
        <v>OK</v>
      </c>
      <c r="CA755" t="str">
        <f t="shared" si="347"/>
        <v>OK</v>
      </c>
      <c r="CB755" t="str">
        <f t="shared" si="348"/>
        <v>ERROR</v>
      </c>
      <c r="CC755" t="str">
        <f t="shared" si="349"/>
        <v>OK</v>
      </c>
      <c r="CD755" s="43" t="s">
        <v>564</v>
      </c>
      <c r="CE755" s="44" t="s">
        <v>566</v>
      </c>
      <c r="CF755" s="44" t="s">
        <v>567</v>
      </c>
      <c r="CG755" s="44" t="s">
        <v>568</v>
      </c>
      <c r="CH755" s="8">
        <f t="shared" si="350"/>
        <v>100</v>
      </c>
      <c r="CI755" s="8"/>
      <c r="CJ755">
        <f t="shared" si="332"/>
        <v>0</v>
      </c>
    </row>
    <row r="756" spans="1:88" ht="15.75" thickBot="1" x14ac:dyDescent="0.3">
      <c r="A756" s="1">
        <v>746</v>
      </c>
      <c r="B756" t="s">
        <v>3322</v>
      </c>
      <c r="C756" s="3" t="s">
        <v>58</v>
      </c>
      <c r="D756" s="3"/>
      <c r="E756" s="3">
        <v>2023</v>
      </c>
      <c r="F756" s="3" t="s">
        <v>2368</v>
      </c>
      <c r="G756" s="3" t="s">
        <v>3242</v>
      </c>
      <c r="H756" s="3" t="s">
        <v>132</v>
      </c>
      <c r="I756" s="3">
        <v>27600000</v>
      </c>
      <c r="J756" s="3" t="s">
        <v>267</v>
      </c>
      <c r="K756" s="3" t="s">
        <v>2362</v>
      </c>
      <c r="L756" s="3" t="s">
        <v>285</v>
      </c>
      <c r="M756" s="4">
        <v>44785</v>
      </c>
      <c r="N756" s="3" t="s">
        <v>61</v>
      </c>
      <c r="O756" s="3" t="s">
        <v>72</v>
      </c>
      <c r="P756" s="3">
        <v>72163878</v>
      </c>
      <c r="Q756" s="3"/>
      <c r="R756" s="3"/>
      <c r="S756" s="3"/>
      <c r="T756" s="3" t="s">
        <v>3111</v>
      </c>
      <c r="U756" s="3">
        <v>27600000</v>
      </c>
      <c r="V756" s="3" t="s">
        <v>195</v>
      </c>
      <c r="W756" s="3" t="s">
        <v>68</v>
      </c>
      <c r="X756" s="3"/>
      <c r="Y756" s="3">
        <v>0</v>
      </c>
      <c r="Z756" s="3">
        <v>180</v>
      </c>
      <c r="AA756" s="3" t="s">
        <v>84</v>
      </c>
      <c r="AB756" s="3">
        <v>0</v>
      </c>
      <c r="AC756" s="3" t="s">
        <v>68</v>
      </c>
      <c r="AD756" s="3"/>
      <c r="AE756" s="3"/>
      <c r="AF756" s="3"/>
      <c r="AG756" s="4">
        <v>44791</v>
      </c>
      <c r="AH756" s="3">
        <v>27600000</v>
      </c>
      <c r="AI756" s="3">
        <v>100</v>
      </c>
      <c r="AJ756" s="3" t="s">
        <v>77</v>
      </c>
      <c r="AK756" s="3" t="s">
        <v>61</v>
      </c>
      <c r="AL756" s="3" t="s">
        <v>72</v>
      </c>
      <c r="AM756" s="3">
        <v>80737341</v>
      </c>
      <c r="AN756" s="3"/>
      <c r="AO756" s="3"/>
      <c r="AP756" s="3"/>
      <c r="AQ756" s="3" t="s">
        <v>3088</v>
      </c>
      <c r="AR756" s="4">
        <v>44974</v>
      </c>
      <c r="AS756" s="4"/>
      <c r="AT756" s="3" t="s">
        <v>3243</v>
      </c>
      <c r="AU756" s="6" t="s">
        <v>2970</v>
      </c>
      <c r="AV756" s="6" t="s">
        <v>3699</v>
      </c>
      <c r="AW756" s="3" t="str">
        <f t="shared" si="333"/>
        <v>2018000050020</v>
      </c>
      <c r="AX756" t="str">
        <f>VLOOKUP(AW756,'447 F23.8  PROYECTOS DE INVE...'!$F$10:$P$694,11,0)</f>
        <v>2022/03/03</v>
      </c>
      <c r="AY756" s="3"/>
      <c r="AZ756" s="3">
        <f t="shared" si="325"/>
        <v>44785</v>
      </c>
      <c r="BA756" s="18" t="str">
        <f>VLOOKUP(AW756,'447 F23.8  PROYECTOS DE INVE...'!$JE$10:$JE$68,1,FALSE)</f>
        <v>2018000050020</v>
      </c>
      <c r="BB756" s="3" t="str">
        <f t="shared" si="334"/>
        <v>3 TERMINADO PERO NO LIQUIDADO</v>
      </c>
      <c r="BC756" s="40" t="str">
        <f>VLOOKUP(BA756,'447 F23.8  PROYECTOS DE INVE...'!$F$10:$R$770,13,0)</f>
        <v>2 SUSPENDIDO</v>
      </c>
      <c r="BD756" s="40" t="str">
        <f t="shared" si="335"/>
        <v>3 TERMINADO PERO NO LIQUIDADO2 SUSPENDIDO</v>
      </c>
      <c r="BG756" t="str">
        <f>IFERROR(VLOOKUP('448 F23.9  CONTRATOS REALIZA...'!BD756,Hoja1!$F$2:$G$7,2,0),"ERROR")</f>
        <v>ERROR</v>
      </c>
      <c r="BH756" s="3" t="str">
        <f t="shared" si="336"/>
        <v>8 ASIGNACIÓN PARA LA INVERSIÓN REGIONAL DEPARTAMENTOS</v>
      </c>
      <c r="BI756" t="str">
        <f>VLOOKUP(F756,'447 F23.8  PROYECTOS DE INVE...'!$F$10:$U$68,16,0)</f>
        <v>41 ASIGNACION PARA LA INVERSION REGIONAL - PARAGRAFO 8 TRANSITORIO DEL ART. 361 C.P</v>
      </c>
      <c r="BJ756" t="b">
        <f t="shared" si="326"/>
        <v>0</v>
      </c>
      <c r="BK756" s="4">
        <f t="shared" si="337"/>
        <v>44785</v>
      </c>
      <c r="BL756" s="4">
        <f t="shared" si="352"/>
        <v>44791</v>
      </c>
      <c r="BM756" s="4">
        <f t="shared" si="324"/>
        <v>44974</v>
      </c>
      <c r="BN756" s="4">
        <f t="shared" si="339"/>
        <v>0</v>
      </c>
      <c r="BO756" s="15" t="str">
        <f t="shared" si="327"/>
        <v>2022/08/12</v>
      </c>
      <c r="BP756" s="15" t="str">
        <f t="shared" si="328"/>
        <v>2022/08/18</v>
      </c>
      <c r="BQ756" s="15" t="str">
        <f t="shared" si="329"/>
        <v>2023/02/17</v>
      </c>
      <c r="BR756" s="15" t="str">
        <f t="shared" si="340"/>
        <v>1900/01/00</v>
      </c>
      <c r="BS756" s="15" t="str">
        <f t="shared" si="341"/>
        <v>OK</v>
      </c>
      <c r="BT756" s="15" t="str">
        <f t="shared" si="342"/>
        <v>OK</v>
      </c>
      <c r="BU756" s="15" t="str">
        <f t="shared" si="343"/>
        <v>OK</v>
      </c>
      <c r="BV756" s="15" t="e">
        <f t="shared" si="344"/>
        <v>#VALUE!</v>
      </c>
      <c r="BW756" s="16">
        <f t="shared" si="330"/>
        <v>6</v>
      </c>
      <c r="BX756" s="16">
        <f t="shared" si="331"/>
        <v>183</v>
      </c>
      <c r="BY756" t="e">
        <f t="shared" si="345"/>
        <v>#VALUE!</v>
      </c>
      <c r="BZ756" t="str">
        <f t="shared" si="346"/>
        <v>OK</v>
      </c>
      <c r="CA756" t="str">
        <f t="shared" si="347"/>
        <v>OK</v>
      </c>
      <c r="CB756" t="str">
        <f t="shared" si="348"/>
        <v>ERROR</v>
      </c>
      <c r="CC756" t="str">
        <f t="shared" si="349"/>
        <v>OK</v>
      </c>
      <c r="CD756" s="43" t="s">
        <v>3420</v>
      </c>
      <c r="CE756" s="44" t="s">
        <v>3464</v>
      </c>
      <c r="CF756" s="44" t="s">
        <v>3464</v>
      </c>
      <c r="CH756" s="8" t="e">
        <f t="shared" si="350"/>
        <v>#VALUE!</v>
      </c>
      <c r="CI756" s="8"/>
      <c r="CJ756">
        <f t="shared" si="332"/>
        <v>0</v>
      </c>
    </row>
    <row r="757" spans="1:88" ht="15.75" thickBot="1" x14ac:dyDescent="0.3">
      <c r="A757" s="1">
        <v>747</v>
      </c>
      <c r="B757" t="s">
        <v>3323</v>
      </c>
      <c r="C757" s="3" t="s">
        <v>58</v>
      </c>
      <c r="D757" s="3"/>
      <c r="E757" s="3">
        <v>2023</v>
      </c>
      <c r="F757" s="3" t="s">
        <v>2368</v>
      </c>
      <c r="G757" s="3" t="s">
        <v>3037</v>
      </c>
      <c r="H757" s="3" t="s">
        <v>132</v>
      </c>
      <c r="I757" s="3">
        <v>117300000</v>
      </c>
      <c r="J757" s="3" t="s">
        <v>267</v>
      </c>
      <c r="K757" s="3" t="s">
        <v>2362</v>
      </c>
      <c r="L757" s="3" t="s">
        <v>285</v>
      </c>
      <c r="M757" s="4">
        <v>44855</v>
      </c>
      <c r="N757" s="3" t="s">
        <v>61</v>
      </c>
      <c r="O757" s="3" t="s">
        <v>72</v>
      </c>
      <c r="P757" s="3">
        <v>1032370849</v>
      </c>
      <c r="Q757" s="3"/>
      <c r="R757" s="3"/>
      <c r="S757" s="3"/>
      <c r="T757" s="3" t="s">
        <v>3038</v>
      </c>
      <c r="U757" s="3">
        <v>78200000</v>
      </c>
      <c r="V757" s="3" t="s">
        <v>195</v>
      </c>
      <c r="W757" s="3" t="s">
        <v>68</v>
      </c>
      <c r="X757" s="3"/>
      <c r="Y757" s="3">
        <v>0</v>
      </c>
      <c r="Z757" s="3">
        <v>180</v>
      </c>
      <c r="AA757" s="3" t="s">
        <v>84</v>
      </c>
      <c r="AB757" s="3">
        <v>0</v>
      </c>
      <c r="AC757" s="3" t="s">
        <v>58</v>
      </c>
      <c r="AD757" s="3" t="s">
        <v>85</v>
      </c>
      <c r="AE757" s="3">
        <v>39100000</v>
      </c>
      <c r="AF757" s="3">
        <v>180</v>
      </c>
      <c r="AG757" s="4">
        <v>44867</v>
      </c>
      <c r="AH757" s="3">
        <v>117300000</v>
      </c>
      <c r="AI757" s="3">
        <v>100</v>
      </c>
      <c r="AJ757" s="3" t="s">
        <v>77</v>
      </c>
      <c r="AK757" s="3" t="s">
        <v>61</v>
      </c>
      <c r="AL757" s="3" t="s">
        <v>72</v>
      </c>
      <c r="AM757" s="3">
        <v>19410967</v>
      </c>
      <c r="AN757" s="3"/>
      <c r="AO757" s="3" t="s">
        <v>56</v>
      </c>
      <c r="AP757" s="3" t="s">
        <v>56</v>
      </c>
      <c r="AQ757" s="3" t="s">
        <v>3099</v>
      </c>
      <c r="AR757" s="4">
        <v>45323</v>
      </c>
      <c r="AS757" s="4"/>
      <c r="AT757" s="3" t="s">
        <v>3244</v>
      </c>
      <c r="AU757" s="6" t="s">
        <v>2970</v>
      </c>
      <c r="AV757" s="6" t="s">
        <v>3699</v>
      </c>
      <c r="AW757" s="3" t="str">
        <f t="shared" si="333"/>
        <v>2018000050020</v>
      </c>
      <c r="AX757" t="str">
        <f>VLOOKUP(AW757,'447 F23.8  PROYECTOS DE INVE...'!$F$10:$P$694,11,0)</f>
        <v>2022/03/03</v>
      </c>
      <c r="AY757" s="3"/>
      <c r="AZ757" s="3">
        <f t="shared" si="325"/>
        <v>44855</v>
      </c>
      <c r="BA757" s="18" t="str">
        <f>VLOOKUP(AW757,'447 F23.8  PROYECTOS DE INVE...'!$JE$10:$JE$68,1,FALSE)</f>
        <v>2018000050020</v>
      </c>
      <c r="BB757" s="3" t="str">
        <f t="shared" si="334"/>
        <v>3 TERMINADO PERO NO LIQUIDADO</v>
      </c>
      <c r="BC757" s="40" t="str">
        <f>VLOOKUP(BA757,'447 F23.8  PROYECTOS DE INVE...'!$F$10:$R$770,13,0)</f>
        <v>2 SUSPENDIDO</v>
      </c>
      <c r="BD757" s="40" t="str">
        <f t="shared" si="335"/>
        <v>3 TERMINADO PERO NO LIQUIDADO2 SUSPENDIDO</v>
      </c>
      <c r="BG757" t="str">
        <f>IFERROR(VLOOKUP('448 F23.9  CONTRATOS REALIZA...'!BD757,Hoja1!$F$2:$G$7,2,0),"ERROR")</f>
        <v>ERROR</v>
      </c>
      <c r="BH757" s="3" t="str">
        <f t="shared" si="336"/>
        <v>8 ASIGNACIÓN PARA LA INVERSIÓN REGIONAL DEPARTAMENTOS</v>
      </c>
      <c r="BI757" t="str">
        <f>VLOOKUP(F757,'447 F23.8  PROYECTOS DE INVE...'!$F$10:$U$68,16,0)</f>
        <v>41 ASIGNACION PARA LA INVERSION REGIONAL - PARAGRAFO 8 TRANSITORIO DEL ART. 361 C.P</v>
      </c>
      <c r="BJ757" t="b">
        <f t="shared" si="326"/>
        <v>0</v>
      </c>
      <c r="BK757" s="4">
        <f t="shared" si="337"/>
        <v>44855</v>
      </c>
      <c r="BL757" s="4">
        <f t="shared" si="352"/>
        <v>44867</v>
      </c>
      <c r="BM757" s="4">
        <f t="shared" si="324"/>
        <v>45323</v>
      </c>
      <c r="BN757" s="4">
        <f t="shared" si="339"/>
        <v>0</v>
      </c>
      <c r="BO757" s="15" t="str">
        <f t="shared" si="327"/>
        <v>2022/10/21</v>
      </c>
      <c r="BP757" s="15" t="str">
        <f t="shared" si="328"/>
        <v>2022/11/02</v>
      </c>
      <c r="BQ757" s="15" t="str">
        <f t="shared" si="329"/>
        <v>2024/02/01</v>
      </c>
      <c r="BR757" s="15" t="str">
        <f t="shared" si="340"/>
        <v>1900/01/00</v>
      </c>
      <c r="BS757" s="15" t="str">
        <f t="shared" si="341"/>
        <v>OK</v>
      </c>
      <c r="BT757" s="15" t="str">
        <f t="shared" si="342"/>
        <v>OK</v>
      </c>
      <c r="BU757" s="15" t="str">
        <f t="shared" si="343"/>
        <v>OK</v>
      </c>
      <c r="BV757" s="15" t="e">
        <f t="shared" si="344"/>
        <v>#VALUE!</v>
      </c>
      <c r="BW757" s="16">
        <f t="shared" si="330"/>
        <v>12</v>
      </c>
      <c r="BX757" s="16">
        <f t="shared" si="331"/>
        <v>456</v>
      </c>
      <c r="BY757" t="e">
        <f t="shared" si="345"/>
        <v>#VALUE!</v>
      </c>
      <c r="BZ757" t="str">
        <f t="shared" si="346"/>
        <v>OK</v>
      </c>
      <c r="CA757" t="str">
        <f t="shared" si="347"/>
        <v>OK</v>
      </c>
      <c r="CB757" t="str">
        <f t="shared" si="348"/>
        <v>ERROR</v>
      </c>
      <c r="CC757" t="str">
        <f t="shared" si="349"/>
        <v>OK</v>
      </c>
      <c r="CD757" s="43" t="s">
        <v>3420</v>
      </c>
      <c r="CE757" s="44" t="s">
        <v>3405</v>
      </c>
      <c r="CF757" s="44" t="s">
        <v>3478</v>
      </c>
      <c r="CH757" s="8">
        <f t="shared" si="350"/>
        <v>487</v>
      </c>
      <c r="CI757" s="8"/>
      <c r="CJ757">
        <f t="shared" si="332"/>
        <v>39100000</v>
      </c>
    </row>
    <row r="758" spans="1:88" ht="15.75" thickBot="1" x14ac:dyDescent="0.3">
      <c r="A758" s="1">
        <v>748</v>
      </c>
      <c r="B758" t="s">
        <v>3324</v>
      </c>
      <c r="C758" s="3" t="s">
        <v>58</v>
      </c>
      <c r="D758" s="3"/>
      <c r="E758" s="3">
        <v>2023</v>
      </c>
      <c r="F758" s="3" t="s">
        <v>2368</v>
      </c>
      <c r="G758" s="3" t="s">
        <v>3245</v>
      </c>
      <c r="H758" s="3" t="s">
        <v>132</v>
      </c>
      <c r="I758" s="3">
        <v>95256000</v>
      </c>
      <c r="J758" s="3" t="s">
        <v>267</v>
      </c>
      <c r="K758" s="3" t="s">
        <v>2362</v>
      </c>
      <c r="L758" s="3" t="s">
        <v>285</v>
      </c>
      <c r="M758" s="4">
        <v>44950</v>
      </c>
      <c r="N758" s="3" t="s">
        <v>61</v>
      </c>
      <c r="O758" s="3" t="s">
        <v>72</v>
      </c>
      <c r="P758" s="3">
        <v>79537258</v>
      </c>
      <c r="Q758" s="3"/>
      <c r="R758" s="3"/>
      <c r="S758" s="3"/>
      <c r="T758" s="3" t="s">
        <v>3206</v>
      </c>
      <c r="U758" s="3">
        <v>136080000</v>
      </c>
      <c r="V758" s="3" t="s">
        <v>195</v>
      </c>
      <c r="W758" s="3" t="s">
        <v>68</v>
      </c>
      <c r="X758" s="3"/>
      <c r="Y758" s="3">
        <v>0</v>
      </c>
      <c r="Z758" s="3">
        <v>270</v>
      </c>
      <c r="AA758" s="3" t="s">
        <v>84</v>
      </c>
      <c r="AB758" s="3">
        <v>0</v>
      </c>
      <c r="AC758" s="3" t="s">
        <v>68</v>
      </c>
      <c r="AD758" s="3"/>
      <c r="AE758" s="3"/>
      <c r="AF758" s="3"/>
      <c r="AG758" s="4">
        <v>44951</v>
      </c>
      <c r="AH758" s="3">
        <v>95256000</v>
      </c>
      <c r="AI758" s="3">
        <v>100</v>
      </c>
      <c r="AJ758" s="3" t="s">
        <v>77</v>
      </c>
      <c r="AK758" s="3" t="s">
        <v>61</v>
      </c>
      <c r="AL758" s="3" t="s">
        <v>72</v>
      </c>
      <c r="AM758" s="3">
        <v>9519622</v>
      </c>
      <c r="AN758" s="3"/>
      <c r="AO758" s="3"/>
      <c r="AP758" s="3"/>
      <c r="AQ758" s="3" t="s">
        <v>3207</v>
      </c>
      <c r="AR758" s="4">
        <v>45142</v>
      </c>
      <c r="AS758" s="4"/>
      <c r="AT758" s="3" t="s">
        <v>3096</v>
      </c>
      <c r="AU758" s="6" t="s">
        <v>2970</v>
      </c>
      <c r="AV758" s="6" t="s">
        <v>3699</v>
      </c>
      <c r="AW758" s="3" t="str">
        <f t="shared" si="333"/>
        <v>2018000050020</v>
      </c>
      <c r="AX758" t="str">
        <f>VLOOKUP(AW758,'447 F23.8  PROYECTOS DE INVE...'!$F$10:$P$694,11,0)</f>
        <v>2022/03/03</v>
      </c>
      <c r="AY758" s="3"/>
      <c r="AZ758" s="3">
        <f t="shared" si="325"/>
        <v>44950</v>
      </c>
      <c r="BA758" s="18" t="str">
        <f>VLOOKUP(AW758,'447 F23.8  PROYECTOS DE INVE...'!$JE$10:$JE$68,1,FALSE)</f>
        <v>2018000050020</v>
      </c>
      <c r="BB758" s="3" t="str">
        <f t="shared" si="334"/>
        <v>3 TERMINADO PERO NO LIQUIDADO</v>
      </c>
      <c r="BC758" s="40" t="str">
        <f>VLOOKUP(BA758,'447 F23.8  PROYECTOS DE INVE...'!$F$10:$R$770,13,0)</f>
        <v>2 SUSPENDIDO</v>
      </c>
      <c r="BD758" s="40" t="str">
        <f t="shared" si="335"/>
        <v>3 TERMINADO PERO NO LIQUIDADO2 SUSPENDIDO</v>
      </c>
      <c r="BG758" t="str">
        <f>IFERROR(VLOOKUP('448 F23.9  CONTRATOS REALIZA...'!BD758,Hoja1!$F$2:$G$7,2,0),"ERROR")</f>
        <v>ERROR</v>
      </c>
      <c r="BH758" s="3" t="str">
        <f t="shared" si="336"/>
        <v>8 ASIGNACIÓN PARA LA INVERSIÓN REGIONAL DEPARTAMENTOS</v>
      </c>
      <c r="BI758" t="str">
        <f>VLOOKUP(F758,'447 F23.8  PROYECTOS DE INVE...'!$F$10:$U$68,16,0)</f>
        <v>41 ASIGNACION PARA LA INVERSION REGIONAL - PARAGRAFO 8 TRANSITORIO DEL ART. 361 C.P</v>
      </c>
      <c r="BJ758" t="b">
        <f t="shared" si="326"/>
        <v>0</v>
      </c>
      <c r="BK758" s="4">
        <f t="shared" si="337"/>
        <v>44950</v>
      </c>
      <c r="BL758" s="4">
        <f t="shared" si="352"/>
        <v>44951</v>
      </c>
      <c r="BM758" s="4">
        <f t="shared" si="324"/>
        <v>45142</v>
      </c>
      <c r="BN758" s="4">
        <f t="shared" si="339"/>
        <v>0</v>
      </c>
      <c r="BO758" s="15" t="str">
        <f t="shared" si="327"/>
        <v>2023/01/24</v>
      </c>
      <c r="BP758" s="15" t="str">
        <f t="shared" si="328"/>
        <v>2023/01/25</v>
      </c>
      <c r="BQ758" s="15" t="str">
        <f t="shared" si="329"/>
        <v>2023/08/04</v>
      </c>
      <c r="BR758" s="15" t="str">
        <f t="shared" si="340"/>
        <v>1900/01/00</v>
      </c>
      <c r="BS758" s="15" t="str">
        <f t="shared" si="341"/>
        <v>OK</v>
      </c>
      <c r="BT758" s="15" t="str">
        <f t="shared" si="342"/>
        <v>OK</v>
      </c>
      <c r="BU758" s="15" t="str">
        <f t="shared" si="343"/>
        <v>OK</v>
      </c>
      <c r="BV758" s="15" t="e">
        <f t="shared" si="344"/>
        <v>#VALUE!</v>
      </c>
      <c r="BW758" s="16">
        <f t="shared" si="330"/>
        <v>1</v>
      </c>
      <c r="BX758" s="16">
        <f t="shared" si="331"/>
        <v>191</v>
      </c>
      <c r="BY758" t="e">
        <f t="shared" si="345"/>
        <v>#VALUE!</v>
      </c>
      <c r="BZ758" t="str">
        <f t="shared" si="346"/>
        <v>OK</v>
      </c>
      <c r="CA758" t="str">
        <f t="shared" si="347"/>
        <v>OK</v>
      </c>
      <c r="CB758" t="str">
        <f t="shared" si="348"/>
        <v>ERROR</v>
      </c>
      <c r="CC758" t="str">
        <f t="shared" si="349"/>
        <v>OK</v>
      </c>
      <c r="CD758" s="43" t="s">
        <v>3420</v>
      </c>
      <c r="CE758" s="44" t="s">
        <v>3464</v>
      </c>
      <c r="CF758" s="44" t="s">
        <v>3464</v>
      </c>
      <c r="CH758" s="8" t="e">
        <f t="shared" si="350"/>
        <v>#VALUE!</v>
      </c>
      <c r="CI758" s="8"/>
      <c r="CJ758">
        <f t="shared" si="332"/>
        <v>0</v>
      </c>
    </row>
    <row r="759" spans="1:88" ht="15.75" thickBot="1" x14ac:dyDescent="0.3">
      <c r="A759" s="1">
        <v>749</v>
      </c>
      <c r="B759" t="s">
        <v>3325</v>
      </c>
      <c r="C759" s="3" t="s">
        <v>58</v>
      </c>
      <c r="D759" s="3"/>
      <c r="E759" s="3">
        <v>2023</v>
      </c>
      <c r="F759" s="3" t="s">
        <v>2368</v>
      </c>
      <c r="G759" s="3" t="s">
        <v>3246</v>
      </c>
      <c r="H759" s="3" t="s">
        <v>132</v>
      </c>
      <c r="I759" s="3">
        <v>387661445</v>
      </c>
      <c r="J759" s="3" t="s">
        <v>267</v>
      </c>
      <c r="K759" s="3" t="s">
        <v>2362</v>
      </c>
      <c r="L759" s="3" t="s">
        <v>285</v>
      </c>
      <c r="M759" s="4">
        <v>44967</v>
      </c>
      <c r="N759" s="3" t="s">
        <v>61</v>
      </c>
      <c r="O759" s="3" t="s">
        <v>72</v>
      </c>
      <c r="P759" s="3">
        <v>811021654</v>
      </c>
      <c r="Q759" s="3"/>
      <c r="R759" s="3"/>
      <c r="S759" s="3"/>
      <c r="T759" s="3" t="s">
        <v>3247</v>
      </c>
      <c r="U759" s="3">
        <v>387661445</v>
      </c>
      <c r="V759" s="3" t="s">
        <v>195</v>
      </c>
      <c r="W759" s="3" t="s">
        <v>68</v>
      </c>
      <c r="X759" s="3"/>
      <c r="Y759" s="3">
        <v>0</v>
      </c>
      <c r="Z759" s="3">
        <v>300</v>
      </c>
      <c r="AA759" s="3" t="s">
        <v>84</v>
      </c>
      <c r="AB759" s="3">
        <v>0</v>
      </c>
      <c r="AC759" s="3" t="s">
        <v>68</v>
      </c>
      <c r="AD759" s="3"/>
      <c r="AE759" s="3"/>
      <c r="AF759" s="3"/>
      <c r="AG759" s="4">
        <v>45125</v>
      </c>
      <c r="AH759" s="3">
        <v>0</v>
      </c>
      <c r="AI759" s="3">
        <v>0</v>
      </c>
      <c r="AJ759" s="3" t="s">
        <v>77</v>
      </c>
      <c r="AK759" s="3" t="s">
        <v>61</v>
      </c>
      <c r="AL759" s="3" t="s">
        <v>72</v>
      </c>
      <c r="AM759" s="3">
        <v>73578272</v>
      </c>
      <c r="AN759" s="3"/>
      <c r="AO759" s="3"/>
      <c r="AP759" s="3"/>
      <c r="AQ759" s="3" t="s">
        <v>3248</v>
      </c>
      <c r="AR759" s="4">
        <v>45429</v>
      </c>
      <c r="AS759" s="4"/>
      <c r="AT759" s="3" t="s">
        <v>3249</v>
      </c>
      <c r="AU759" s="6" t="s">
        <v>2970</v>
      </c>
      <c r="AV759" s="6" t="s">
        <v>3699</v>
      </c>
      <c r="AW759" s="3" t="str">
        <f t="shared" si="333"/>
        <v>2018000050020</v>
      </c>
      <c r="AX759" t="str">
        <f>VLOOKUP(AW759,'447 F23.8  PROYECTOS DE INVE...'!$F$10:$P$694,11,0)</f>
        <v>2022/03/03</v>
      </c>
      <c r="AY759" s="3"/>
      <c r="AZ759" s="3">
        <f t="shared" si="325"/>
        <v>44967</v>
      </c>
      <c r="BA759" s="18" t="str">
        <f>VLOOKUP(AW759,'447 F23.8  PROYECTOS DE INVE...'!$JE$10:$JE$68,1,FALSE)</f>
        <v>2018000050020</v>
      </c>
      <c r="BB759" s="3" t="str">
        <f t="shared" si="334"/>
        <v>3 TERMINADO PERO NO LIQUIDADO</v>
      </c>
      <c r="BC759" s="40" t="str">
        <f>VLOOKUP(BA759,'447 F23.8  PROYECTOS DE INVE...'!$F$10:$R$770,13,0)</f>
        <v>2 SUSPENDIDO</v>
      </c>
      <c r="BD759" s="40" t="str">
        <f t="shared" si="335"/>
        <v>3 TERMINADO PERO NO LIQUIDADO2 SUSPENDIDO</v>
      </c>
      <c r="BG759" t="str">
        <f>IFERROR(VLOOKUP('448 F23.9  CONTRATOS REALIZA...'!BD759,Hoja1!$F$2:$G$7,2,0),"ERROR")</f>
        <v>ERROR</v>
      </c>
      <c r="BH759" s="3" t="str">
        <f t="shared" si="336"/>
        <v>8 ASIGNACIÓN PARA LA INVERSIÓN REGIONAL DEPARTAMENTOS</v>
      </c>
      <c r="BI759" t="str">
        <f>VLOOKUP(F759,'447 F23.8  PROYECTOS DE INVE...'!$F$10:$U$68,16,0)</f>
        <v>41 ASIGNACION PARA LA INVERSION REGIONAL - PARAGRAFO 8 TRANSITORIO DEL ART. 361 C.P</v>
      </c>
      <c r="BJ759" t="b">
        <f t="shared" si="326"/>
        <v>0</v>
      </c>
      <c r="BK759" s="4">
        <f t="shared" si="337"/>
        <v>44967</v>
      </c>
      <c r="BL759" s="4">
        <f t="shared" si="352"/>
        <v>45125</v>
      </c>
      <c r="BM759" s="4">
        <f t="shared" si="324"/>
        <v>45429</v>
      </c>
      <c r="BN759" s="4">
        <f t="shared" si="339"/>
        <v>0</v>
      </c>
      <c r="BO759" s="15" t="str">
        <f t="shared" si="327"/>
        <v>2023/02/10</v>
      </c>
      <c r="BP759" s="15" t="str">
        <f t="shared" si="328"/>
        <v>2023/07/18</v>
      </c>
      <c r="BQ759" s="15" t="str">
        <f t="shared" si="329"/>
        <v>2024/05/17</v>
      </c>
      <c r="BR759" s="15" t="str">
        <f t="shared" si="340"/>
        <v>1900/01/00</v>
      </c>
      <c r="BS759" s="15" t="str">
        <f t="shared" si="341"/>
        <v>OK</v>
      </c>
      <c r="BT759" s="15" t="str">
        <f t="shared" si="342"/>
        <v>OK</v>
      </c>
      <c r="BU759" s="15" t="str">
        <f t="shared" si="343"/>
        <v>OK</v>
      </c>
      <c r="BV759" s="15" t="e">
        <f t="shared" si="344"/>
        <v>#VALUE!</v>
      </c>
      <c r="BW759" s="16">
        <f t="shared" si="330"/>
        <v>158</v>
      </c>
      <c r="BX759" s="16">
        <f t="shared" si="331"/>
        <v>304</v>
      </c>
      <c r="BY759" t="e">
        <f t="shared" si="345"/>
        <v>#VALUE!</v>
      </c>
      <c r="BZ759" t="str">
        <f t="shared" si="346"/>
        <v>OK</v>
      </c>
      <c r="CA759" t="str">
        <f t="shared" si="347"/>
        <v>OK</v>
      </c>
      <c r="CB759" t="str">
        <f t="shared" si="348"/>
        <v>ERROR</v>
      </c>
      <c r="CC759" t="str">
        <f t="shared" si="349"/>
        <v>OK</v>
      </c>
      <c r="CD759" s="43" t="s">
        <v>3420</v>
      </c>
      <c r="CE759" s="44" t="s">
        <v>3464</v>
      </c>
      <c r="CF759" s="44" t="s">
        <v>3464</v>
      </c>
      <c r="CH759" s="8" t="e">
        <f t="shared" si="350"/>
        <v>#VALUE!</v>
      </c>
      <c r="CI759" s="8"/>
      <c r="CJ759">
        <f t="shared" si="332"/>
        <v>387661445</v>
      </c>
    </row>
    <row r="760" spans="1:88" ht="15.75" thickBot="1" x14ac:dyDescent="0.3">
      <c r="A760" s="1">
        <v>750</v>
      </c>
      <c r="B760" t="s">
        <v>3326</v>
      </c>
      <c r="C760" s="3" t="s">
        <v>58</v>
      </c>
      <c r="D760" s="3"/>
      <c r="E760" s="3">
        <v>2023</v>
      </c>
      <c r="F760" s="3" t="s">
        <v>2368</v>
      </c>
      <c r="G760" s="3" t="s">
        <v>3250</v>
      </c>
      <c r="H760" s="3" t="s">
        <v>132</v>
      </c>
      <c r="I760" s="3">
        <v>144000000</v>
      </c>
      <c r="J760" s="3" t="s">
        <v>264</v>
      </c>
      <c r="K760" s="3" t="s">
        <v>2362</v>
      </c>
      <c r="L760" s="3" t="s">
        <v>285</v>
      </c>
      <c r="M760" s="4">
        <v>45281</v>
      </c>
      <c r="N760" s="3" t="s">
        <v>61</v>
      </c>
      <c r="O760" s="3" t="s">
        <v>72</v>
      </c>
      <c r="P760" s="3">
        <v>79138477</v>
      </c>
      <c r="Q760" s="3"/>
      <c r="R760" s="3"/>
      <c r="S760" s="3"/>
      <c r="T760" s="3" t="s">
        <v>3251</v>
      </c>
      <c r="U760" s="3">
        <v>144000000</v>
      </c>
      <c r="V760" s="3" t="s">
        <v>195</v>
      </c>
      <c r="W760" s="3" t="s">
        <v>68</v>
      </c>
      <c r="X760" s="3"/>
      <c r="Y760" s="3">
        <v>0</v>
      </c>
      <c r="Z760" s="3">
        <v>360</v>
      </c>
      <c r="AA760" s="3" t="s">
        <v>84</v>
      </c>
      <c r="AB760" s="3">
        <v>0</v>
      </c>
      <c r="AC760" s="3" t="s">
        <v>68</v>
      </c>
      <c r="AD760" s="3"/>
      <c r="AE760" s="3"/>
      <c r="AF760" s="3"/>
      <c r="AG760" s="4">
        <v>45282</v>
      </c>
      <c r="AH760" s="3">
        <v>63600000</v>
      </c>
      <c r="AI760" s="3">
        <v>25</v>
      </c>
      <c r="AJ760" s="3" t="s">
        <v>77</v>
      </c>
      <c r="AK760" s="3" t="s">
        <v>61</v>
      </c>
      <c r="AL760" s="3" t="s">
        <v>72</v>
      </c>
      <c r="AM760" s="3">
        <v>79578511</v>
      </c>
      <c r="AN760" s="3"/>
      <c r="AO760" s="3" t="s">
        <v>56</v>
      </c>
      <c r="AP760" s="3" t="s">
        <v>56</v>
      </c>
      <c r="AQ760" s="3" t="s">
        <v>2969</v>
      </c>
      <c r="AR760" s="4">
        <v>45647</v>
      </c>
      <c r="AS760" s="4"/>
      <c r="AT760" s="3" t="s">
        <v>3252</v>
      </c>
      <c r="AU760" s="6" t="s">
        <v>2970</v>
      </c>
      <c r="AV760" s="6" t="s">
        <v>3699</v>
      </c>
      <c r="AW760" s="3" t="str">
        <f t="shared" si="333"/>
        <v>2018000050020</v>
      </c>
      <c r="AX760" t="str">
        <f>VLOOKUP(AW760,'447 F23.8  PROYECTOS DE INVE...'!$F$10:$P$694,11,0)</f>
        <v>2022/03/03</v>
      </c>
      <c r="AY760" s="3"/>
      <c r="AZ760" s="3">
        <f t="shared" si="325"/>
        <v>45281</v>
      </c>
      <c r="BA760" s="18" t="str">
        <f>VLOOKUP(AW760,'447 F23.8  PROYECTOS DE INVE...'!$JE$10:$JE$68,1,FALSE)</f>
        <v>2018000050020</v>
      </c>
      <c r="BB760" s="3" t="str">
        <f t="shared" si="334"/>
        <v>1 EN EJECUCIÓN</v>
      </c>
      <c r="BC760" s="40" t="str">
        <f>VLOOKUP(BA760,'447 F23.8  PROYECTOS DE INVE...'!$F$10:$R$770,13,0)</f>
        <v>2 SUSPENDIDO</v>
      </c>
      <c r="BD760" s="40" t="str">
        <f t="shared" si="335"/>
        <v>1 EN EJECUCIÓN2 SUSPENDIDO</v>
      </c>
      <c r="BG760" t="str">
        <f>IFERROR(VLOOKUP('448 F23.9  CONTRATOS REALIZA...'!BD760,Hoja1!$F$2:$G$7,2,0),"ERROR")</f>
        <v>ERROR</v>
      </c>
      <c r="BH760" s="3" t="str">
        <f t="shared" si="336"/>
        <v>8 ASIGNACIÓN PARA LA INVERSIÓN REGIONAL DEPARTAMENTOS</v>
      </c>
      <c r="BI760" t="str">
        <f>VLOOKUP(F760,'447 F23.8  PROYECTOS DE INVE...'!$F$10:$U$68,16,0)</f>
        <v>41 ASIGNACION PARA LA INVERSION REGIONAL - PARAGRAFO 8 TRANSITORIO DEL ART. 361 C.P</v>
      </c>
      <c r="BJ760" t="b">
        <f t="shared" si="326"/>
        <v>0</v>
      </c>
      <c r="BK760" s="4">
        <f t="shared" si="337"/>
        <v>45281</v>
      </c>
      <c r="BL760" s="4">
        <f t="shared" si="352"/>
        <v>45282</v>
      </c>
      <c r="BM760" s="4">
        <f t="shared" si="324"/>
        <v>45647</v>
      </c>
      <c r="BN760" s="4">
        <f t="shared" si="339"/>
        <v>0</v>
      </c>
      <c r="BO760" s="15" t="str">
        <f t="shared" si="327"/>
        <v>2023/12/21</v>
      </c>
      <c r="BP760" s="15" t="str">
        <f t="shared" si="328"/>
        <v>2023/12/22</v>
      </c>
      <c r="BQ760" s="15" t="str">
        <f t="shared" si="329"/>
        <v>2024/12/21</v>
      </c>
      <c r="BR760" s="15" t="str">
        <f t="shared" si="340"/>
        <v>1900/01/00</v>
      </c>
      <c r="BS760" s="15" t="str">
        <f t="shared" si="341"/>
        <v>OK</v>
      </c>
      <c r="BT760" s="15" t="str">
        <f t="shared" si="342"/>
        <v>OK</v>
      </c>
      <c r="BU760" s="15" t="str">
        <f t="shared" si="343"/>
        <v>OK</v>
      </c>
      <c r="BV760" s="15" t="e">
        <f t="shared" si="344"/>
        <v>#VALUE!</v>
      </c>
      <c r="BW760" s="16">
        <f t="shared" si="330"/>
        <v>1</v>
      </c>
      <c r="BX760" s="16">
        <f t="shared" si="331"/>
        <v>365</v>
      </c>
      <c r="BY760" t="e">
        <f t="shared" si="345"/>
        <v>#VALUE!</v>
      </c>
      <c r="BZ760" t="str">
        <f t="shared" si="346"/>
        <v>OK</v>
      </c>
      <c r="CA760" t="str">
        <f t="shared" si="347"/>
        <v>OK</v>
      </c>
      <c r="CB760" t="str">
        <f t="shared" si="348"/>
        <v>ERROR</v>
      </c>
      <c r="CC760" t="str">
        <f t="shared" si="349"/>
        <v>OK</v>
      </c>
      <c r="CD760" s="43" t="s">
        <v>3420</v>
      </c>
      <c r="CE760" s="44" t="s">
        <v>3479</v>
      </c>
      <c r="CF760" s="44" t="s">
        <v>3441</v>
      </c>
      <c r="CH760" s="8">
        <f t="shared" si="350"/>
        <v>499</v>
      </c>
      <c r="CI760" s="8"/>
      <c r="CJ760">
        <f t="shared" si="332"/>
        <v>80400000</v>
      </c>
    </row>
    <row r="761" spans="1:88" ht="15.75" thickBot="1" x14ac:dyDescent="0.3">
      <c r="A761" s="1">
        <v>751</v>
      </c>
      <c r="B761" t="s">
        <v>3327</v>
      </c>
      <c r="C761" s="3" t="s">
        <v>58</v>
      </c>
      <c r="D761" s="3"/>
      <c r="E761" s="3">
        <v>2023</v>
      </c>
      <c r="F761" s="3" t="s">
        <v>2368</v>
      </c>
      <c r="G761" s="3" t="s">
        <v>3253</v>
      </c>
      <c r="H761" s="3" t="s">
        <v>132</v>
      </c>
      <c r="I761" s="3">
        <v>120000000</v>
      </c>
      <c r="J761" s="3" t="s">
        <v>264</v>
      </c>
      <c r="K761" s="3" t="s">
        <v>2362</v>
      </c>
      <c r="L761" s="3" t="s">
        <v>285</v>
      </c>
      <c r="M761" s="4">
        <v>45328</v>
      </c>
      <c r="N761" s="3" t="s">
        <v>61</v>
      </c>
      <c r="O761" s="3" t="s">
        <v>72</v>
      </c>
      <c r="P761" s="3">
        <v>1098680187</v>
      </c>
      <c r="Q761" s="3"/>
      <c r="R761" s="3"/>
      <c r="S761" s="3"/>
      <c r="T761" s="3" t="s">
        <v>3232</v>
      </c>
      <c r="U761" s="3">
        <v>120000000</v>
      </c>
      <c r="V761" s="3" t="s">
        <v>195</v>
      </c>
      <c r="W761" s="3" t="s">
        <v>68</v>
      </c>
      <c r="X761" s="3"/>
      <c r="Y761" s="3">
        <v>0</v>
      </c>
      <c r="Z761" s="3">
        <v>360</v>
      </c>
      <c r="AA761" s="3" t="s">
        <v>84</v>
      </c>
      <c r="AB761" s="3">
        <v>0</v>
      </c>
      <c r="AC761" s="3" t="s">
        <v>68</v>
      </c>
      <c r="AD761" s="3"/>
      <c r="AE761" s="3"/>
      <c r="AF761" s="3"/>
      <c r="AG761" s="4">
        <v>45330</v>
      </c>
      <c r="AH761" s="3">
        <v>47666667</v>
      </c>
      <c r="AI761" s="3">
        <v>40</v>
      </c>
      <c r="AJ761" s="3" t="s">
        <v>77</v>
      </c>
      <c r="AK761" s="3" t="s">
        <v>61</v>
      </c>
      <c r="AL761" s="3" t="s">
        <v>72</v>
      </c>
      <c r="AM761" s="3">
        <v>79578511</v>
      </c>
      <c r="AN761" s="3"/>
      <c r="AO761" s="3" t="s">
        <v>56</v>
      </c>
      <c r="AP761" s="3" t="s">
        <v>56</v>
      </c>
      <c r="AQ761" s="3" t="s">
        <v>2969</v>
      </c>
      <c r="AR761" s="4">
        <v>45695</v>
      </c>
      <c r="AS761" s="4"/>
      <c r="AT761" s="3" t="s">
        <v>3254</v>
      </c>
      <c r="AU761" s="6" t="s">
        <v>2970</v>
      </c>
      <c r="AV761" s="6" t="s">
        <v>3699</v>
      </c>
      <c r="AW761" s="3" t="str">
        <f t="shared" si="333"/>
        <v>2018000050020</v>
      </c>
      <c r="AX761" t="str">
        <f>VLOOKUP(AW761,'447 F23.8  PROYECTOS DE INVE...'!$F$10:$P$694,11,0)</f>
        <v>2022/03/03</v>
      </c>
      <c r="AY761" s="3"/>
      <c r="AZ761" s="3">
        <f t="shared" si="325"/>
        <v>45328</v>
      </c>
      <c r="BA761" s="18" t="str">
        <f>VLOOKUP(AW761,'447 F23.8  PROYECTOS DE INVE...'!$JE$10:$JE$68,1,FALSE)</f>
        <v>2018000050020</v>
      </c>
      <c r="BB761" s="3" t="str">
        <f t="shared" si="334"/>
        <v>1 EN EJECUCIÓN</v>
      </c>
      <c r="BC761" s="40" t="str">
        <f>VLOOKUP(BA761,'447 F23.8  PROYECTOS DE INVE...'!$F$10:$R$770,13,0)</f>
        <v>2 SUSPENDIDO</v>
      </c>
      <c r="BD761" s="40" t="str">
        <f t="shared" si="335"/>
        <v>1 EN EJECUCIÓN2 SUSPENDIDO</v>
      </c>
      <c r="BG761" t="str">
        <f>IFERROR(VLOOKUP('448 F23.9  CONTRATOS REALIZA...'!BD761,Hoja1!$F$2:$G$7,2,0),"ERROR")</f>
        <v>ERROR</v>
      </c>
      <c r="BH761" s="3" t="str">
        <f t="shared" si="336"/>
        <v>8 ASIGNACIÓN PARA LA INVERSIÓN REGIONAL DEPARTAMENTOS</v>
      </c>
      <c r="BI761" t="str">
        <f>VLOOKUP(F761,'447 F23.8  PROYECTOS DE INVE...'!$F$10:$U$68,16,0)</f>
        <v>41 ASIGNACION PARA LA INVERSION REGIONAL - PARAGRAFO 8 TRANSITORIO DEL ART. 361 C.P</v>
      </c>
      <c r="BJ761" t="b">
        <f t="shared" si="326"/>
        <v>0</v>
      </c>
      <c r="BK761" s="4">
        <f t="shared" si="337"/>
        <v>45328</v>
      </c>
      <c r="BL761" s="4">
        <f t="shared" si="352"/>
        <v>45330</v>
      </c>
      <c r="BM761" s="4">
        <f t="shared" si="324"/>
        <v>45695</v>
      </c>
      <c r="BN761" s="4">
        <f t="shared" si="339"/>
        <v>0</v>
      </c>
      <c r="BO761" s="15" t="str">
        <f t="shared" si="327"/>
        <v>2024/02/06</v>
      </c>
      <c r="BP761" s="15" t="str">
        <f t="shared" si="328"/>
        <v>2024/02/08</v>
      </c>
      <c r="BQ761" s="15" t="str">
        <f t="shared" si="329"/>
        <v>2025/02/07</v>
      </c>
      <c r="BR761" s="15" t="str">
        <f t="shared" si="340"/>
        <v>1900/01/00</v>
      </c>
      <c r="BS761" s="15" t="str">
        <f t="shared" si="341"/>
        <v>OK</v>
      </c>
      <c r="BT761" s="15" t="str">
        <f t="shared" si="342"/>
        <v>OK</v>
      </c>
      <c r="BU761" s="15" t="str">
        <f t="shared" si="343"/>
        <v>OK</v>
      </c>
      <c r="BV761" s="15" t="e">
        <f t="shared" si="344"/>
        <v>#VALUE!</v>
      </c>
      <c r="BW761" s="16">
        <f t="shared" si="330"/>
        <v>2</v>
      </c>
      <c r="BX761" s="16">
        <f t="shared" si="331"/>
        <v>365</v>
      </c>
      <c r="BY761" t="e">
        <f t="shared" si="345"/>
        <v>#VALUE!</v>
      </c>
      <c r="BZ761" t="str">
        <f t="shared" si="346"/>
        <v>OK</v>
      </c>
      <c r="CA761" t="str">
        <f t="shared" si="347"/>
        <v>OK</v>
      </c>
      <c r="CB761" t="str">
        <f t="shared" si="348"/>
        <v>ERROR</v>
      </c>
      <c r="CC761" t="str">
        <f t="shared" si="349"/>
        <v>OK</v>
      </c>
      <c r="CD761" s="43" t="s">
        <v>3420</v>
      </c>
      <c r="CE761" s="44" t="s">
        <v>3480</v>
      </c>
      <c r="CF761" s="44" t="s">
        <v>3481</v>
      </c>
      <c r="CH761" s="8">
        <f t="shared" si="350"/>
        <v>486</v>
      </c>
      <c r="CI761" s="8"/>
      <c r="CJ761">
        <f t="shared" si="332"/>
        <v>72333333</v>
      </c>
    </row>
    <row r="762" spans="1:88" ht="15.75" thickBot="1" x14ac:dyDescent="0.3">
      <c r="A762" s="1">
        <v>752</v>
      </c>
      <c r="B762" t="s">
        <v>3328</v>
      </c>
      <c r="C762" s="3" t="s">
        <v>58</v>
      </c>
      <c r="D762" s="3"/>
      <c r="E762" s="3">
        <v>2023</v>
      </c>
      <c r="F762" s="3" t="s">
        <v>2368</v>
      </c>
      <c r="G762" s="3" t="s">
        <v>3255</v>
      </c>
      <c r="H762" s="3" t="s">
        <v>132</v>
      </c>
      <c r="I762" s="3">
        <v>121000000</v>
      </c>
      <c r="J762" s="3" t="s">
        <v>264</v>
      </c>
      <c r="K762" s="3" t="s">
        <v>2362</v>
      </c>
      <c r="L762" s="3" t="s">
        <v>285</v>
      </c>
      <c r="M762" s="4">
        <v>45311</v>
      </c>
      <c r="N762" s="3" t="s">
        <v>61</v>
      </c>
      <c r="O762" s="3" t="s">
        <v>72</v>
      </c>
      <c r="P762" s="3">
        <v>80218707</v>
      </c>
      <c r="Q762" s="3"/>
      <c r="R762" s="3"/>
      <c r="S762" s="3"/>
      <c r="T762" s="3" t="s">
        <v>3059</v>
      </c>
      <c r="U762" s="3">
        <v>121000000</v>
      </c>
      <c r="V762" s="3" t="s">
        <v>195</v>
      </c>
      <c r="W762" s="3" t="s">
        <v>68</v>
      </c>
      <c r="X762" s="3"/>
      <c r="Y762" s="3">
        <v>0</v>
      </c>
      <c r="Z762" s="3">
        <v>330</v>
      </c>
      <c r="AA762" s="3" t="s">
        <v>84</v>
      </c>
      <c r="AB762" s="3">
        <v>0</v>
      </c>
      <c r="AC762" s="3" t="s">
        <v>68</v>
      </c>
      <c r="AD762" s="3"/>
      <c r="AE762" s="3"/>
      <c r="AF762" s="3"/>
      <c r="AG762" s="4">
        <v>45321</v>
      </c>
      <c r="AH762" s="3">
        <v>44367000</v>
      </c>
      <c r="AI762" s="3">
        <v>15</v>
      </c>
      <c r="AJ762" s="3" t="s">
        <v>77</v>
      </c>
      <c r="AK762" s="3" t="s">
        <v>61</v>
      </c>
      <c r="AL762" s="3" t="s">
        <v>72</v>
      </c>
      <c r="AM762" s="3">
        <v>19410967</v>
      </c>
      <c r="AN762" s="3"/>
      <c r="AO762" s="3" t="s">
        <v>56</v>
      </c>
      <c r="AP762" s="3" t="s">
        <v>56</v>
      </c>
      <c r="AQ762" s="3" t="s">
        <v>3099</v>
      </c>
      <c r="AR762" s="4">
        <v>45655</v>
      </c>
      <c r="AS762" s="4"/>
      <c r="AT762" s="3" t="s">
        <v>3256</v>
      </c>
      <c r="AU762" s="6" t="s">
        <v>2970</v>
      </c>
      <c r="AV762" s="6" t="s">
        <v>3699</v>
      </c>
      <c r="AW762" s="3" t="str">
        <f t="shared" si="333"/>
        <v>2018000050020</v>
      </c>
      <c r="AX762" t="str">
        <f>VLOOKUP(AW762,'447 F23.8  PROYECTOS DE INVE...'!$F$10:$P$694,11,0)</f>
        <v>2022/03/03</v>
      </c>
      <c r="AY762" s="3"/>
      <c r="AZ762" s="3">
        <f t="shared" si="325"/>
        <v>45311</v>
      </c>
      <c r="BA762" s="18" t="str">
        <f>VLOOKUP(AW762,'447 F23.8  PROYECTOS DE INVE...'!$JE$10:$JE$68,1,FALSE)</f>
        <v>2018000050020</v>
      </c>
      <c r="BB762" s="3" t="str">
        <f t="shared" si="334"/>
        <v>1 EN EJECUCIÓN</v>
      </c>
      <c r="BC762" s="40" t="str">
        <f>VLOOKUP(BA762,'447 F23.8  PROYECTOS DE INVE...'!$F$10:$R$770,13,0)</f>
        <v>2 SUSPENDIDO</v>
      </c>
      <c r="BD762" s="40" t="str">
        <f t="shared" si="335"/>
        <v>1 EN EJECUCIÓN2 SUSPENDIDO</v>
      </c>
      <c r="BG762" t="str">
        <f>IFERROR(VLOOKUP('448 F23.9  CONTRATOS REALIZA...'!BD762,Hoja1!$F$2:$G$7,2,0),"ERROR")</f>
        <v>ERROR</v>
      </c>
      <c r="BH762" s="3" t="str">
        <f t="shared" si="336"/>
        <v>8 ASIGNACIÓN PARA LA INVERSIÓN REGIONAL DEPARTAMENTOS</v>
      </c>
      <c r="BI762" t="str">
        <f>VLOOKUP(F762,'447 F23.8  PROYECTOS DE INVE...'!$F$10:$U$68,16,0)</f>
        <v>41 ASIGNACION PARA LA INVERSION REGIONAL - PARAGRAFO 8 TRANSITORIO DEL ART. 361 C.P</v>
      </c>
      <c r="BJ762" t="b">
        <f t="shared" si="326"/>
        <v>0</v>
      </c>
      <c r="BK762" s="4">
        <f t="shared" si="337"/>
        <v>45311</v>
      </c>
      <c r="BL762" s="4">
        <f t="shared" si="352"/>
        <v>45321</v>
      </c>
      <c r="BM762" s="4">
        <f t="shared" si="324"/>
        <v>45655</v>
      </c>
      <c r="BN762" s="4">
        <f t="shared" si="339"/>
        <v>0</v>
      </c>
      <c r="BO762" s="15" t="str">
        <f t="shared" si="327"/>
        <v>2024/01/20</v>
      </c>
      <c r="BP762" s="15" t="str">
        <f t="shared" si="328"/>
        <v>2024/01/30</v>
      </c>
      <c r="BQ762" s="15" t="str">
        <f t="shared" si="329"/>
        <v>2024/12/29</v>
      </c>
      <c r="BR762" s="15" t="str">
        <f t="shared" si="340"/>
        <v>1900/01/00</v>
      </c>
      <c r="BS762" s="15" t="str">
        <f t="shared" si="341"/>
        <v>OK</v>
      </c>
      <c r="BT762" s="15" t="str">
        <f t="shared" si="342"/>
        <v>OK</v>
      </c>
      <c r="BU762" s="15" t="str">
        <f t="shared" si="343"/>
        <v>OK</v>
      </c>
      <c r="BV762" s="15" t="e">
        <f t="shared" si="344"/>
        <v>#VALUE!</v>
      </c>
      <c r="BW762" s="16">
        <f t="shared" si="330"/>
        <v>10</v>
      </c>
      <c r="BX762" s="16">
        <f t="shared" si="331"/>
        <v>334</v>
      </c>
      <c r="BY762" t="e">
        <f t="shared" si="345"/>
        <v>#VALUE!</v>
      </c>
      <c r="BZ762" t="str">
        <f t="shared" si="346"/>
        <v>OK</v>
      </c>
      <c r="CA762" t="str">
        <f t="shared" si="347"/>
        <v>OK</v>
      </c>
      <c r="CB762" t="str">
        <f t="shared" si="348"/>
        <v>ERROR</v>
      </c>
      <c r="CC762" t="str">
        <f t="shared" si="349"/>
        <v>OK</v>
      </c>
      <c r="CD762" s="43" t="s">
        <v>2579</v>
      </c>
      <c r="CE762" s="44" t="s">
        <v>3464</v>
      </c>
      <c r="CF762" s="44" t="s">
        <v>3464</v>
      </c>
      <c r="CH762" s="8" t="e">
        <f t="shared" si="350"/>
        <v>#VALUE!</v>
      </c>
      <c r="CI762" s="8"/>
      <c r="CJ762">
        <f t="shared" si="332"/>
        <v>76633000</v>
      </c>
    </row>
    <row r="763" spans="1:88" ht="15.75" thickBot="1" x14ac:dyDescent="0.3">
      <c r="A763" s="1">
        <v>753</v>
      </c>
      <c r="B763" t="s">
        <v>3329</v>
      </c>
      <c r="C763" s="3"/>
      <c r="D763" s="3"/>
      <c r="E763" s="3"/>
      <c r="F763" s="3"/>
      <c r="G763" s="3"/>
      <c r="H763" s="3"/>
      <c r="I763" s="3"/>
      <c r="J763" s="3"/>
      <c r="K763" s="3"/>
      <c r="L763" s="3"/>
      <c r="M763" s="4"/>
      <c r="N763" s="3"/>
      <c r="O763" s="3"/>
      <c r="P763" s="3"/>
      <c r="Q763" s="3"/>
      <c r="R763" s="3"/>
      <c r="S763" s="3"/>
      <c r="T763" s="3"/>
      <c r="U763" s="3"/>
      <c r="V763" s="3"/>
      <c r="W763" s="3"/>
      <c r="X763" s="3"/>
      <c r="Y763" s="3"/>
      <c r="Z763" s="3"/>
      <c r="AA763" s="3"/>
      <c r="AB763" s="3"/>
      <c r="AC763" s="3"/>
      <c r="AD763" s="3"/>
      <c r="AE763" s="3"/>
      <c r="AF763" s="3"/>
      <c r="AG763" s="4"/>
      <c r="AH763" s="3"/>
      <c r="AI763" s="3"/>
      <c r="AJ763" s="3"/>
      <c r="AK763" s="3"/>
      <c r="AL763" s="3"/>
      <c r="AM763" s="3"/>
      <c r="AN763" s="3"/>
      <c r="AO763" s="3"/>
      <c r="AP763" s="3"/>
      <c r="AQ763" s="3"/>
      <c r="AR763" s="4"/>
      <c r="AS763" s="3"/>
      <c r="AT763" s="3"/>
      <c r="AU763" s="6"/>
      <c r="AV763" s="6" t="s">
        <v>3600</v>
      </c>
      <c r="AW763" s="3">
        <f t="shared" si="333"/>
        <v>0</v>
      </c>
      <c r="AX763" t="e">
        <f>VLOOKUP(AW763,'447 F23.8  PROYECTOS DE INVE...'!$F$10:$P$694,11,0)</f>
        <v>#N/A</v>
      </c>
      <c r="AY763" s="3"/>
      <c r="AZ763" s="3">
        <f t="shared" si="325"/>
        <v>0</v>
      </c>
      <c r="BA763" s="18" t="e">
        <f>VLOOKUP(AW763,'447 F23.8  PROYECTOS DE INVE...'!$JE$10:$JE$68,1,FALSE)</f>
        <v>#N/A</v>
      </c>
      <c r="BB763" s="3">
        <f t="shared" si="334"/>
        <v>0</v>
      </c>
      <c r="BC763" s="40" t="e">
        <f>VLOOKUP(BA763,'447 F23.8  PROYECTOS DE INVE...'!$F$10:$R$770,13,0)</f>
        <v>#N/A</v>
      </c>
      <c r="BD763" s="40" t="e">
        <f t="shared" si="335"/>
        <v>#N/A</v>
      </c>
      <c r="BG763" t="str">
        <f>IFERROR(VLOOKUP('448 F23.9  CONTRATOS REALIZA...'!BD763,Hoja1!$F$2:$G$7,2,0),"ERROR")</f>
        <v>ERROR</v>
      </c>
      <c r="BH763" s="3">
        <f t="shared" si="336"/>
        <v>0</v>
      </c>
      <c r="BI763" t="e">
        <f>VLOOKUP(F763,'447 F23.8  PROYECTOS DE INVE...'!$F$10:$U$68,16,0)</f>
        <v>#N/A</v>
      </c>
      <c r="BJ763" t="e">
        <f t="shared" si="326"/>
        <v>#N/A</v>
      </c>
      <c r="BK763" s="4">
        <f t="shared" si="337"/>
        <v>0</v>
      </c>
      <c r="BL763" s="4">
        <f t="shared" si="352"/>
        <v>0</v>
      </c>
      <c r="BM763" s="4">
        <f t="shared" si="324"/>
        <v>0</v>
      </c>
      <c r="BN763" s="4">
        <f t="shared" si="339"/>
        <v>0</v>
      </c>
      <c r="BO763" s="15" t="str">
        <f t="shared" si="327"/>
        <v>1900/01/00</v>
      </c>
      <c r="BP763" s="15" t="str">
        <f t="shared" si="328"/>
        <v>1900/01/00</v>
      </c>
      <c r="BQ763" s="15" t="str">
        <f t="shared" si="329"/>
        <v>1900/01/00</v>
      </c>
      <c r="BR763" s="15" t="str">
        <f t="shared" si="340"/>
        <v>1900/01/00</v>
      </c>
      <c r="BS763" s="15" t="e">
        <f t="shared" si="341"/>
        <v>#VALUE!</v>
      </c>
      <c r="BT763" s="15" t="e">
        <f t="shared" si="342"/>
        <v>#VALUE!</v>
      </c>
      <c r="BU763" s="15" t="e">
        <f t="shared" si="343"/>
        <v>#VALUE!</v>
      </c>
      <c r="BV763" s="15" t="e">
        <f t="shared" si="344"/>
        <v>#VALUE!</v>
      </c>
      <c r="BW763" s="16" t="e">
        <f t="shared" si="330"/>
        <v>#VALUE!</v>
      </c>
      <c r="BX763" s="16" t="e">
        <f t="shared" si="331"/>
        <v>#VALUE!</v>
      </c>
      <c r="BY763" t="e">
        <f t="shared" si="345"/>
        <v>#VALUE!</v>
      </c>
      <c r="BZ763" t="str">
        <f t="shared" si="346"/>
        <v>OK</v>
      </c>
      <c r="CA763" t="str">
        <f t="shared" si="347"/>
        <v>OK</v>
      </c>
      <c r="CB763" t="str">
        <f t="shared" si="348"/>
        <v>OK</v>
      </c>
      <c r="CC763" t="e">
        <f t="shared" si="349"/>
        <v>#VALUE!</v>
      </c>
      <c r="CD763" s="43" t="s">
        <v>2579</v>
      </c>
      <c r="CE763" s="44" t="s">
        <v>3418</v>
      </c>
      <c r="CF763" s="44" t="s">
        <v>3482</v>
      </c>
      <c r="CH763" s="8">
        <f t="shared" si="350"/>
        <v>345</v>
      </c>
      <c r="CI763" s="8"/>
      <c r="CJ763">
        <f t="shared" si="332"/>
        <v>0</v>
      </c>
    </row>
    <row r="764" spans="1:88" ht="15.75" thickBot="1" x14ac:dyDescent="0.3">
      <c r="A764" s="1">
        <v>754</v>
      </c>
      <c r="B764" t="s">
        <v>3330</v>
      </c>
      <c r="C764" s="3"/>
      <c r="D764" s="3"/>
      <c r="E764" s="3"/>
      <c r="F764" s="3"/>
      <c r="G764" s="3"/>
      <c r="H764" s="3"/>
      <c r="I764" s="3"/>
      <c r="J764" s="3"/>
      <c r="K764" s="3"/>
      <c r="L764" s="3"/>
      <c r="M764" s="4"/>
      <c r="N764" s="3"/>
      <c r="O764" s="3"/>
      <c r="P764" s="3"/>
      <c r="Q764" s="3"/>
      <c r="R764" s="3"/>
      <c r="S764" s="3"/>
      <c r="T764" s="3"/>
      <c r="U764" s="3"/>
      <c r="V764" s="3"/>
      <c r="W764" s="3"/>
      <c r="X764" s="3"/>
      <c r="Y764" s="3"/>
      <c r="Z764" s="3"/>
      <c r="AA764" s="3"/>
      <c r="AB764" s="3"/>
      <c r="AC764" s="3"/>
      <c r="AD764" s="3"/>
      <c r="AE764" s="3"/>
      <c r="AF764" s="3"/>
      <c r="AG764" s="4"/>
      <c r="AH764" s="3"/>
      <c r="AI764" s="3"/>
      <c r="AJ764" s="3"/>
      <c r="AK764" s="3"/>
      <c r="AL764" s="3"/>
      <c r="AM764" s="3"/>
      <c r="AN764" s="3"/>
      <c r="AO764" s="3"/>
      <c r="AP764" s="3"/>
      <c r="AQ764" s="3"/>
      <c r="AR764" s="4"/>
      <c r="AS764" s="3"/>
      <c r="AT764" s="3"/>
      <c r="AU764" s="6"/>
      <c r="AV764" s="6" t="s">
        <v>3600</v>
      </c>
      <c r="AW764" s="3">
        <f t="shared" si="333"/>
        <v>0</v>
      </c>
      <c r="AX764" t="e">
        <f>VLOOKUP(AW764,'447 F23.8  PROYECTOS DE INVE...'!$F$10:$P$694,11,0)</f>
        <v>#N/A</v>
      </c>
      <c r="AY764" s="3"/>
      <c r="AZ764" s="3">
        <f t="shared" si="325"/>
        <v>0</v>
      </c>
      <c r="BA764" s="18" t="e">
        <f>VLOOKUP(AW764,'447 F23.8  PROYECTOS DE INVE...'!$JE$10:$JE$68,1,FALSE)</f>
        <v>#N/A</v>
      </c>
      <c r="BB764" s="3">
        <f t="shared" si="334"/>
        <v>0</v>
      </c>
      <c r="BC764" s="40" t="e">
        <f>VLOOKUP(BA764,'447 F23.8  PROYECTOS DE INVE...'!$F$10:$R$770,13,0)</f>
        <v>#N/A</v>
      </c>
      <c r="BD764" s="40" t="e">
        <f t="shared" si="335"/>
        <v>#N/A</v>
      </c>
      <c r="BG764" t="str">
        <f>IFERROR(VLOOKUP('448 F23.9  CONTRATOS REALIZA...'!BD764,Hoja1!$F$2:$G$7,2,0),"ERROR")</f>
        <v>ERROR</v>
      </c>
      <c r="BH764" s="3">
        <f t="shared" si="336"/>
        <v>0</v>
      </c>
      <c r="BI764" t="e">
        <f>VLOOKUP(F764,'447 F23.8  PROYECTOS DE INVE...'!$F$10:$U$68,16,0)</f>
        <v>#N/A</v>
      </c>
      <c r="BJ764" t="e">
        <f t="shared" si="326"/>
        <v>#N/A</v>
      </c>
      <c r="BK764" s="4">
        <f t="shared" si="337"/>
        <v>0</v>
      </c>
      <c r="BL764" s="4">
        <f t="shared" si="352"/>
        <v>0</v>
      </c>
      <c r="BM764" s="4">
        <f t="shared" ref="BM764:BM797" si="353">+AR764</f>
        <v>0</v>
      </c>
      <c r="BN764" s="4">
        <f t="shared" si="339"/>
        <v>0</v>
      </c>
      <c r="BO764" s="15" t="str">
        <f t="shared" si="327"/>
        <v>1900/01/00</v>
      </c>
      <c r="BP764" s="15" t="str">
        <f t="shared" si="328"/>
        <v>1900/01/00</v>
      </c>
      <c r="BQ764" s="15" t="str">
        <f t="shared" si="329"/>
        <v>1900/01/00</v>
      </c>
      <c r="BR764" s="15" t="str">
        <f t="shared" si="340"/>
        <v>1900/01/00</v>
      </c>
      <c r="BS764" s="15" t="e">
        <f t="shared" si="341"/>
        <v>#VALUE!</v>
      </c>
      <c r="BT764" s="15" t="e">
        <f t="shared" si="342"/>
        <v>#VALUE!</v>
      </c>
      <c r="BU764" s="15" t="e">
        <f t="shared" si="343"/>
        <v>#VALUE!</v>
      </c>
      <c r="BV764" s="15" t="e">
        <f t="shared" si="344"/>
        <v>#VALUE!</v>
      </c>
      <c r="BW764" s="16" t="e">
        <f t="shared" si="330"/>
        <v>#VALUE!</v>
      </c>
      <c r="BX764" s="16" t="e">
        <f t="shared" si="331"/>
        <v>#VALUE!</v>
      </c>
      <c r="BY764" t="e">
        <f t="shared" si="345"/>
        <v>#VALUE!</v>
      </c>
      <c r="BZ764" t="str">
        <f t="shared" si="346"/>
        <v>OK</v>
      </c>
      <c r="CA764" t="str">
        <f t="shared" si="347"/>
        <v>OK</v>
      </c>
      <c r="CB764" t="str">
        <f t="shared" si="348"/>
        <v>OK</v>
      </c>
      <c r="CC764" t="e">
        <f t="shared" si="349"/>
        <v>#VALUE!</v>
      </c>
      <c r="CD764" s="43" t="s">
        <v>2627</v>
      </c>
      <c r="CE764" s="44" t="s">
        <v>3483</v>
      </c>
      <c r="CF764" s="44" t="s">
        <v>3484</v>
      </c>
      <c r="CH764" s="8">
        <f t="shared" si="350"/>
        <v>592</v>
      </c>
      <c r="CI764" s="8"/>
      <c r="CJ764">
        <f t="shared" si="332"/>
        <v>0</v>
      </c>
    </row>
    <row r="765" spans="1:88" ht="15.75" thickBot="1" x14ac:dyDescent="0.3">
      <c r="A765" s="1">
        <v>755</v>
      </c>
      <c r="B765" t="s">
        <v>3331</v>
      </c>
      <c r="C765" s="3"/>
      <c r="D765" s="3"/>
      <c r="E765" s="3"/>
      <c r="F765" s="3"/>
      <c r="G765" s="3"/>
      <c r="H765" s="3"/>
      <c r="I765" s="3"/>
      <c r="J765" s="3"/>
      <c r="K765" s="3"/>
      <c r="L765" s="3"/>
      <c r="M765" s="4"/>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6"/>
      <c r="AV765" s="6" t="s">
        <v>3600</v>
      </c>
      <c r="AW765" s="3">
        <f t="shared" si="333"/>
        <v>0</v>
      </c>
      <c r="AX765" t="e">
        <f>VLOOKUP(AW765,'447 F23.8  PROYECTOS DE INVE...'!$F$10:$P$694,11,0)</f>
        <v>#N/A</v>
      </c>
      <c r="AY765" s="3"/>
      <c r="AZ765" s="3">
        <f t="shared" si="325"/>
        <v>0</v>
      </c>
      <c r="BA765" s="18" t="e">
        <f>VLOOKUP(AW765,'447 F23.8  PROYECTOS DE INVE...'!$JE$10:$JE$68,1,FALSE)</f>
        <v>#N/A</v>
      </c>
      <c r="BB765" s="3">
        <f t="shared" si="334"/>
        <v>0</v>
      </c>
      <c r="BC765" s="40" t="e">
        <f>VLOOKUP(BA765,'447 F23.8  PROYECTOS DE INVE...'!$F$10:$R$770,13,0)</f>
        <v>#N/A</v>
      </c>
      <c r="BD765" s="40" t="e">
        <f t="shared" si="335"/>
        <v>#N/A</v>
      </c>
      <c r="BG765" t="str">
        <f>IFERROR(VLOOKUP('448 F23.9  CONTRATOS REALIZA...'!BD765,Hoja1!$F$2:$G$7,2,0),"ERROR")</f>
        <v>ERROR</v>
      </c>
      <c r="BH765" s="3">
        <f t="shared" si="336"/>
        <v>0</v>
      </c>
      <c r="BI765" t="e">
        <f>VLOOKUP(F765,'447 F23.8  PROYECTOS DE INVE...'!$F$10:$U$68,16,0)</f>
        <v>#N/A</v>
      </c>
      <c r="BJ765" t="e">
        <f t="shared" si="326"/>
        <v>#N/A</v>
      </c>
      <c r="BK765" s="4">
        <f t="shared" si="337"/>
        <v>0</v>
      </c>
      <c r="BL765" s="4">
        <f t="shared" si="352"/>
        <v>0</v>
      </c>
      <c r="BM765" s="4">
        <f t="shared" si="353"/>
        <v>0</v>
      </c>
      <c r="BN765" s="4">
        <f t="shared" si="339"/>
        <v>0</v>
      </c>
      <c r="BO765" s="15" t="str">
        <f t="shared" si="327"/>
        <v>1900/01/00</v>
      </c>
      <c r="BP765" s="15" t="str">
        <f t="shared" si="328"/>
        <v>1900/01/00</v>
      </c>
      <c r="BQ765" s="15" t="str">
        <f t="shared" si="329"/>
        <v>1900/01/00</v>
      </c>
      <c r="BR765" s="15" t="str">
        <f t="shared" si="340"/>
        <v>1900/01/00</v>
      </c>
      <c r="BS765" s="15" t="e">
        <f t="shared" si="341"/>
        <v>#VALUE!</v>
      </c>
      <c r="BT765" s="15" t="e">
        <f t="shared" si="342"/>
        <v>#VALUE!</v>
      </c>
      <c r="BU765" s="15" t="e">
        <f t="shared" si="343"/>
        <v>#VALUE!</v>
      </c>
      <c r="BV765" s="15" t="e">
        <f t="shared" si="344"/>
        <v>#VALUE!</v>
      </c>
      <c r="BW765" s="16" t="e">
        <f t="shared" si="330"/>
        <v>#VALUE!</v>
      </c>
      <c r="BX765" s="16" t="e">
        <f t="shared" si="331"/>
        <v>#VALUE!</v>
      </c>
      <c r="BY765" t="e">
        <f t="shared" si="345"/>
        <v>#VALUE!</v>
      </c>
      <c r="BZ765" t="str">
        <f t="shared" si="346"/>
        <v>OK</v>
      </c>
      <c r="CA765" t="str">
        <f t="shared" si="347"/>
        <v>OK</v>
      </c>
      <c r="CB765" t="str">
        <f t="shared" si="348"/>
        <v>OK</v>
      </c>
      <c r="CC765" t="e">
        <f t="shared" si="349"/>
        <v>#VALUE!</v>
      </c>
      <c r="CD765" s="43" t="s">
        <v>3485</v>
      </c>
      <c r="CE765" s="44" t="s">
        <v>3486</v>
      </c>
      <c r="CF765" s="44" t="s">
        <v>3441</v>
      </c>
      <c r="CH765" s="8">
        <f t="shared" si="350"/>
        <v>499</v>
      </c>
      <c r="CI765" s="8"/>
      <c r="CJ765">
        <f t="shared" si="332"/>
        <v>0</v>
      </c>
    </row>
    <row r="766" spans="1:88" ht="15.75" thickBot="1" x14ac:dyDescent="0.3">
      <c r="A766" s="1">
        <v>756</v>
      </c>
      <c r="B766" t="s">
        <v>3332</v>
      </c>
      <c r="C766" s="3"/>
      <c r="D766" s="3"/>
      <c r="E766" s="3"/>
      <c r="F766" s="3"/>
      <c r="G766" s="3"/>
      <c r="H766" s="3"/>
      <c r="I766" s="3"/>
      <c r="J766" s="3"/>
      <c r="K766" s="3"/>
      <c r="L766" s="3"/>
      <c r="M766" s="4"/>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6"/>
      <c r="AV766" s="6" t="s">
        <v>3600</v>
      </c>
      <c r="AW766" s="3">
        <f t="shared" si="333"/>
        <v>0</v>
      </c>
      <c r="AX766" t="e">
        <f>VLOOKUP(AW766,'447 F23.8  PROYECTOS DE INVE...'!$F$10:$P$694,11,0)</f>
        <v>#N/A</v>
      </c>
      <c r="AY766" s="3"/>
      <c r="AZ766" s="3">
        <f t="shared" si="325"/>
        <v>0</v>
      </c>
      <c r="BA766" s="18" t="e">
        <f>VLOOKUP(AW766,'447 F23.8  PROYECTOS DE INVE...'!$JE$10:$JE$68,1,FALSE)</f>
        <v>#N/A</v>
      </c>
      <c r="BB766" s="3">
        <f t="shared" si="334"/>
        <v>0</v>
      </c>
      <c r="BC766" s="40" t="e">
        <f>VLOOKUP(BA766,'447 F23.8  PROYECTOS DE INVE...'!$F$10:$R$770,13,0)</f>
        <v>#N/A</v>
      </c>
      <c r="BD766" s="40" t="e">
        <f t="shared" si="335"/>
        <v>#N/A</v>
      </c>
      <c r="BG766" t="str">
        <f>IFERROR(VLOOKUP('448 F23.9  CONTRATOS REALIZA...'!BD766,Hoja1!$F$2:$G$7,2,0),"ERROR")</f>
        <v>ERROR</v>
      </c>
      <c r="BH766" s="3">
        <f t="shared" si="336"/>
        <v>0</v>
      </c>
      <c r="BI766" t="e">
        <f>VLOOKUP(F766,'447 F23.8  PROYECTOS DE INVE...'!$F$10:$U$68,16,0)</f>
        <v>#N/A</v>
      </c>
      <c r="BJ766" t="e">
        <f t="shared" si="326"/>
        <v>#N/A</v>
      </c>
      <c r="BK766" s="4">
        <f t="shared" si="337"/>
        <v>0</v>
      </c>
      <c r="BL766" s="4">
        <f t="shared" si="352"/>
        <v>0</v>
      </c>
      <c r="BM766" s="4">
        <f t="shared" si="353"/>
        <v>0</v>
      </c>
      <c r="BN766" s="4">
        <f t="shared" si="339"/>
        <v>0</v>
      </c>
      <c r="BO766" s="15" t="str">
        <f t="shared" si="327"/>
        <v>1900/01/00</v>
      </c>
      <c r="BP766" s="15" t="str">
        <f t="shared" si="328"/>
        <v>1900/01/00</v>
      </c>
      <c r="BQ766" s="15" t="str">
        <f t="shared" si="329"/>
        <v>1900/01/00</v>
      </c>
      <c r="BR766" s="15" t="str">
        <f t="shared" si="340"/>
        <v>1900/01/00</v>
      </c>
      <c r="BS766" s="15" t="e">
        <f t="shared" si="341"/>
        <v>#VALUE!</v>
      </c>
      <c r="BT766" s="15" t="e">
        <f t="shared" si="342"/>
        <v>#VALUE!</v>
      </c>
      <c r="BU766" s="15" t="e">
        <f t="shared" si="343"/>
        <v>#VALUE!</v>
      </c>
      <c r="BV766" s="15" t="e">
        <f t="shared" si="344"/>
        <v>#VALUE!</v>
      </c>
      <c r="BW766" s="16" t="e">
        <f t="shared" si="330"/>
        <v>#VALUE!</v>
      </c>
      <c r="BX766" s="16" t="e">
        <f t="shared" si="331"/>
        <v>#VALUE!</v>
      </c>
      <c r="BY766" t="e">
        <f t="shared" si="345"/>
        <v>#VALUE!</v>
      </c>
      <c r="BZ766" t="str">
        <f t="shared" si="346"/>
        <v>OK</v>
      </c>
      <c r="CA766" t="str">
        <f t="shared" si="347"/>
        <v>OK</v>
      </c>
      <c r="CB766" t="str">
        <f t="shared" si="348"/>
        <v>OK</v>
      </c>
      <c r="CC766" t="e">
        <f t="shared" si="349"/>
        <v>#VALUE!</v>
      </c>
      <c r="CD766" s="43" t="s">
        <v>571</v>
      </c>
      <c r="CE766" s="44" t="s">
        <v>571</v>
      </c>
      <c r="CF766" s="44" t="s">
        <v>400</v>
      </c>
      <c r="CH766" s="8">
        <f t="shared" si="350"/>
        <v>-31</v>
      </c>
      <c r="CI766" s="8">
        <f>$CH$7-CG766</f>
        <v>45473</v>
      </c>
      <c r="CJ766">
        <f t="shared" si="332"/>
        <v>0</v>
      </c>
    </row>
    <row r="767" spans="1:88" ht="15.75" thickBot="1" x14ac:dyDescent="0.3">
      <c r="A767" s="1">
        <v>757</v>
      </c>
      <c r="B767" t="s">
        <v>3333</v>
      </c>
      <c r="C767" s="3"/>
      <c r="D767" s="3"/>
      <c r="E767" s="3"/>
      <c r="F767" s="3"/>
      <c r="G767" s="3"/>
      <c r="H767" s="3"/>
      <c r="I767" s="3"/>
      <c r="J767" s="3"/>
      <c r="K767" s="3"/>
      <c r="L767" s="3"/>
      <c r="M767" s="4"/>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6"/>
      <c r="AV767" s="6" t="s">
        <v>3600</v>
      </c>
      <c r="AW767" s="3">
        <f t="shared" si="333"/>
        <v>0</v>
      </c>
      <c r="AX767" t="e">
        <f>VLOOKUP(AW767,'447 F23.8  PROYECTOS DE INVE...'!$F$10:$P$694,11,0)</f>
        <v>#N/A</v>
      </c>
      <c r="AY767" s="3"/>
      <c r="AZ767" s="3">
        <f t="shared" si="325"/>
        <v>0</v>
      </c>
      <c r="BA767" s="18" t="e">
        <f>VLOOKUP(AW767,'447 F23.8  PROYECTOS DE INVE...'!$JE$10:$JE$68,1,FALSE)</f>
        <v>#N/A</v>
      </c>
      <c r="BB767" s="3">
        <f t="shared" si="334"/>
        <v>0</v>
      </c>
      <c r="BC767" s="40" t="e">
        <f>VLOOKUP(BA767,'447 F23.8  PROYECTOS DE INVE...'!$F$10:$R$770,13,0)</f>
        <v>#N/A</v>
      </c>
      <c r="BD767" s="40" t="e">
        <f t="shared" si="335"/>
        <v>#N/A</v>
      </c>
      <c r="BG767" t="str">
        <f>IFERROR(VLOOKUP('448 F23.9  CONTRATOS REALIZA...'!BD767,Hoja1!$F$2:$G$7,2,0),"ERROR")</f>
        <v>ERROR</v>
      </c>
      <c r="BH767" s="3">
        <f t="shared" si="336"/>
        <v>0</v>
      </c>
      <c r="BI767" t="e">
        <f>VLOOKUP(F767,'447 F23.8  PROYECTOS DE INVE...'!$F$10:$U$68,16,0)</f>
        <v>#N/A</v>
      </c>
      <c r="BJ767" t="e">
        <f t="shared" si="326"/>
        <v>#N/A</v>
      </c>
      <c r="BK767" s="4">
        <f t="shared" si="337"/>
        <v>0</v>
      </c>
      <c r="BL767" s="4">
        <f t="shared" si="352"/>
        <v>0</v>
      </c>
      <c r="BM767" s="4">
        <f t="shared" si="353"/>
        <v>0</v>
      </c>
      <c r="BN767" s="4">
        <f t="shared" si="339"/>
        <v>0</v>
      </c>
      <c r="BO767" s="15" t="str">
        <f t="shared" si="327"/>
        <v>1900/01/00</v>
      </c>
      <c r="BP767" s="15" t="str">
        <f t="shared" si="328"/>
        <v>1900/01/00</v>
      </c>
      <c r="BQ767" s="15" t="str">
        <f t="shared" si="329"/>
        <v>1900/01/00</v>
      </c>
      <c r="BR767" s="15" t="str">
        <f t="shared" si="340"/>
        <v>1900/01/00</v>
      </c>
      <c r="BS767" s="15" t="e">
        <f t="shared" si="341"/>
        <v>#VALUE!</v>
      </c>
      <c r="BT767" s="15" t="e">
        <f t="shared" si="342"/>
        <v>#VALUE!</v>
      </c>
      <c r="BU767" s="15" t="e">
        <f t="shared" si="343"/>
        <v>#VALUE!</v>
      </c>
      <c r="BV767" s="15" t="e">
        <f t="shared" si="344"/>
        <v>#VALUE!</v>
      </c>
      <c r="BW767" s="16" t="e">
        <f t="shared" si="330"/>
        <v>#VALUE!</v>
      </c>
      <c r="BX767" s="16" t="e">
        <f t="shared" si="331"/>
        <v>#VALUE!</v>
      </c>
      <c r="BY767" t="e">
        <f t="shared" si="345"/>
        <v>#VALUE!</v>
      </c>
      <c r="BZ767" t="str">
        <f t="shared" si="346"/>
        <v>OK</v>
      </c>
      <c r="CA767" t="str">
        <f t="shared" si="347"/>
        <v>OK</v>
      </c>
      <c r="CB767" t="str">
        <f t="shared" si="348"/>
        <v>OK</v>
      </c>
      <c r="CC767" t="e">
        <f t="shared" si="349"/>
        <v>#VALUE!</v>
      </c>
      <c r="CD767" s="43" t="s">
        <v>3487</v>
      </c>
      <c r="CE767" s="44" t="s">
        <v>3431</v>
      </c>
      <c r="CF767" s="44" t="s">
        <v>391</v>
      </c>
      <c r="CH767" s="8">
        <f t="shared" si="350"/>
        <v>150</v>
      </c>
      <c r="CI767" s="8"/>
      <c r="CJ767">
        <f t="shared" si="332"/>
        <v>0</v>
      </c>
    </row>
    <row r="768" spans="1:88" ht="15.75" thickBot="1" x14ac:dyDescent="0.3">
      <c r="A768" s="1">
        <v>758</v>
      </c>
      <c r="B768" t="s">
        <v>3334</v>
      </c>
      <c r="C768" s="3"/>
      <c r="D768" s="3"/>
      <c r="E768" s="3"/>
      <c r="F768" s="3"/>
      <c r="G768" s="3"/>
      <c r="H768" s="3"/>
      <c r="I768" s="3"/>
      <c r="J768" s="3"/>
      <c r="K768" s="3"/>
      <c r="L768" s="3"/>
      <c r="M768" s="4"/>
      <c r="N768" s="3"/>
      <c r="O768" s="3"/>
      <c r="P768" s="3"/>
      <c r="Q768" s="3"/>
      <c r="R768" s="3"/>
      <c r="S768" s="3"/>
      <c r="T768" s="3"/>
      <c r="U768" s="3"/>
      <c r="V768" s="3"/>
      <c r="W768" s="3"/>
      <c r="X768" s="3"/>
      <c r="Y768" s="3"/>
      <c r="Z768" s="3"/>
      <c r="AA768" s="3"/>
      <c r="AB768" s="3"/>
      <c r="AC768" s="3"/>
      <c r="AD768" s="3"/>
      <c r="AE768" s="3"/>
      <c r="AF768" s="3"/>
      <c r="AG768" s="4"/>
      <c r="AH768" s="3"/>
      <c r="AI768" s="3"/>
      <c r="AJ768" s="3"/>
      <c r="AK768" s="3"/>
      <c r="AL768" s="3"/>
      <c r="AM768" s="3"/>
      <c r="AN768" s="3"/>
      <c r="AO768" s="3"/>
      <c r="AP768" s="3"/>
      <c r="AQ768" s="3"/>
      <c r="AR768" s="4"/>
      <c r="AS768" s="3"/>
      <c r="AT768" s="3"/>
      <c r="AU768" s="6"/>
      <c r="AV768" s="6" t="s">
        <v>3600</v>
      </c>
      <c r="AW768" s="3">
        <f t="shared" si="333"/>
        <v>0</v>
      </c>
      <c r="AX768" t="e">
        <f>VLOOKUP(AW768,'447 F23.8  PROYECTOS DE INVE...'!$F$10:$P$694,11,0)</f>
        <v>#N/A</v>
      </c>
      <c r="AY768" s="3"/>
      <c r="AZ768" s="3">
        <f t="shared" si="325"/>
        <v>0</v>
      </c>
      <c r="BA768" s="18" t="e">
        <f>VLOOKUP(AW768,'447 F23.8  PROYECTOS DE INVE...'!$JE$10:$JE$68,1,FALSE)</f>
        <v>#N/A</v>
      </c>
      <c r="BB768" s="3">
        <f t="shared" si="334"/>
        <v>0</v>
      </c>
      <c r="BC768" s="40" t="e">
        <f>VLOOKUP(BA768,'447 F23.8  PROYECTOS DE INVE...'!$F$10:$R$770,13,0)</f>
        <v>#N/A</v>
      </c>
      <c r="BD768" s="40" t="e">
        <f t="shared" si="335"/>
        <v>#N/A</v>
      </c>
      <c r="BG768" t="str">
        <f>IFERROR(VLOOKUP('448 F23.9  CONTRATOS REALIZA...'!BD768,Hoja1!$F$2:$G$7,2,0),"ERROR")</f>
        <v>ERROR</v>
      </c>
      <c r="BH768" s="3">
        <f t="shared" si="336"/>
        <v>0</v>
      </c>
      <c r="BI768" t="e">
        <f>VLOOKUP(F768,'447 F23.8  PROYECTOS DE INVE...'!$F$10:$U$68,16,0)</f>
        <v>#N/A</v>
      </c>
      <c r="BJ768" t="e">
        <f t="shared" si="326"/>
        <v>#N/A</v>
      </c>
      <c r="BK768" s="4">
        <f t="shared" si="337"/>
        <v>0</v>
      </c>
      <c r="BL768" s="4">
        <f t="shared" si="352"/>
        <v>0</v>
      </c>
      <c r="BM768" s="4">
        <f t="shared" si="353"/>
        <v>0</v>
      </c>
      <c r="BN768" s="4">
        <f t="shared" si="339"/>
        <v>0</v>
      </c>
      <c r="BO768" s="15" t="str">
        <f t="shared" si="327"/>
        <v>1900/01/00</v>
      </c>
      <c r="BP768" s="15" t="str">
        <f t="shared" si="328"/>
        <v>1900/01/00</v>
      </c>
      <c r="BQ768" s="15" t="str">
        <f t="shared" si="329"/>
        <v>1900/01/00</v>
      </c>
      <c r="BR768" s="15" t="str">
        <f t="shared" si="340"/>
        <v>1900/01/00</v>
      </c>
      <c r="BS768" s="15" t="e">
        <f t="shared" si="341"/>
        <v>#VALUE!</v>
      </c>
      <c r="BT768" s="15" t="e">
        <f t="shared" si="342"/>
        <v>#VALUE!</v>
      </c>
      <c r="BU768" s="15" t="e">
        <f t="shared" si="343"/>
        <v>#VALUE!</v>
      </c>
      <c r="BV768" s="15" t="e">
        <f t="shared" si="344"/>
        <v>#VALUE!</v>
      </c>
      <c r="BW768" s="16" t="e">
        <f t="shared" si="330"/>
        <v>#VALUE!</v>
      </c>
      <c r="BX768" s="16" t="e">
        <f t="shared" si="331"/>
        <v>#VALUE!</v>
      </c>
      <c r="BY768" t="e">
        <f t="shared" si="345"/>
        <v>#VALUE!</v>
      </c>
      <c r="BZ768" t="str">
        <f t="shared" si="346"/>
        <v>OK</v>
      </c>
      <c r="CA768" t="str">
        <f t="shared" si="347"/>
        <v>OK</v>
      </c>
      <c r="CB768" t="str">
        <f t="shared" si="348"/>
        <v>OK</v>
      </c>
      <c r="CC768" t="e">
        <f t="shared" si="349"/>
        <v>#VALUE!</v>
      </c>
      <c r="CD768" s="43" t="s">
        <v>3488</v>
      </c>
      <c r="CE768" s="44" t="s">
        <v>3427</v>
      </c>
      <c r="CF768" s="44" t="s">
        <v>2396</v>
      </c>
      <c r="CH768" s="8">
        <f t="shared" si="350"/>
        <v>331</v>
      </c>
      <c r="CI768" s="8"/>
      <c r="CJ768">
        <f t="shared" si="332"/>
        <v>0</v>
      </c>
    </row>
    <row r="769" spans="1:88" ht="15.75" thickBot="1" x14ac:dyDescent="0.3">
      <c r="A769" s="1">
        <v>759</v>
      </c>
      <c r="B769" t="s">
        <v>3335</v>
      </c>
      <c r="C769" s="3"/>
      <c r="D769" s="3"/>
      <c r="E769" s="3"/>
      <c r="F769" s="3"/>
      <c r="G769" s="3"/>
      <c r="H769" s="3"/>
      <c r="I769" s="3"/>
      <c r="J769" s="3"/>
      <c r="K769" s="3"/>
      <c r="L769" s="3"/>
      <c r="M769" s="4"/>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6"/>
      <c r="AV769" s="6" t="s">
        <v>3600</v>
      </c>
      <c r="AW769" s="3">
        <f t="shared" si="333"/>
        <v>0</v>
      </c>
      <c r="AX769" t="e">
        <f>VLOOKUP(AW769,'447 F23.8  PROYECTOS DE INVE...'!$F$10:$P$694,11,0)</f>
        <v>#N/A</v>
      </c>
      <c r="AY769" s="3"/>
      <c r="AZ769" s="3">
        <f t="shared" si="325"/>
        <v>0</v>
      </c>
      <c r="BA769" s="18" t="e">
        <f>VLOOKUP(AW769,'447 F23.8  PROYECTOS DE INVE...'!$JE$10:$JE$68,1,FALSE)</f>
        <v>#N/A</v>
      </c>
      <c r="BB769" s="3">
        <f t="shared" si="334"/>
        <v>0</v>
      </c>
      <c r="BC769" s="40" t="e">
        <f>VLOOKUP(BA769,'447 F23.8  PROYECTOS DE INVE...'!$F$10:$R$770,13,0)</f>
        <v>#N/A</v>
      </c>
      <c r="BD769" s="40" t="e">
        <f t="shared" si="335"/>
        <v>#N/A</v>
      </c>
      <c r="BG769" t="str">
        <f>IFERROR(VLOOKUP('448 F23.9  CONTRATOS REALIZA...'!BD769,Hoja1!$F$2:$G$7,2,0),"ERROR")</f>
        <v>ERROR</v>
      </c>
      <c r="BH769" s="3">
        <f t="shared" si="336"/>
        <v>0</v>
      </c>
      <c r="BI769" t="e">
        <f>VLOOKUP(F769,'447 F23.8  PROYECTOS DE INVE...'!$F$10:$U$68,16,0)</f>
        <v>#N/A</v>
      </c>
      <c r="BJ769" t="e">
        <f t="shared" si="326"/>
        <v>#N/A</v>
      </c>
      <c r="BK769" s="4">
        <f t="shared" si="337"/>
        <v>0</v>
      </c>
      <c r="BL769" s="4">
        <f t="shared" si="352"/>
        <v>0</v>
      </c>
      <c r="BM769" s="4">
        <f t="shared" si="353"/>
        <v>0</v>
      </c>
      <c r="BN769" s="4">
        <f t="shared" si="339"/>
        <v>0</v>
      </c>
      <c r="BO769" s="15" t="str">
        <f t="shared" si="327"/>
        <v>1900/01/00</v>
      </c>
      <c r="BP769" s="15" t="str">
        <f t="shared" si="328"/>
        <v>1900/01/00</v>
      </c>
      <c r="BQ769" s="15" t="str">
        <f t="shared" si="329"/>
        <v>1900/01/00</v>
      </c>
      <c r="BR769" s="15" t="str">
        <f t="shared" si="340"/>
        <v>1900/01/00</v>
      </c>
      <c r="BS769" s="15" t="e">
        <f t="shared" si="341"/>
        <v>#VALUE!</v>
      </c>
      <c r="BT769" s="15" t="e">
        <f t="shared" si="342"/>
        <v>#VALUE!</v>
      </c>
      <c r="BU769" s="15" t="e">
        <f t="shared" si="343"/>
        <v>#VALUE!</v>
      </c>
      <c r="BV769" s="15" t="e">
        <f t="shared" si="344"/>
        <v>#VALUE!</v>
      </c>
      <c r="BW769" s="16" t="e">
        <f t="shared" si="330"/>
        <v>#VALUE!</v>
      </c>
      <c r="BX769" s="16" t="e">
        <f t="shared" si="331"/>
        <v>#VALUE!</v>
      </c>
      <c r="BY769" t="e">
        <f t="shared" si="345"/>
        <v>#VALUE!</v>
      </c>
      <c r="BZ769" t="str">
        <f t="shared" si="346"/>
        <v>OK</v>
      </c>
      <c r="CA769" t="str">
        <f t="shared" si="347"/>
        <v>OK</v>
      </c>
      <c r="CB769" t="str">
        <f t="shared" si="348"/>
        <v>OK</v>
      </c>
      <c r="CC769" t="e">
        <f t="shared" si="349"/>
        <v>#VALUE!</v>
      </c>
      <c r="CD769" s="43" t="s">
        <v>3437</v>
      </c>
      <c r="CE769" s="44" t="s">
        <v>3541</v>
      </c>
      <c r="CF769" s="44" t="s">
        <v>644</v>
      </c>
      <c r="CH769" s="8">
        <f t="shared" si="350"/>
        <v>44</v>
      </c>
      <c r="CI769" s="8"/>
      <c r="CJ769">
        <f t="shared" si="332"/>
        <v>0</v>
      </c>
    </row>
    <row r="770" spans="1:88" ht="15.75" thickBot="1" x14ac:dyDescent="0.3">
      <c r="A770" s="1">
        <v>760</v>
      </c>
      <c r="B770" t="s">
        <v>3336</v>
      </c>
      <c r="C770" s="3"/>
      <c r="D770" s="3"/>
      <c r="E770" s="3"/>
      <c r="F770" s="3"/>
      <c r="G770" s="3"/>
      <c r="H770" s="3"/>
      <c r="I770" s="3"/>
      <c r="J770" s="3"/>
      <c r="K770" s="3"/>
      <c r="L770" s="3"/>
      <c r="M770" s="4"/>
      <c r="N770" s="3"/>
      <c r="O770" s="3"/>
      <c r="P770" s="3"/>
      <c r="Q770" s="3"/>
      <c r="R770" s="3"/>
      <c r="S770" s="3"/>
      <c r="T770" s="3"/>
      <c r="U770" s="3"/>
      <c r="V770" s="3"/>
      <c r="W770" s="3"/>
      <c r="X770" s="3"/>
      <c r="Y770" s="3"/>
      <c r="Z770" s="3"/>
      <c r="AA770" s="3"/>
      <c r="AB770" s="3"/>
      <c r="AC770" s="3"/>
      <c r="AD770" s="3"/>
      <c r="AE770" s="3"/>
      <c r="AF770" s="3"/>
      <c r="AG770" s="4"/>
      <c r="AH770" s="3"/>
      <c r="AI770" s="3"/>
      <c r="AJ770" s="3"/>
      <c r="AK770" s="3"/>
      <c r="AL770" s="3"/>
      <c r="AM770" s="3"/>
      <c r="AN770" s="3"/>
      <c r="AO770" s="3"/>
      <c r="AP770" s="3"/>
      <c r="AQ770" s="3"/>
      <c r="AR770" s="4"/>
      <c r="AS770" s="3"/>
      <c r="AT770" s="3"/>
      <c r="AU770" s="6"/>
      <c r="AV770" s="6" t="s">
        <v>3600</v>
      </c>
      <c r="AW770" s="3">
        <f t="shared" si="333"/>
        <v>0</v>
      </c>
      <c r="AX770" t="e">
        <f>VLOOKUP(AW770,'447 F23.8  PROYECTOS DE INVE...'!$F$10:$P$694,11,0)</f>
        <v>#N/A</v>
      </c>
      <c r="AY770" s="3"/>
      <c r="AZ770" s="3">
        <f t="shared" si="325"/>
        <v>0</v>
      </c>
      <c r="BA770" s="18" t="e">
        <f>VLOOKUP(AW770,'447 F23.8  PROYECTOS DE INVE...'!$JE$10:$JE$68,1,FALSE)</f>
        <v>#N/A</v>
      </c>
      <c r="BB770" s="3">
        <f t="shared" si="334"/>
        <v>0</v>
      </c>
      <c r="BC770" s="40" t="e">
        <f>VLOOKUP(BA770,'447 F23.8  PROYECTOS DE INVE...'!$F$10:$R$770,13,0)</f>
        <v>#N/A</v>
      </c>
      <c r="BD770" s="40" t="e">
        <f t="shared" si="335"/>
        <v>#N/A</v>
      </c>
      <c r="BG770" t="str">
        <f>IFERROR(VLOOKUP('448 F23.9  CONTRATOS REALIZA...'!BD770,Hoja1!$F$2:$G$7,2,0),"ERROR")</f>
        <v>ERROR</v>
      </c>
      <c r="BH770" s="3">
        <f t="shared" si="336"/>
        <v>0</v>
      </c>
      <c r="BI770" t="e">
        <f>VLOOKUP(F770,'447 F23.8  PROYECTOS DE INVE...'!$F$10:$U$68,16,0)</f>
        <v>#N/A</v>
      </c>
      <c r="BJ770" t="e">
        <f t="shared" si="326"/>
        <v>#N/A</v>
      </c>
      <c r="BK770" s="4">
        <f t="shared" si="337"/>
        <v>0</v>
      </c>
      <c r="BL770" s="4">
        <f t="shared" si="352"/>
        <v>0</v>
      </c>
      <c r="BM770" s="4">
        <f t="shared" si="353"/>
        <v>0</v>
      </c>
      <c r="BN770" s="4">
        <f t="shared" si="339"/>
        <v>0</v>
      </c>
      <c r="BO770" s="15" t="str">
        <f t="shared" si="327"/>
        <v>1900/01/00</v>
      </c>
      <c r="BP770" s="15" t="str">
        <f t="shared" si="328"/>
        <v>1900/01/00</v>
      </c>
      <c r="BQ770" s="15" t="str">
        <f t="shared" si="329"/>
        <v>1900/01/00</v>
      </c>
      <c r="BR770" s="15" t="str">
        <f t="shared" si="340"/>
        <v>1900/01/00</v>
      </c>
      <c r="BS770" s="15" t="e">
        <f t="shared" si="341"/>
        <v>#VALUE!</v>
      </c>
      <c r="BT770" s="15" t="e">
        <f t="shared" si="342"/>
        <v>#VALUE!</v>
      </c>
      <c r="BU770" s="15" t="e">
        <f t="shared" si="343"/>
        <v>#VALUE!</v>
      </c>
      <c r="BV770" s="15" t="e">
        <f t="shared" si="344"/>
        <v>#VALUE!</v>
      </c>
      <c r="BW770" s="16" t="e">
        <f t="shared" si="330"/>
        <v>#VALUE!</v>
      </c>
      <c r="BX770" s="16" t="e">
        <f t="shared" si="331"/>
        <v>#VALUE!</v>
      </c>
      <c r="BY770" t="e">
        <f t="shared" si="345"/>
        <v>#VALUE!</v>
      </c>
      <c r="BZ770" t="str">
        <f t="shared" si="346"/>
        <v>OK</v>
      </c>
      <c r="CA770" t="str">
        <f t="shared" si="347"/>
        <v>OK</v>
      </c>
      <c r="CB770" t="str">
        <f t="shared" si="348"/>
        <v>OK</v>
      </c>
      <c r="CC770" t="e">
        <f t="shared" si="349"/>
        <v>#VALUE!</v>
      </c>
      <c r="CD770" s="43" t="s">
        <v>3419</v>
      </c>
      <c r="CE770" s="44" t="s">
        <v>2550</v>
      </c>
      <c r="CF770" s="44" t="s">
        <v>3533</v>
      </c>
      <c r="CH770" s="8">
        <f t="shared" si="350"/>
        <v>-174</v>
      </c>
      <c r="CI770" s="8"/>
      <c r="CJ770">
        <f t="shared" si="332"/>
        <v>0</v>
      </c>
    </row>
    <row r="771" spans="1:88" ht="15.75" thickBot="1" x14ac:dyDescent="0.3">
      <c r="A771" s="1">
        <v>761</v>
      </c>
      <c r="B771" t="s">
        <v>3337</v>
      </c>
      <c r="C771" s="3"/>
      <c r="D771" s="3"/>
      <c r="E771" s="3"/>
      <c r="F771" s="3"/>
      <c r="G771" s="3"/>
      <c r="H771" s="3"/>
      <c r="I771" s="3"/>
      <c r="J771" s="3"/>
      <c r="K771" s="3"/>
      <c r="L771" s="3"/>
      <c r="M771" s="4"/>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6"/>
      <c r="AV771" s="6" t="s">
        <v>3600</v>
      </c>
      <c r="AW771" s="3">
        <f t="shared" si="333"/>
        <v>0</v>
      </c>
      <c r="AX771" t="e">
        <f>VLOOKUP(AW771,'447 F23.8  PROYECTOS DE INVE...'!$F$10:$P$694,11,0)</f>
        <v>#N/A</v>
      </c>
      <c r="AY771" s="3"/>
      <c r="AZ771" s="3">
        <f t="shared" si="325"/>
        <v>0</v>
      </c>
      <c r="BA771" s="18" t="e">
        <f>VLOOKUP(AW771,'447 F23.8  PROYECTOS DE INVE...'!$JE$10:$JE$68,1,FALSE)</f>
        <v>#N/A</v>
      </c>
      <c r="BB771" s="3">
        <f t="shared" si="334"/>
        <v>0</v>
      </c>
      <c r="BC771" s="40" t="e">
        <f>VLOOKUP(BA771,'447 F23.8  PROYECTOS DE INVE...'!$F$10:$R$770,13,0)</f>
        <v>#N/A</v>
      </c>
      <c r="BD771" s="40" t="e">
        <f t="shared" si="335"/>
        <v>#N/A</v>
      </c>
      <c r="BG771" t="str">
        <f>IFERROR(VLOOKUP('448 F23.9  CONTRATOS REALIZA...'!BD771,Hoja1!$F$2:$G$7,2,0),"ERROR")</f>
        <v>ERROR</v>
      </c>
      <c r="BH771" s="3">
        <f t="shared" si="336"/>
        <v>0</v>
      </c>
      <c r="BI771" t="e">
        <f>VLOOKUP(F771,'447 F23.8  PROYECTOS DE INVE...'!$F$10:$U$68,16,0)</f>
        <v>#N/A</v>
      </c>
      <c r="BJ771" t="e">
        <f t="shared" si="326"/>
        <v>#N/A</v>
      </c>
      <c r="BK771" s="4">
        <f t="shared" si="337"/>
        <v>0</v>
      </c>
      <c r="BL771" s="4">
        <f t="shared" si="352"/>
        <v>0</v>
      </c>
      <c r="BM771" s="4">
        <f t="shared" si="353"/>
        <v>0</v>
      </c>
      <c r="BN771" s="4">
        <f t="shared" si="339"/>
        <v>0</v>
      </c>
      <c r="BO771" s="15" t="str">
        <f t="shared" si="327"/>
        <v>1900/01/00</v>
      </c>
      <c r="BP771" s="15" t="str">
        <f t="shared" si="328"/>
        <v>1900/01/00</v>
      </c>
      <c r="BQ771" s="15" t="str">
        <f t="shared" si="329"/>
        <v>1900/01/00</v>
      </c>
      <c r="BR771" s="15" t="str">
        <f t="shared" si="340"/>
        <v>1900/01/00</v>
      </c>
      <c r="BS771" s="15" t="e">
        <f t="shared" si="341"/>
        <v>#VALUE!</v>
      </c>
      <c r="BT771" s="15" t="e">
        <f t="shared" si="342"/>
        <v>#VALUE!</v>
      </c>
      <c r="BU771" s="15" t="e">
        <f t="shared" si="343"/>
        <v>#VALUE!</v>
      </c>
      <c r="BV771" s="15" t="e">
        <f t="shared" si="344"/>
        <v>#VALUE!</v>
      </c>
      <c r="BW771" s="16" t="e">
        <f t="shared" si="330"/>
        <v>#VALUE!</v>
      </c>
      <c r="BX771" s="16" t="e">
        <f t="shared" si="331"/>
        <v>#VALUE!</v>
      </c>
      <c r="BY771" t="e">
        <f t="shared" si="345"/>
        <v>#VALUE!</v>
      </c>
      <c r="BZ771" t="str">
        <f t="shared" si="346"/>
        <v>OK</v>
      </c>
      <c r="CA771" t="str">
        <f t="shared" si="347"/>
        <v>OK</v>
      </c>
      <c r="CB771" t="str">
        <f t="shared" si="348"/>
        <v>OK</v>
      </c>
      <c r="CC771" t="e">
        <f t="shared" si="349"/>
        <v>#VALUE!</v>
      </c>
      <c r="CD771" s="43" t="s">
        <v>763</v>
      </c>
      <c r="CE771" s="44" t="s">
        <v>1802</v>
      </c>
      <c r="CF771" s="44" t="s">
        <v>3542</v>
      </c>
      <c r="CH771" s="8">
        <f t="shared" si="350"/>
        <v>-222</v>
      </c>
      <c r="CI771" s="8"/>
      <c r="CJ771">
        <f t="shared" si="332"/>
        <v>0</v>
      </c>
    </row>
    <row r="772" spans="1:88" ht="15.75" thickBot="1" x14ac:dyDescent="0.3">
      <c r="A772" s="1">
        <v>762</v>
      </c>
      <c r="B772" t="s">
        <v>3338</v>
      </c>
      <c r="C772" s="3"/>
      <c r="D772" s="3"/>
      <c r="E772" s="3"/>
      <c r="F772" s="3"/>
      <c r="G772" s="3"/>
      <c r="H772" s="3"/>
      <c r="I772" s="3"/>
      <c r="J772" s="3"/>
      <c r="K772" s="3"/>
      <c r="L772" s="3"/>
      <c r="M772" s="4"/>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6"/>
      <c r="AV772" s="6" t="s">
        <v>3600</v>
      </c>
      <c r="AW772" s="3">
        <f t="shared" si="333"/>
        <v>0</v>
      </c>
      <c r="AX772" t="e">
        <f>VLOOKUP(AW772,'447 F23.8  PROYECTOS DE INVE...'!$F$10:$P$694,11,0)</f>
        <v>#N/A</v>
      </c>
      <c r="AY772" s="3"/>
      <c r="AZ772" s="3">
        <f t="shared" si="325"/>
        <v>0</v>
      </c>
      <c r="BA772" s="18" t="e">
        <f>VLOOKUP(AW772,'447 F23.8  PROYECTOS DE INVE...'!$JE$10:$JE$68,1,FALSE)</f>
        <v>#N/A</v>
      </c>
      <c r="BB772" s="3">
        <f t="shared" si="334"/>
        <v>0</v>
      </c>
      <c r="BC772" s="40" t="e">
        <f>VLOOKUP(BA772,'447 F23.8  PROYECTOS DE INVE...'!$F$10:$R$770,13,0)</f>
        <v>#N/A</v>
      </c>
      <c r="BD772" s="40" t="e">
        <f t="shared" si="335"/>
        <v>#N/A</v>
      </c>
      <c r="BG772" t="str">
        <f>IFERROR(VLOOKUP('448 F23.9  CONTRATOS REALIZA...'!BD772,Hoja1!$F$2:$G$7,2,0),"ERROR")</f>
        <v>ERROR</v>
      </c>
      <c r="BH772" s="3">
        <f t="shared" si="336"/>
        <v>0</v>
      </c>
      <c r="BI772" t="e">
        <f>VLOOKUP(F772,'447 F23.8  PROYECTOS DE INVE...'!$F$10:$U$68,16,0)</f>
        <v>#N/A</v>
      </c>
      <c r="BJ772" t="e">
        <f t="shared" si="326"/>
        <v>#N/A</v>
      </c>
      <c r="BK772" s="4">
        <f t="shared" si="337"/>
        <v>0</v>
      </c>
      <c r="BL772" s="4">
        <f t="shared" si="352"/>
        <v>0</v>
      </c>
      <c r="BM772" s="4">
        <f t="shared" si="353"/>
        <v>0</v>
      </c>
      <c r="BN772" s="4">
        <f t="shared" si="339"/>
        <v>0</v>
      </c>
      <c r="BO772" s="15" t="str">
        <f t="shared" si="327"/>
        <v>1900/01/00</v>
      </c>
      <c r="BP772" s="15" t="str">
        <f t="shared" si="328"/>
        <v>1900/01/00</v>
      </c>
      <c r="BQ772" s="15" t="str">
        <f t="shared" si="329"/>
        <v>1900/01/00</v>
      </c>
      <c r="BR772" s="15" t="str">
        <f t="shared" si="340"/>
        <v>1900/01/00</v>
      </c>
      <c r="BS772" s="15" t="e">
        <f t="shared" si="341"/>
        <v>#VALUE!</v>
      </c>
      <c r="BT772" s="15" t="e">
        <f t="shared" si="342"/>
        <v>#VALUE!</v>
      </c>
      <c r="BU772" s="15" t="e">
        <f t="shared" si="343"/>
        <v>#VALUE!</v>
      </c>
      <c r="BV772" s="15" t="e">
        <f t="shared" si="344"/>
        <v>#VALUE!</v>
      </c>
      <c r="BW772" s="16" t="e">
        <f t="shared" si="330"/>
        <v>#VALUE!</v>
      </c>
      <c r="BX772" s="16" t="e">
        <f t="shared" si="331"/>
        <v>#VALUE!</v>
      </c>
      <c r="BY772" t="e">
        <f t="shared" si="345"/>
        <v>#VALUE!</v>
      </c>
      <c r="BZ772" t="str">
        <f t="shared" si="346"/>
        <v>OK</v>
      </c>
      <c r="CA772" t="str">
        <f t="shared" si="347"/>
        <v>OK</v>
      </c>
      <c r="CB772" t="str">
        <f t="shared" si="348"/>
        <v>OK</v>
      </c>
      <c r="CC772" t="e">
        <f t="shared" si="349"/>
        <v>#VALUE!</v>
      </c>
      <c r="CD772" s="43" t="s">
        <v>3443</v>
      </c>
      <c r="CE772" s="44" t="s">
        <v>2656</v>
      </c>
      <c r="CF772" s="44" t="s">
        <v>3501</v>
      </c>
      <c r="CH772" s="8">
        <f t="shared" si="350"/>
        <v>-182</v>
      </c>
      <c r="CI772" s="8"/>
      <c r="CJ772">
        <f t="shared" si="332"/>
        <v>0</v>
      </c>
    </row>
    <row r="773" spans="1:88" ht="15.75" thickBot="1" x14ac:dyDescent="0.3">
      <c r="A773" s="1">
        <v>763</v>
      </c>
      <c r="B773" t="s">
        <v>3339</v>
      </c>
      <c r="C773" s="3"/>
      <c r="D773" s="3"/>
      <c r="E773" s="3"/>
      <c r="F773" s="3"/>
      <c r="G773" s="3"/>
      <c r="H773" s="3"/>
      <c r="I773" s="3"/>
      <c r="J773" s="3"/>
      <c r="K773" s="3"/>
      <c r="L773" s="3"/>
      <c r="M773" s="4"/>
      <c r="N773" s="3"/>
      <c r="O773" s="3"/>
      <c r="P773" s="3"/>
      <c r="Q773" s="3"/>
      <c r="R773" s="3"/>
      <c r="S773" s="3"/>
      <c r="T773" s="3"/>
      <c r="U773" s="3"/>
      <c r="V773" s="3"/>
      <c r="W773" s="3"/>
      <c r="X773" s="3"/>
      <c r="Y773" s="3"/>
      <c r="Z773" s="3"/>
      <c r="AA773" s="3"/>
      <c r="AB773" s="3"/>
      <c r="AC773" s="3"/>
      <c r="AD773" s="3"/>
      <c r="AE773" s="3"/>
      <c r="AF773" s="3"/>
      <c r="AG773" s="4"/>
      <c r="AH773" s="3"/>
      <c r="AI773" s="3"/>
      <c r="AJ773" s="3"/>
      <c r="AK773" s="3"/>
      <c r="AL773" s="3"/>
      <c r="AM773" s="3"/>
      <c r="AN773" s="3"/>
      <c r="AO773" s="3"/>
      <c r="AP773" s="3"/>
      <c r="AQ773" s="3"/>
      <c r="AR773" s="4"/>
      <c r="AS773" s="3"/>
      <c r="AT773" s="3"/>
      <c r="AU773" s="6"/>
      <c r="AV773" s="6" t="s">
        <v>3600</v>
      </c>
      <c r="AW773" s="3">
        <f t="shared" si="333"/>
        <v>0</v>
      </c>
      <c r="AX773" t="e">
        <f>VLOOKUP(AW773,'447 F23.8  PROYECTOS DE INVE...'!$F$10:$P$694,11,0)</f>
        <v>#N/A</v>
      </c>
      <c r="AY773" s="3"/>
      <c r="AZ773" s="3">
        <f t="shared" si="325"/>
        <v>0</v>
      </c>
      <c r="BA773" s="18" t="e">
        <f>VLOOKUP(AW773,'447 F23.8  PROYECTOS DE INVE...'!$JE$10:$JE$68,1,FALSE)</f>
        <v>#N/A</v>
      </c>
      <c r="BB773" s="3">
        <f t="shared" si="334"/>
        <v>0</v>
      </c>
      <c r="BC773" s="40" t="e">
        <f>VLOOKUP(BA773,'447 F23.8  PROYECTOS DE INVE...'!$F$10:$R$770,13,0)</f>
        <v>#N/A</v>
      </c>
      <c r="BD773" s="40" t="e">
        <f t="shared" si="335"/>
        <v>#N/A</v>
      </c>
      <c r="BG773" t="str">
        <f>IFERROR(VLOOKUP('448 F23.9  CONTRATOS REALIZA...'!BD773,Hoja1!$F$2:$G$7,2,0),"ERROR")</f>
        <v>ERROR</v>
      </c>
      <c r="BH773" s="3">
        <f t="shared" si="336"/>
        <v>0</v>
      </c>
      <c r="BI773" t="e">
        <f>VLOOKUP(F773,'447 F23.8  PROYECTOS DE INVE...'!$F$10:$U$68,16,0)</f>
        <v>#N/A</v>
      </c>
      <c r="BJ773" t="e">
        <f t="shared" si="326"/>
        <v>#N/A</v>
      </c>
      <c r="BK773" s="4">
        <f t="shared" si="337"/>
        <v>0</v>
      </c>
      <c r="BL773" s="4">
        <f t="shared" si="352"/>
        <v>0</v>
      </c>
      <c r="BM773" s="4">
        <f t="shared" si="353"/>
        <v>0</v>
      </c>
      <c r="BN773" s="4">
        <f t="shared" si="339"/>
        <v>0</v>
      </c>
      <c r="BO773" s="15" t="str">
        <f t="shared" si="327"/>
        <v>1900/01/00</v>
      </c>
      <c r="BP773" s="15" t="str">
        <f t="shared" si="328"/>
        <v>1900/01/00</v>
      </c>
      <c r="BQ773" s="15" t="str">
        <f t="shared" si="329"/>
        <v>1900/01/00</v>
      </c>
      <c r="BR773" s="15" t="str">
        <f t="shared" si="340"/>
        <v>1900/01/00</v>
      </c>
      <c r="BS773" s="15" t="e">
        <f t="shared" si="341"/>
        <v>#VALUE!</v>
      </c>
      <c r="BT773" s="15" t="e">
        <f t="shared" si="342"/>
        <v>#VALUE!</v>
      </c>
      <c r="BU773" s="15" t="e">
        <f t="shared" si="343"/>
        <v>#VALUE!</v>
      </c>
      <c r="BV773" s="15" t="e">
        <f t="shared" si="344"/>
        <v>#VALUE!</v>
      </c>
      <c r="BW773" s="16" t="e">
        <f t="shared" si="330"/>
        <v>#VALUE!</v>
      </c>
      <c r="BX773" s="16" t="e">
        <f t="shared" si="331"/>
        <v>#VALUE!</v>
      </c>
      <c r="BY773" t="e">
        <f t="shared" si="345"/>
        <v>#VALUE!</v>
      </c>
      <c r="BZ773" t="str">
        <f t="shared" si="346"/>
        <v>OK</v>
      </c>
      <c r="CA773" t="str">
        <f t="shared" si="347"/>
        <v>OK</v>
      </c>
      <c r="CB773" t="str">
        <f t="shared" si="348"/>
        <v>OK</v>
      </c>
      <c r="CC773" t="e">
        <f t="shared" si="349"/>
        <v>#VALUE!</v>
      </c>
      <c r="CD773" s="43" t="s">
        <v>574</v>
      </c>
      <c r="CE773" s="44" t="s">
        <v>575</v>
      </c>
      <c r="CF773" s="44" t="s">
        <v>576</v>
      </c>
      <c r="CH773" s="8">
        <f t="shared" si="350"/>
        <v>71</v>
      </c>
      <c r="CI773" s="8">
        <f t="shared" ref="CI773:CI797" si="354">$CH$7-CG773</f>
        <v>45473</v>
      </c>
      <c r="CJ773">
        <f t="shared" si="332"/>
        <v>0</v>
      </c>
    </row>
    <row r="774" spans="1:88" ht="15.75" thickBot="1" x14ac:dyDescent="0.3">
      <c r="A774" s="1">
        <v>764</v>
      </c>
      <c r="B774" t="s">
        <v>3340</v>
      </c>
      <c r="C774" s="3"/>
      <c r="D774" s="3"/>
      <c r="E774" s="10"/>
      <c r="F774" s="3"/>
      <c r="G774" s="3"/>
      <c r="H774" s="3"/>
      <c r="I774" s="3"/>
      <c r="J774" s="3"/>
      <c r="K774" s="3"/>
      <c r="L774" s="3"/>
      <c r="M774" s="4"/>
      <c r="N774" s="3"/>
      <c r="O774" s="3"/>
      <c r="P774" s="3"/>
      <c r="Q774" s="3"/>
      <c r="R774" s="3"/>
      <c r="S774" s="3"/>
      <c r="T774" s="3"/>
      <c r="U774" s="3"/>
      <c r="V774" s="3"/>
      <c r="W774" s="3"/>
      <c r="X774" s="3"/>
      <c r="Y774" s="3"/>
      <c r="Z774" s="3"/>
      <c r="AA774" s="3"/>
      <c r="AB774" s="3"/>
      <c r="AC774" s="3"/>
      <c r="AD774" s="3"/>
      <c r="AE774" s="3"/>
      <c r="AF774" s="3"/>
      <c r="AG774" s="4"/>
      <c r="AH774" s="3"/>
      <c r="AI774" s="3"/>
      <c r="AJ774" s="3"/>
      <c r="AK774" s="3"/>
      <c r="AL774" s="3"/>
      <c r="AM774" s="3"/>
      <c r="AN774" s="3"/>
      <c r="AO774" s="3"/>
      <c r="AP774" s="3"/>
      <c r="AQ774" s="3"/>
      <c r="AR774" s="4"/>
      <c r="AS774" s="3"/>
      <c r="AT774" s="3"/>
      <c r="AU774" s="6"/>
      <c r="AV774" s="6" t="s">
        <v>3600</v>
      </c>
      <c r="AW774" s="3">
        <f t="shared" si="333"/>
        <v>0</v>
      </c>
      <c r="AX774" t="e">
        <f>VLOOKUP(AW774,'447 F23.8  PROYECTOS DE INVE...'!$F$10:$P$694,11,0)</f>
        <v>#N/A</v>
      </c>
      <c r="AY774" s="3"/>
      <c r="AZ774" s="3">
        <f t="shared" si="325"/>
        <v>0</v>
      </c>
      <c r="BA774" s="18" t="e">
        <f>VLOOKUP(AW774,'447 F23.8  PROYECTOS DE INVE...'!$JE$10:$JE$68,1,FALSE)</f>
        <v>#N/A</v>
      </c>
      <c r="BB774" s="3">
        <f t="shared" si="334"/>
        <v>0</v>
      </c>
      <c r="BC774" s="40" t="e">
        <f>VLOOKUP(BA774,'447 F23.8  PROYECTOS DE INVE...'!$F$10:$R$770,13,0)</f>
        <v>#N/A</v>
      </c>
      <c r="BD774" s="40" t="e">
        <f t="shared" si="335"/>
        <v>#N/A</v>
      </c>
      <c r="BG774" t="str">
        <f>IFERROR(VLOOKUP('448 F23.9  CONTRATOS REALIZA...'!BD774,Hoja1!$F$2:$G$7,2,0),"ERROR")</f>
        <v>ERROR</v>
      </c>
      <c r="BH774" s="3">
        <f t="shared" si="336"/>
        <v>0</v>
      </c>
      <c r="BI774" t="e">
        <f>VLOOKUP(F774,'447 F23.8  PROYECTOS DE INVE...'!$F$10:$U$68,16,0)</f>
        <v>#N/A</v>
      </c>
      <c r="BJ774" t="e">
        <f t="shared" si="326"/>
        <v>#N/A</v>
      </c>
      <c r="BK774" s="4">
        <f t="shared" si="337"/>
        <v>0</v>
      </c>
      <c r="BL774" s="4">
        <f t="shared" si="352"/>
        <v>0</v>
      </c>
      <c r="BM774" s="4">
        <f t="shared" si="353"/>
        <v>0</v>
      </c>
      <c r="BN774" s="4">
        <f t="shared" si="339"/>
        <v>0</v>
      </c>
      <c r="BO774" s="15" t="str">
        <f t="shared" si="327"/>
        <v>1900/01/00</v>
      </c>
      <c r="BP774" s="15" t="str">
        <f t="shared" si="328"/>
        <v>1900/01/00</v>
      </c>
      <c r="BQ774" s="15" t="str">
        <f t="shared" si="329"/>
        <v>1900/01/00</v>
      </c>
      <c r="BR774" s="15" t="str">
        <f t="shared" si="340"/>
        <v>1900/01/00</v>
      </c>
      <c r="BS774" s="15" t="e">
        <f t="shared" si="341"/>
        <v>#VALUE!</v>
      </c>
      <c r="BT774" s="15" t="e">
        <f t="shared" si="342"/>
        <v>#VALUE!</v>
      </c>
      <c r="BU774" s="15" t="e">
        <f t="shared" si="343"/>
        <v>#VALUE!</v>
      </c>
      <c r="BV774" s="15" t="e">
        <f t="shared" si="344"/>
        <v>#VALUE!</v>
      </c>
      <c r="BW774" s="16" t="e">
        <f t="shared" si="330"/>
        <v>#VALUE!</v>
      </c>
      <c r="BX774" s="16" t="e">
        <f t="shared" si="331"/>
        <v>#VALUE!</v>
      </c>
      <c r="BY774" t="e">
        <f t="shared" si="345"/>
        <v>#VALUE!</v>
      </c>
      <c r="BZ774" t="str">
        <f t="shared" si="346"/>
        <v>OK</v>
      </c>
      <c r="CA774" t="str">
        <f t="shared" si="347"/>
        <v>OK</v>
      </c>
      <c r="CB774" t="str">
        <f t="shared" si="348"/>
        <v>OK</v>
      </c>
      <c r="CC774" t="e">
        <f t="shared" si="349"/>
        <v>#VALUE!</v>
      </c>
      <c r="CD774" s="43" t="s">
        <v>352</v>
      </c>
      <c r="CE774" s="44" t="s">
        <v>352</v>
      </c>
      <c r="CF774" s="44" t="s">
        <v>311</v>
      </c>
      <c r="CH774" s="8">
        <f t="shared" si="350"/>
        <v>919</v>
      </c>
      <c r="CI774" s="8">
        <f t="shared" si="354"/>
        <v>45473</v>
      </c>
      <c r="CJ774">
        <f t="shared" si="332"/>
        <v>0</v>
      </c>
    </row>
    <row r="775" spans="1:88" ht="15.75" thickBot="1" x14ac:dyDescent="0.3">
      <c r="A775" s="1">
        <v>765</v>
      </c>
      <c r="B775" t="s">
        <v>3341</v>
      </c>
      <c r="C775" s="3"/>
      <c r="D775" s="3"/>
      <c r="E775" s="3"/>
      <c r="F775" s="3"/>
      <c r="G775" s="3"/>
      <c r="H775" s="3"/>
      <c r="I775" s="3"/>
      <c r="J775" s="3"/>
      <c r="K775" s="3"/>
      <c r="L775" s="3"/>
      <c r="M775" s="4"/>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6"/>
      <c r="AV775" s="6" t="s">
        <v>3600</v>
      </c>
      <c r="AW775" s="3">
        <f t="shared" si="333"/>
        <v>0</v>
      </c>
      <c r="AX775" t="e">
        <f>VLOOKUP(AW775,'447 F23.8  PROYECTOS DE INVE...'!$F$10:$P$694,11,0)</f>
        <v>#N/A</v>
      </c>
      <c r="AY775" s="3"/>
      <c r="AZ775" s="3">
        <f t="shared" si="325"/>
        <v>0</v>
      </c>
      <c r="BA775" s="18" t="e">
        <f>VLOOKUP(AW775,'447 F23.8  PROYECTOS DE INVE...'!$JE$10:$JE$68,1,FALSE)</f>
        <v>#N/A</v>
      </c>
      <c r="BB775" s="3">
        <f t="shared" si="334"/>
        <v>0</v>
      </c>
      <c r="BC775" s="40" t="e">
        <f>VLOOKUP(BA775,'447 F23.8  PROYECTOS DE INVE...'!$F$10:$R$770,13,0)</f>
        <v>#N/A</v>
      </c>
      <c r="BD775" s="40" t="e">
        <f t="shared" si="335"/>
        <v>#N/A</v>
      </c>
      <c r="BG775" t="str">
        <f>IFERROR(VLOOKUP('448 F23.9  CONTRATOS REALIZA...'!BD775,Hoja1!$F$2:$G$7,2,0),"ERROR")</f>
        <v>ERROR</v>
      </c>
      <c r="BH775" s="3">
        <f t="shared" si="336"/>
        <v>0</v>
      </c>
      <c r="BI775" t="e">
        <f>VLOOKUP(F775,'447 F23.8  PROYECTOS DE INVE...'!$F$10:$U$68,16,0)</f>
        <v>#N/A</v>
      </c>
      <c r="BJ775" t="e">
        <f t="shared" si="326"/>
        <v>#N/A</v>
      </c>
      <c r="BK775" s="4">
        <f t="shared" si="337"/>
        <v>0</v>
      </c>
      <c r="BL775" s="4">
        <f t="shared" si="352"/>
        <v>0</v>
      </c>
      <c r="BM775" s="4">
        <f t="shared" si="353"/>
        <v>0</v>
      </c>
      <c r="BN775" s="4">
        <f t="shared" si="339"/>
        <v>0</v>
      </c>
      <c r="BO775" s="15" t="str">
        <f t="shared" si="327"/>
        <v>1900/01/00</v>
      </c>
      <c r="BP775" s="15" t="str">
        <f t="shared" si="328"/>
        <v>1900/01/00</v>
      </c>
      <c r="BQ775" s="15" t="str">
        <f t="shared" si="329"/>
        <v>1900/01/00</v>
      </c>
      <c r="BR775" s="15" t="str">
        <f t="shared" si="340"/>
        <v>1900/01/00</v>
      </c>
      <c r="BS775" s="15" t="e">
        <f t="shared" si="341"/>
        <v>#VALUE!</v>
      </c>
      <c r="BT775" s="15" t="e">
        <f t="shared" si="342"/>
        <v>#VALUE!</v>
      </c>
      <c r="BU775" s="15" t="e">
        <f t="shared" si="343"/>
        <v>#VALUE!</v>
      </c>
      <c r="BV775" s="15" t="e">
        <f t="shared" si="344"/>
        <v>#VALUE!</v>
      </c>
      <c r="BW775" s="16" t="e">
        <f t="shared" si="330"/>
        <v>#VALUE!</v>
      </c>
      <c r="BX775" s="16" t="e">
        <f t="shared" si="331"/>
        <v>#VALUE!</v>
      </c>
      <c r="BY775" t="e">
        <f t="shared" si="345"/>
        <v>#VALUE!</v>
      </c>
      <c r="BZ775" t="str">
        <f t="shared" si="346"/>
        <v>OK</v>
      </c>
      <c r="CA775" t="str">
        <f t="shared" si="347"/>
        <v>OK</v>
      </c>
      <c r="CB775" t="str">
        <f t="shared" si="348"/>
        <v>OK</v>
      </c>
      <c r="CC775" t="e">
        <f t="shared" si="349"/>
        <v>#VALUE!</v>
      </c>
      <c r="CD775" s="43" t="s">
        <v>578</v>
      </c>
      <c r="CE775" s="44" t="s">
        <v>580</v>
      </c>
      <c r="CF775" s="44" t="s">
        <v>581</v>
      </c>
      <c r="CH775" s="8">
        <f t="shared" si="350"/>
        <v>112</v>
      </c>
      <c r="CI775" s="8">
        <f t="shared" si="354"/>
        <v>45473</v>
      </c>
      <c r="CJ775">
        <f t="shared" si="332"/>
        <v>0</v>
      </c>
    </row>
    <row r="776" spans="1:88" ht="15.75" thickBot="1" x14ac:dyDescent="0.3">
      <c r="A776" s="1">
        <v>766</v>
      </c>
      <c r="B776" t="s">
        <v>3342</v>
      </c>
      <c r="C776" s="3"/>
      <c r="D776" s="3"/>
      <c r="E776" s="3"/>
      <c r="F776" s="3"/>
      <c r="G776" s="3"/>
      <c r="H776" s="3"/>
      <c r="I776" s="3"/>
      <c r="J776" s="3"/>
      <c r="K776" s="3"/>
      <c r="L776" s="3"/>
      <c r="M776" s="4"/>
      <c r="N776" s="3"/>
      <c r="O776" s="3"/>
      <c r="P776" s="3"/>
      <c r="Q776" s="3"/>
      <c r="R776" s="3"/>
      <c r="S776" s="3"/>
      <c r="T776" s="3"/>
      <c r="U776" s="3"/>
      <c r="V776" s="3"/>
      <c r="W776" s="3"/>
      <c r="X776" s="3"/>
      <c r="Y776" s="3"/>
      <c r="Z776" s="3"/>
      <c r="AA776" s="3"/>
      <c r="AB776" s="3"/>
      <c r="AC776" s="3"/>
      <c r="AD776" s="3"/>
      <c r="AE776" s="3"/>
      <c r="AF776" s="3"/>
      <c r="AG776" s="4"/>
      <c r="AH776" s="3"/>
      <c r="AI776" s="3"/>
      <c r="AJ776" s="3"/>
      <c r="AK776" s="3"/>
      <c r="AL776" s="3"/>
      <c r="AM776" s="3"/>
      <c r="AN776" s="3"/>
      <c r="AO776" s="3"/>
      <c r="AP776" s="3"/>
      <c r="AQ776" s="3"/>
      <c r="AR776" s="4"/>
      <c r="AS776" s="3"/>
      <c r="AT776" s="3"/>
      <c r="AU776" s="6"/>
      <c r="AV776" s="6" t="s">
        <v>3600</v>
      </c>
      <c r="AW776" s="3">
        <f t="shared" si="333"/>
        <v>0</v>
      </c>
      <c r="AX776" t="e">
        <f>VLOOKUP(AW776,'447 F23.8  PROYECTOS DE INVE...'!$F$10:$P$694,11,0)</f>
        <v>#N/A</v>
      </c>
      <c r="AY776" s="3"/>
      <c r="AZ776" s="3">
        <f t="shared" si="325"/>
        <v>0</v>
      </c>
      <c r="BA776" s="18" t="e">
        <f>VLOOKUP(AW776,'447 F23.8  PROYECTOS DE INVE...'!$JE$10:$JE$68,1,FALSE)</f>
        <v>#N/A</v>
      </c>
      <c r="BB776" s="3">
        <f t="shared" si="334"/>
        <v>0</v>
      </c>
      <c r="BC776" s="40" t="e">
        <f>VLOOKUP(BA776,'447 F23.8  PROYECTOS DE INVE...'!$F$10:$R$770,13,0)</f>
        <v>#N/A</v>
      </c>
      <c r="BD776" s="40" t="e">
        <f t="shared" si="335"/>
        <v>#N/A</v>
      </c>
      <c r="BG776" t="str">
        <f>IFERROR(VLOOKUP('448 F23.9  CONTRATOS REALIZA...'!BD776,Hoja1!$F$2:$G$7,2,0),"ERROR")</f>
        <v>ERROR</v>
      </c>
      <c r="BH776" s="3">
        <f t="shared" si="336"/>
        <v>0</v>
      </c>
      <c r="BI776" t="e">
        <f>VLOOKUP(F776,'447 F23.8  PROYECTOS DE INVE...'!$F$10:$U$68,16,0)</f>
        <v>#N/A</v>
      </c>
      <c r="BJ776" t="e">
        <f t="shared" si="326"/>
        <v>#N/A</v>
      </c>
      <c r="BK776" s="4">
        <f t="shared" si="337"/>
        <v>0</v>
      </c>
      <c r="BL776" s="4">
        <f t="shared" si="352"/>
        <v>0</v>
      </c>
      <c r="BM776" s="4">
        <f t="shared" si="353"/>
        <v>0</v>
      </c>
      <c r="BN776" s="4">
        <f t="shared" si="339"/>
        <v>0</v>
      </c>
      <c r="BO776" s="15" t="str">
        <f t="shared" si="327"/>
        <v>1900/01/00</v>
      </c>
      <c r="BP776" s="15" t="str">
        <f t="shared" si="328"/>
        <v>1900/01/00</v>
      </c>
      <c r="BQ776" s="15" t="str">
        <f t="shared" si="329"/>
        <v>1900/01/00</v>
      </c>
      <c r="BR776" s="15" t="str">
        <f t="shared" si="340"/>
        <v>1900/01/00</v>
      </c>
      <c r="BS776" s="15" t="e">
        <f t="shared" si="341"/>
        <v>#VALUE!</v>
      </c>
      <c r="BT776" s="15" t="e">
        <f t="shared" si="342"/>
        <v>#VALUE!</v>
      </c>
      <c r="BU776" s="15" t="e">
        <f t="shared" si="343"/>
        <v>#VALUE!</v>
      </c>
      <c r="BV776" s="15" t="e">
        <f t="shared" si="344"/>
        <v>#VALUE!</v>
      </c>
      <c r="BW776" s="16" t="e">
        <f t="shared" si="330"/>
        <v>#VALUE!</v>
      </c>
      <c r="BX776" s="16" t="e">
        <f t="shared" si="331"/>
        <v>#VALUE!</v>
      </c>
      <c r="BY776" t="e">
        <f t="shared" si="345"/>
        <v>#VALUE!</v>
      </c>
      <c r="BZ776" t="str">
        <f t="shared" si="346"/>
        <v>OK</v>
      </c>
      <c r="CA776" t="str">
        <f t="shared" si="347"/>
        <v>OK</v>
      </c>
      <c r="CB776" t="str">
        <f t="shared" si="348"/>
        <v>OK</v>
      </c>
      <c r="CC776" t="e">
        <f t="shared" si="349"/>
        <v>#VALUE!</v>
      </c>
      <c r="CD776" s="43" t="s">
        <v>583</v>
      </c>
      <c r="CE776" s="44" t="s">
        <v>583</v>
      </c>
      <c r="CF776" s="44" t="s">
        <v>585</v>
      </c>
      <c r="CH776" s="8">
        <f t="shared" si="350"/>
        <v>107</v>
      </c>
      <c r="CI776" s="8">
        <f t="shared" si="354"/>
        <v>45473</v>
      </c>
      <c r="CJ776">
        <f t="shared" si="332"/>
        <v>0</v>
      </c>
    </row>
    <row r="777" spans="1:88" ht="15.75" thickBot="1" x14ac:dyDescent="0.3">
      <c r="A777" s="1">
        <v>767</v>
      </c>
      <c r="B777" t="s">
        <v>3343</v>
      </c>
      <c r="C777" s="3"/>
      <c r="D777" s="3"/>
      <c r="E777" s="3"/>
      <c r="F777" s="3"/>
      <c r="G777" s="3"/>
      <c r="H777" s="3"/>
      <c r="I777" s="3"/>
      <c r="J777" s="3"/>
      <c r="K777" s="3"/>
      <c r="L777" s="3"/>
      <c r="M777" s="4"/>
      <c r="N777" s="3"/>
      <c r="O777" s="3"/>
      <c r="P777" s="3"/>
      <c r="Q777" s="3"/>
      <c r="R777" s="3"/>
      <c r="S777" s="3"/>
      <c r="T777" s="3"/>
      <c r="U777" s="3"/>
      <c r="V777" s="3"/>
      <c r="W777" s="3"/>
      <c r="X777" s="3"/>
      <c r="Y777" s="3"/>
      <c r="Z777" s="3"/>
      <c r="AA777" s="3"/>
      <c r="AB777" s="3"/>
      <c r="AC777" s="3"/>
      <c r="AD777" s="3"/>
      <c r="AE777" s="3"/>
      <c r="AF777" s="3"/>
      <c r="AG777" s="4"/>
      <c r="AH777" s="3"/>
      <c r="AI777" s="3"/>
      <c r="AJ777" s="3"/>
      <c r="AK777" s="3"/>
      <c r="AL777" s="3"/>
      <c r="AM777" s="3"/>
      <c r="AN777" s="3"/>
      <c r="AO777" s="3"/>
      <c r="AP777" s="3"/>
      <c r="AQ777" s="3"/>
      <c r="AR777" s="4"/>
      <c r="AS777" s="3"/>
      <c r="AT777" s="3"/>
      <c r="AU777" s="6"/>
      <c r="AV777" s="6" t="s">
        <v>3600</v>
      </c>
      <c r="AW777" s="3">
        <f t="shared" si="333"/>
        <v>0</v>
      </c>
      <c r="AX777" t="e">
        <f>VLOOKUP(AW777,'447 F23.8  PROYECTOS DE INVE...'!$F$10:$P$694,11,0)</f>
        <v>#N/A</v>
      </c>
      <c r="AY777" s="3"/>
      <c r="AZ777" s="3">
        <f t="shared" si="325"/>
        <v>0</v>
      </c>
      <c r="BA777" s="18" t="e">
        <f>VLOOKUP(AW777,'447 F23.8  PROYECTOS DE INVE...'!$JE$10:$JE$68,1,FALSE)</f>
        <v>#N/A</v>
      </c>
      <c r="BB777" s="3">
        <f t="shared" si="334"/>
        <v>0</v>
      </c>
      <c r="BC777" s="40" t="e">
        <f>VLOOKUP(BA777,'447 F23.8  PROYECTOS DE INVE...'!$F$10:$R$770,13,0)</f>
        <v>#N/A</v>
      </c>
      <c r="BD777" s="40" t="e">
        <f t="shared" si="335"/>
        <v>#N/A</v>
      </c>
      <c r="BG777" t="str">
        <f>IFERROR(VLOOKUP('448 F23.9  CONTRATOS REALIZA...'!BD777,Hoja1!$F$2:$G$7,2,0),"ERROR")</f>
        <v>ERROR</v>
      </c>
      <c r="BH777" s="3">
        <f t="shared" si="336"/>
        <v>0</v>
      </c>
      <c r="BI777" t="e">
        <f>VLOOKUP(F777,'447 F23.8  PROYECTOS DE INVE...'!$F$10:$U$68,16,0)</f>
        <v>#N/A</v>
      </c>
      <c r="BJ777" t="e">
        <f t="shared" si="326"/>
        <v>#N/A</v>
      </c>
      <c r="BK777" s="4">
        <f t="shared" si="337"/>
        <v>0</v>
      </c>
      <c r="BL777" s="4">
        <f t="shared" si="352"/>
        <v>0</v>
      </c>
      <c r="BM777" s="4">
        <f t="shared" si="353"/>
        <v>0</v>
      </c>
      <c r="BN777" s="4">
        <f t="shared" si="339"/>
        <v>0</v>
      </c>
      <c r="BO777" s="15" t="str">
        <f t="shared" si="327"/>
        <v>1900/01/00</v>
      </c>
      <c r="BP777" s="15" t="str">
        <f t="shared" si="328"/>
        <v>1900/01/00</v>
      </c>
      <c r="BQ777" s="15" t="str">
        <f t="shared" si="329"/>
        <v>1900/01/00</v>
      </c>
      <c r="BR777" s="15" t="str">
        <f t="shared" si="340"/>
        <v>1900/01/00</v>
      </c>
      <c r="BS777" s="15" t="e">
        <f t="shared" si="341"/>
        <v>#VALUE!</v>
      </c>
      <c r="BT777" s="15" t="e">
        <f t="shared" si="342"/>
        <v>#VALUE!</v>
      </c>
      <c r="BU777" s="15" t="e">
        <f t="shared" si="343"/>
        <v>#VALUE!</v>
      </c>
      <c r="BV777" s="15" t="e">
        <f t="shared" si="344"/>
        <v>#VALUE!</v>
      </c>
      <c r="BW777" s="16" t="e">
        <f t="shared" si="330"/>
        <v>#VALUE!</v>
      </c>
      <c r="BX777" s="16" t="e">
        <f t="shared" si="331"/>
        <v>#VALUE!</v>
      </c>
      <c r="BY777" t="e">
        <f t="shared" si="345"/>
        <v>#VALUE!</v>
      </c>
      <c r="BZ777" t="str">
        <f t="shared" si="346"/>
        <v>OK</v>
      </c>
      <c r="CA777" t="str">
        <f t="shared" si="347"/>
        <v>OK</v>
      </c>
      <c r="CB777" t="str">
        <f t="shared" si="348"/>
        <v>OK</v>
      </c>
      <c r="CC777" t="e">
        <f t="shared" si="349"/>
        <v>#VALUE!</v>
      </c>
      <c r="CD777" s="43" t="s">
        <v>587</v>
      </c>
      <c r="CE777" s="44" t="s">
        <v>587</v>
      </c>
      <c r="CF777" s="44" t="s">
        <v>400</v>
      </c>
      <c r="CH777" s="8">
        <f t="shared" si="350"/>
        <v>-31</v>
      </c>
      <c r="CI777" s="8">
        <f t="shared" si="354"/>
        <v>45473</v>
      </c>
      <c r="CJ777">
        <f t="shared" si="332"/>
        <v>0</v>
      </c>
    </row>
    <row r="778" spans="1:88" ht="15.75" thickBot="1" x14ac:dyDescent="0.3">
      <c r="A778" s="1">
        <v>768</v>
      </c>
      <c r="B778" t="s">
        <v>3344</v>
      </c>
      <c r="C778" s="3"/>
      <c r="D778" s="3"/>
      <c r="E778" s="3"/>
      <c r="F778" s="3"/>
      <c r="G778" s="3"/>
      <c r="H778" s="3"/>
      <c r="I778" s="3"/>
      <c r="J778" s="3"/>
      <c r="K778" s="3"/>
      <c r="L778" s="3"/>
      <c r="M778" s="4"/>
      <c r="N778" s="3"/>
      <c r="O778" s="3"/>
      <c r="P778" s="3"/>
      <c r="Q778" s="3"/>
      <c r="R778" s="3"/>
      <c r="S778" s="3"/>
      <c r="T778" s="3"/>
      <c r="U778" s="3"/>
      <c r="V778" s="3"/>
      <c r="W778" s="3"/>
      <c r="X778" s="3"/>
      <c r="Y778" s="3"/>
      <c r="Z778" s="3"/>
      <c r="AA778" s="3"/>
      <c r="AB778" s="3"/>
      <c r="AC778" s="3"/>
      <c r="AD778" s="3"/>
      <c r="AE778" s="3"/>
      <c r="AF778" s="3"/>
      <c r="AG778" s="4"/>
      <c r="AH778" s="3"/>
      <c r="AI778" s="3"/>
      <c r="AJ778" s="3"/>
      <c r="AK778" s="3"/>
      <c r="AL778" s="3"/>
      <c r="AM778" s="3"/>
      <c r="AN778" s="3"/>
      <c r="AO778" s="3"/>
      <c r="AP778" s="3"/>
      <c r="AQ778" s="3"/>
      <c r="AR778" s="4"/>
      <c r="AS778" s="3"/>
      <c r="AT778" s="3"/>
      <c r="AU778" s="6"/>
      <c r="AV778" s="6" t="s">
        <v>3600</v>
      </c>
      <c r="AW778" s="3">
        <f t="shared" si="333"/>
        <v>0</v>
      </c>
      <c r="AX778" t="e">
        <f>VLOOKUP(AW778,'447 F23.8  PROYECTOS DE INVE...'!$F$10:$P$694,11,0)</f>
        <v>#N/A</v>
      </c>
      <c r="AY778" s="3"/>
      <c r="AZ778" s="3">
        <f t="shared" si="325"/>
        <v>0</v>
      </c>
      <c r="BA778" s="18" t="e">
        <f>VLOOKUP(AW778,'447 F23.8  PROYECTOS DE INVE...'!$JE$10:$JE$68,1,FALSE)</f>
        <v>#N/A</v>
      </c>
      <c r="BB778" s="3">
        <f t="shared" si="334"/>
        <v>0</v>
      </c>
      <c r="BC778" s="40" t="e">
        <f>VLOOKUP(BA778,'447 F23.8  PROYECTOS DE INVE...'!$F$10:$R$770,13,0)</f>
        <v>#N/A</v>
      </c>
      <c r="BD778" s="40" t="e">
        <f t="shared" si="335"/>
        <v>#N/A</v>
      </c>
      <c r="BG778" t="str">
        <f>IFERROR(VLOOKUP('448 F23.9  CONTRATOS REALIZA...'!BD778,Hoja1!$F$2:$G$7,2,0),"ERROR")</f>
        <v>ERROR</v>
      </c>
      <c r="BH778" s="3">
        <f t="shared" si="336"/>
        <v>0</v>
      </c>
      <c r="BI778" t="e">
        <f>VLOOKUP(F778,'447 F23.8  PROYECTOS DE INVE...'!$F$10:$U$68,16,0)</f>
        <v>#N/A</v>
      </c>
      <c r="BJ778" t="e">
        <f t="shared" si="326"/>
        <v>#N/A</v>
      </c>
      <c r="BK778" s="4">
        <f t="shared" si="337"/>
        <v>0</v>
      </c>
      <c r="BL778" s="4">
        <f t="shared" si="352"/>
        <v>0</v>
      </c>
      <c r="BM778" s="4">
        <f t="shared" si="353"/>
        <v>0</v>
      </c>
      <c r="BN778" s="4">
        <f t="shared" si="339"/>
        <v>0</v>
      </c>
      <c r="BO778" s="15" t="str">
        <f t="shared" si="327"/>
        <v>1900/01/00</v>
      </c>
      <c r="BP778" s="15" t="str">
        <f t="shared" si="328"/>
        <v>1900/01/00</v>
      </c>
      <c r="BQ778" s="15" t="str">
        <f t="shared" si="329"/>
        <v>1900/01/00</v>
      </c>
      <c r="BR778" s="15" t="str">
        <f t="shared" si="340"/>
        <v>1900/01/00</v>
      </c>
      <c r="BS778" s="15" t="e">
        <f t="shared" si="341"/>
        <v>#VALUE!</v>
      </c>
      <c r="BT778" s="15" t="e">
        <f t="shared" si="342"/>
        <v>#VALUE!</v>
      </c>
      <c r="BU778" s="15" t="e">
        <f t="shared" si="343"/>
        <v>#VALUE!</v>
      </c>
      <c r="BV778" s="15" t="e">
        <f t="shared" si="344"/>
        <v>#VALUE!</v>
      </c>
      <c r="BW778" s="16" t="e">
        <f t="shared" si="330"/>
        <v>#VALUE!</v>
      </c>
      <c r="BX778" s="16" t="e">
        <f t="shared" si="331"/>
        <v>#VALUE!</v>
      </c>
      <c r="BY778" t="e">
        <f t="shared" si="345"/>
        <v>#VALUE!</v>
      </c>
      <c r="BZ778" t="str">
        <f t="shared" si="346"/>
        <v>OK</v>
      </c>
      <c r="CA778" t="str">
        <f t="shared" si="347"/>
        <v>OK</v>
      </c>
      <c r="CB778" t="str">
        <f t="shared" si="348"/>
        <v>OK</v>
      </c>
      <c r="CC778" t="e">
        <f t="shared" si="349"/>
        <v>#VALUE!</v>
      </c>
      <c r="CD778" s="43" t="s">
        <v>562</v>
      </c>
      <c r="CE778" s="44" t="s">
        <v>562</v>
      </c>
      <c r="CF778" s="44" t="s">
        <v>591</v>
      </c>
      <c r="CH778" s="8">
        <f t="shared" si="350"/>
        <v>62</v>
      </c>
      <c r="CI778" s="8">
        <f t="shared" si="354"/>
        <v>45473</v>
      </c>
      <c r="CJ778">
        <f t="shared" si="332"/>
        <v>0</v>
      </c>
    </row>
    <row r="779" spans="1:88" ht="15.75" thickBot="1" x14ac:dyDescent="0.3">
      <c r="A779" s="1">
        <v>769</v>
      </c>
      <c r="B779" t="s">
        <v>3345</v>
      </c>
      <c r="C779" s="3"/>
      <c r="D779" s="3"/>
      <c r="E779" s="3"/>
      <c r="F779" s="3"/>
      <c r="G779" s="3"/>
      <c r="H779" s="3"/>
      <c r="I779" s="3"/>
      <c r="J779" s="3"/>
      <c r="K779" s="3"/>
      <c r="L779" s="3"/>
      <c r="M779" s="4"/>
      <c r="N779" s="3"/>
      <c r="O779" s="3"/>
      <c r="P779" s="3"/>
      <c r="Q779" s="3"/>
      <c r="R779" s="3"/>
      <c r="S779" s="3"/>
      <c r="T779" s="3"/>
      <c r="U779" s="3"/>
      <c r="V779" s="3"/>
      <c r="W779" s="3"/>
      <c r="X779" s="3"/>
      <c r="Y779" s="3"/>
      <c r="Z779" s="3"/>
      <c r="AA779" s="3"/>
      <c r="AB779" s="3"/>
      <c r="AC779" s="3"/>
      <c r="AD779" s="3"/>
      <c r="AE779" s="3"/>
      <c r="AF779" s="3"/>
      <c r="AG779" s="4"/>
      <c r="AH779" s="3"/>
      <c r="AI779" s="3"/>
      <c r="AJ779" s="3"/>
      <c r="AK779" s="3"/>
      <c r="AL779" s="3"/>
      <c r="AM779" s="3"/>
      <c r="AN779" s="3"/>
      <c r="AO779" s="3"/>
      <c r="AP779" s="3"/>
      <c r="AQ779" s="3"/>
      <c r="AR779" s="4"/>
      <c r="AS779" s="3"/>
      <c r="AT779" s="3"/>
      <c r="AU779" s="6"/>
      <c r="AV779" s="6" t="s">
        <v>3600</v>
      </c>
      <c r="AW779" s="3">
        <f t="shared" si="333"/>
        <v>0</v>
      </c>
      <c r="AX779" t="e">
        <f>VLOOKUP(AW779,'447 F23.8  PROYECTOS DE INVE...'!$F$10:$P$694,11,0)</f>
        <v>#N/A</v>
      </c>
      <c r="AY779" s="3"/>
      <c r="AZ779" s="3">
        <f t="shared" ref="AZ779:AZ795" si="355">+M779</f>
        <v>0</v>
      </c>
      <c r="BA779" s="18" t="e">
        <f>VLOOKUP(AW779,'447 F23.8  PROYECTOS DE INVE...'!$JE$10:$JE$68,1,FALSE)</f>
        <v>#N/A</v>
      </c>
      <c r="BB779" s="3">
        <f t="shared" si="334"/>
        <v>0</v>
      </c>
      <c r="BC779" s="40" t="e">
        <f>VLOOKUP(BA779,'447 F23.8  PROYECTOS DE INVE...'!$F$10:$R$770,13,0)</f>
        <v>#N/A</v>
      </c>
      <c r="BD779" s="40" t="e">
        <f t="shared" si="335"/>
        <v>#N/A</v>
      </c>
      <c r="BG779" t="str">
        <f>IFERROR(VLOOKUP('448 F23.9  CONTRATOS REALIZA...'!BD779,Hoja1!$F$2:$G$7,2,0),"ERROR")</f>
        <v>ERROR</v>
      </c>
      <c r="BH779" s="3">
        <f t="shared" si="336"/>
        <v>0</v>
      </c>
      <c r="BI779" t="e">
        <f>VLOOKUP(F779,'447 F23.8  PROYECTOS DE INVE...'!$F$10:$U$68,16,0)</f>
        <v>#N/A</v>
      </c>
      <c r="BJ779" t="e">
        <f t="shared" ref="BJ779:BJ797" si="356">BH779=BI779</f>
        <v>#N/A</v>
      </c>
      <c r="BK779" s="4">
        <f t="shared" si="337"/>
        <v>0</v>
      </c>
      <c r="BL779" s="4">
        <f t="shared" si="352"/>
        <v>0</v>
      </c>
      <c r="BM779" s="4">
        <f t="shared" si="353"/>
        <v>0</v>
      </c>
      <c r="BN779" s="4">
        <f t="shared" si="339"/>
        <v>0</v>
      </c>
      <c r="BO779" s="15" t="str">
        <f t="shared" ref="BO779:BO797" si="357">YEAR(BK779)&amp;"/"&amp;IF(LEN(MONTH(BK779))&lt;2,"0"&amp;MONTH(BK779),MONTH(BK779))&amp;"/"&amp;IF(LEN(DAY(BK779))&lt;2,"0"&amp;DAY(BK779),DAY(BK779))</f>
        <v>1900/01/00</v>
      </c>
      <c r="BP779" s="15" t="str">
        <f t="shared" ref="BP779:BP797" si="358">YEAR(BL779)&amp;"/"&amp;IF(LEN(MONTH(BL779))&lt;2,"0"&amp;MONTH(BL779),MONTH(BL779))&amp;"/"&amp;IF(LEN(DAY(BL779))&lt;2,"0"&amp;DAY(BL779),DAY(BL779))</f>
        <v>1900/01/00</v>
      </c>
      <c r="BQ779" s="15" t="str">
        <f t="shared" ref="BQ779:BQ797" si="359">YEAR(BM779)&amp;"/"&amp;IF(LEN(MONTH(BM779))&lt;2,"0"&amp;MONTH(BM779),MONTH(BM779))&amp;"/"&amp;IF(LEN(DAY(BM779))&lt;2,"0"&amp;DAY(BM779),DAY(BM779))</f>
        <v>1900/01/00</v>
      </c>
      <c r="BR779" s="15" t="str">
        <f t="shared" si="340"/>
        <v>1900/01/00</v>
      </c>
      <c r="BS779" s="15" t="e">
        <f t="shared" si="341"/>
        <v>#VALUE!</v>
      </c>
      <c r="BT779" s="15" t="e">
        <f t="shared" si="342"/>
        <v>#VALUE!</v>
      </c>
      <c r="BU779" s="15" t="e">
        <f t="shared" si="343"/>
        <v>#VALUE!</v>
      </c>
      <c r="BV779" s="15" t="e">
        <f t="shared" si="344"/>
        <v>#VALUE!</v>
      </c>
      <c r="BW779" s="16" t="e">
        <f t="shared" ref="BW779:BW797" si="360">BP779-BO779</f>
        <v>#VALUE!</v>
      </c>
      <c r="BX779" s="16" t="e">
        <f t="shared" ref="BX779:BX797" si="361">BQ779-BP779</f>
        <v>#VALUE!</v>
      </c>
      <c r="BY779" t="e">
        <f t="shared" si="345"/>
        <v>#VALUE!</v>
      </c>
      <c r="BZ779" t="str">
        <f t="shared" si="346"/>
        <v>OK</v>
      </c>
      <c r="CA779" t="str">
        <f t="shared" si="347"/>
        <v>OK</v>
      </c>
      <c r="CB779" t="str">
        <f t="shared" si="348"/>
        <v>OK</v>
      </c>
      <c r="CC779" t="e">
        <f t="shared" si="349"/>
        <v>#VALUE!</v>
      </c>
      <c r="CD779" s="43" t="s">
        <v>593</v>
      </c>
      <c r="CE779" s="44" t="s">
        <v>595</v>
      </c>
      <c r="CF779" s="44" t="s">
        <v>596</v>
      </c>
      <c r="CH779" s="8">
        <f t="shared" si="350"/>
        <v>-1</v>
      </c>
      <c r="CI779" s="8">
        <f t="shared" si="354"/>
        <v>45473</v>
      </c>
      <c r="CJ779">
        <f t="shared" ref="CJ779:CJ797" si="362">(I779+AE779)-AH779</f>
        <v>0</v>
      </c>
    </row>
    <row r="780" spans="1:88" ht="15.75" thickBot="1" x14ac:dyDescent="0.3">
      <c r="A780" s="1">
        <v>770</v>
      </c>
      <c r="B780" t="s">
        <v>3346</v>
      </c>
      <c r="C780" s="3"/>
      <c r="D780" s="3"/>
      <c r="E780" s="3"/>
      <c r="F780" s="3"/>
      <c r="G780" s="3"/>
      <c r="H780" s="3"/>
      <c r="I780" s="3"/>
      <c r="J780" s="3"/>
      <c r="K780" s="3"/>
      <c r="L780" s="3"/>
      <c r="M780" s="4"/>
      <c r="N780" s="3"/>
      <c r="O780" s="3"/>
      <c r="P780" s="3"/>
      <c r="Q780" s="3"/>
      <c r="R780" s="3"/>
      <c r="S780" s="3"/>
      <c r="T780" s="3"/>
      <c r="U780" s="3"/>
      <c r="V780" s="3"/>
      <c r="W780" s="3"/>
      <c r="X780" s="3"/>
      <c r="Y780" s="3"/>
      <c r="Z780" s="3"/>
      <c r="AA780" s="3"/>
      <c r="AB780" s="3"/>
      <c r="AC780" s="3"/>
      <c r="AD780" s="3"/>
      <c r="AE780" s="3"/>
      <c r="AF780" s="3"/>
      <c r="AG780" s="4"/>
      <c r="AH780" s="3"/>
      <c r="AI780" s="3"/>
      <c r="AJ780" s="3"/>
      <c r="AK780" s="3"/>
      <c r="AL780" s="3"/>
      <c r="AM780" s="3"/>
      <c r="AN780" s="3"/>
      <c r="AO780" s="3"/>
      <c r="AP780" s="3"/>
      <c r="AQ780" s="3"/>
      <c r="AR780" s="4"/>
      <c r="AS780" s="3"/>
      <c r="AT780" s="3"/>
      <c r="AU780" s="6"/>
      <c r="AV780" s="6" t="s">
        <v>3600</v>
      </c>
      <c r="AW780" s="3">
        <f t="shared" ref="AW780:AW797" si="363">+F780</f>
        <v>0</v>
      </c>
      <c r="AX780" t="e">
        <f>VLOOKUP(AW780,'447 F23.8  PROYECTOS DE INVE...'!$F$10:$P$694,11,0)</f>
        <v>#N/A</v>
      </c>
      <c r="AY780" s="3"/>
      <c r="AZ780" s="3">
        <f t="shared" si="355"/>
        <v>0</v>
      </c>
      <c r="BA780" s="18" t="e">
        <f>VLOOKUP(AW780,'447 F23.8  PROYECTOS DE INVE...'!$JE$10:$JE$68,1,FALSE)</f>
        <v>#N/A</v>
      </c>
      <c r="BB780" s="3">
        <f t="shared" ref="BB780:BB795" si="364">+J780</f>
        <v>0</v>
      </c>
      <c r="BC780" s="40" t="e">
        <f>VLOOKUP(BA780,'447 F23.8  PROYECTOS DE INVE...'!$F$10:$R$770,13,0)</f>
        <v>#N/A</v>
      </c>
      <c r="BD780" s="40" t="e">
        <f t="shared" ref="BD780:BD797" si="365">BB780&amp;BC780</f>
        <v>#N/A</v>
      </c>
      <c r="BG780" t="str">
        <f>IFERROR(VLOOKUP('448 F23.9  CONTRATOS REALIZA...'!BD780,Hoja1!$F$2:$G$7,2,0),"ERROR")</f>
        <v>ERROR</v>
      </c>
      <c r="BH780" s="3">
        <f t="shared" ref="BH780:BH797" si="366">+V780</f>
        <v>0</v>
      </c>
      <c r="BI780" t="e">
        <f>VLOOKUP(F780,'447 F23.8  PROYECTOS DE INVE...'!$F$10:$U$68,16,0)</f>
        <v>#N/A</v>
      </c>
      <c r="BJ780" t="e">
        <f t="shared" si="356"/>
        <v>#N/A</v>
      </c>
      <c r="BK780" s="4">
        <f t="shared" ref="BK780:BK797" si="367">+M780</f>
        <v>0</v>
      </c>
      <c r="BL780" s="4">
        <f t="shared" si="352"/>
        <v>0</v>
      </c>
      <c r="BM780" s="4">
        <f t="shared" si="353"/>
        <v>0</v>
      </c>
      <c r="BN780" s="4">
        <f t="shared" ref="BN780:BN797" si="368">+AS780</f>
        <v>0</v>
      </c>
      <c r="BO780" s="15" t="str">
        <f t="shared" si="357"/>
        <v>1900/01/00</v>
      </c>
      <c r="BP780" s="15" t="str">
        <f t="shared" si="358"/>
        <v>1900/01/00</v>
      </c>
      <c r="BQ780" s="15" t="str">
        <f t="shared" si="359"/>
        <v>1900/01/00</v>
      </c>
      <c r="BR780" s="15" t="str">
        <f t="shared" ref="BR780:BR797" si="369">IFERROR(YEAR(BN780)&amp;"/"&amp;IF(LEN(MONTH(BN780))&lt;2,"0"&amp;MONTH(BN780),MONTH(BN780))&amp;"/"&amp;IF(LEN(DAY(BN780))&lt;2,"0"&amp;DAY(BN780),DAY(BN780)),"SIN FECHA LIQUIDACIÓN")</f>
        <v>1900/01/00</v>
      </c>
      <c r="BS780" s="15" t="e">
        <f t="shared" ref="BS780:BS797" si="370">IF(MONTH(BO780)&gt;12,"ERROR","OK")</f>
        <v>#VALUE!</v>
      </c>
      <c r="BT780" s="15" t="e">
        <f t="shared" ref="BT780:BT797" si="371">IF(MONTH(BP780)&gt;12,"ERROR","OK")</f>
        <v>#VALUE!</v>
      </c>
      <c r="BU780" s="15" t="e">
        <f t="shared" ref="BU780:BU797" si="372">IF(MONTH(BQ780)&gt;12,"ERROR","OK")</f>
        <v>#VALUE!</v>
      </c>
      <c r="BV780" s="15" t="e">
        <f t="shared" ref="BV780:BV797" si="373">IF(MONTH(BR780)&gt;12,"ERROR","OK")</f>
        <v>#VALUE!</v>
      </c>
      <c r="BW780" s="16" t="e">
        <f t="shared" si="360"/>
        <v>#VALUE!</v>
      </c>
      <c r="BX780" s="16" t="e">
        <f t="shared" si="361"/>
        <v>#VALUE!</v>
      </c>
      <c r="BY780" t="e">
        <f t="shared" ref="BY780:BY797" si="374">IF(BR780="SIN FECHA LIQUIDACIÓN","",BR780-BQ780)</f>
        <v>#VALUE!</v>
      </c>
      <c r="BZ780" t="str">
        <f t="shared" ref="BZ780:BZ797" si="375">IF(BP780&lt;BO780,"ERROR","OK")</f>
        <v>OK</v>
      </c>
      <c r="CA780" t="str">
        <f t="shared" ref="CA780:CA797" si="376">IF(BQ780&lt;BP780,"ERROR","OK")</f>
        <v>OK</v>
      </c>
      <c r="CB780" t="str">
        <f t="shared" ref="CB780:CB797" si="377">IF(BR780&lt;BQ780,"ERROR","OK")</f>
        <v>OK</v>
      </c>
      <c r="CC780" t="e">
        <f t="shared" ref="CC780:CC797" si="378">IF(BS780&lt;BR780,"ERROR","OK")</f>
        <v>#VALUE!</v>
      </c>
      <c r="CD780" s="43" t="s">
        <v>598</v>
      </c>
      <c r="CE780" s="44" t="s">
        <v>600</v>
      </c>
      <c r="CF780" s="44" t="s">
        <v>601</v>
      </c>
      <c r="CH780" s="8">
        <f t="shared" ref="CH780:CH797" si="379">$CH$7-CF780</f>
        <v>-167</v>
      </c>
      <c r="CI780" s="8">
        <f t="shared" si="354"/>
        <v>45473</v>
      </c>
      <c r="CJ780">
        <f t="shared" si="362"/>
        <v>0</v>
      </c>
    </row>
    <row r="781" spans="1:88" ht="15.75" thickBot="1" x14ac:dyDescent="0.3">
      <c r="A781" s="1">
        <v>771</v>
      </c>
      <c r="B781" t="s">
        <v>3347</v>
      </c>
      <c r="C781" s="3"/>
      <c r="D781" s="3"/>
      <c r="E781" s="3"/>
      <c r="F781" s="3"/>
      <c r="G781" s="3"/>
      <c r="H781" s="3"/>
      <c r="I781" s="3"/>
      <c r="J781" s="3"/>
      <c r="K781" s="3"/>
      <c r="L781" s="3"/>
      <c r="M781" s="4"/>
      <c r="N781" s="3"/>
      <c r="O781" s="3"/>
      <c r="P781" s="3"/>
      <c r="Q781" s="3"/>
      <c r="R781" s="3"/>
      <c r="S781" s="3"/>
      <c r="T781" s="3"/>
      <c r="U781" s="3"/>
      <c r="V781" s="3"/>
      <c r="W781" s="3"/>
      <c r="X781" s="3"/>
      <c r="Y781" s="3"/>
      <c r="Z781" s="3"/>
      <c r="AA781" s="3"/>
      <c r="AB781" s="3"/>
      <c r="AC781" s="3"/>
      <c r="AD781" s="3"/>
      <c r="AE781" s="3"/>
      <c r="AF781" s="3"/>
      <c r="AG781" s="4"/>
      <c r="AH781" s="3"/>
      <c r="AI781" s="3"/>
      <c r="AJ781" s="3"/>
      <c r="AK781" s="3"/>
      <c r="AL781" s="3"/>
      <c r="AM781" s="3"/>
      <c r="AN781" s="3"/>
      <c r="AO781" s="3"/>
      <c r="AP781" s="3"/>
      <c r="AQ781" s="3"/>
      <c r="AR781" s="4"/>
      <c r="AS781" s="3"/>
      <c r="AT781" s="3"/>
      <c r="AU781" s="6"/>
      <c r="AV781" s="6" t="s">
        <v>3600</v>
      </c>
      <c r="AW781" s="3">
        <f t="shared" si="363"/>
        <v>0</v>
      </c>
      <c r="AX781" t="e">
        <f>VLOOKUP(AW781,'447 F23.8  PROYECTOS DE INVE...'!$F$10:$P$694,11,0)</f>
        <v>#N/A</v>
      </c>
      <c r="AY781" s="3"/>
      <c r="AZ781" s="3">
        <f t="shared" si="355"/>
        <v>0</v>
      </c>
      <c r="BA781" s="18" t="e">
        <f>VLOOKUP(AW781,'447 F23.8  PROYECTOS DE INVE...'!$JE$10:$JE$68,1,FALSE)</f>
        <v>#N/A</v>
      </c>
      <c r="BB781" s="3">
        <f t="shared" si="364"/>
        <v>0</v>
      </c>
      <c r="BC781" s="40" t="e">
        <f>VLOOKUP(BA781,'447 F23.8  PROYECTOS DE INVE...'!$F$10:$R$770,13,0)</f>
        <v>#N/A</v>
      </c>
      <c r="BD781" s="40" t="e">
        <f t="shared" si="365"/>
        <v>#N/A</v>
      </c>
      <c r="BG781" t="str">
        <f>IFERROR(VLOOKUP('448 F23.9  CONTRATOS REALIZA...'!BD781,Hoja1!$F$2:$G$7,2,0),"ERROR")</f>
        <v>ERROR</v>
      </c>
      <c r="BH781" s="3">
        <f t="shared" si="366"/>
        <v>0</v>
      </c>
      <c r="BI781" t="e">
        <f>VLOOKUP(F781,'447 F23.8  PROYECTOS DE INVE...'!$F$10:$U$68,16,0)</f>
        <v>#N/A</v>
      </c>
      <c r="BJ781" t="e">
        <f t="shared" si="356"/>
        <v>#N/A</v>
      </c>
      <c r="BK781" s="4">
        <f t="shared" si="367"/>
        <v>0</v>
      </c>
      <c r="BL781" s="4">
        <f t="shared" si="352"/>
        <v>0</v>
      </c>
      <c r="BM781" s="4">
        <f t="shared" si="353"/>
        <v>0</v>
      </c>
      <c r="BN781" s="4">
        <f t="shared" si="368"/>
        <v>0</v>
      </c>
      <c r="BO781" s="15" t="str">
        <f t="shared" si="357"/>
        <v>1900/01/00</v>
      </c>
      <c r="BP781" s="15" t="str">
        <f t="shared" si="358"/>
        <v>1900/01/00</v>
      </c>
      <c r="BQ781" s="15" t="str">
        <f t="shared" si="359"/>
        <v>1900/01/00</v>
      </c>
      <c r="BR781" s="15" t="str">
        <f t="shared" si="369"/>
        <v>1900/01/00</v>
      </c>
      <c r="BS781" s="15" t="e">
        <f t="shared" si="370"/>
        <v>#VALUE!</v>
      </c>
      <c r="BT781" s="15" t="e">
        <f t="shared" si="371"/>
        <v>#VALUE!</v>
      </c>
      <c r="BU781" s="15" t="e">
        <f t="shared" si="372"/>
        <v>#VALUE!</v>
      </c>
      <c r="BV781" s="15" t="e">
        <f t="shared" si="373"/>
        <v>#VALUE!</v>
      </c>
      <c r="BW781" s="16" t="e">
        <f t="shared" si="360"/>
        <v>#VALUE!</v>
      </c>
      <c r="BX781" s="16" t="e">
        <f t="shared" si="361"/>
        <v>#VALUE!</v>
      </c>
      <c r="BY781" t="e">
        <f t="shared" si="374"/>
        <v>#VALUE!</v>
      </c>
      <c r="BZ781" t="str">
        <f t="shared" si="375"/>
        <v>OK</v>
      </c>
      <c r="CA781" t="str">
        <f t="shared" si="376"/>
        <v>OK</v>
      </c>
      <c r="CB781" t="str">
        <f t="shared" si="377"/>
        <v>OK</v>
      </c>
      <c r="CC781" t="e">
        <f t="shared" si="378"/>
        <v>#VALUE!</v>
      </c>
      <c r="CD781" s="43" t="s">
        <v>598</v>
      </c>
      <c r="CE781" s="44" t="s">
        <v>600</v>
      </c>
      <c r="CF781" s="44" t="s">
        <v>604</v>
      </c>
      <c r="CH781" s="8">
        <f t="shared" si="379"/>
        <v>-257</v>
      </c>
      <c r="CI781" s="8">
        <f t="shared" si="354"/>
        <v>45473</v>
      </c>
      <c r="CJ781">
        <f t="shared" si="362"/>
        <v>0</v>
      </c>
    </row>
    <row r="782" spans="1:88" ht="15.75" thickBot="1" x14ac:dyDescent="0.3">
      <c r="A782" s="1">
        <v>772</v>
      </c>
      <c r="B782" t="s">
        <v>3348</v>
      </c>
      <c r="C782" s="3"/>
      <c r="D782" s="3"/>
      <c r="E782" s="3"/>
      <c r="F782" s="3"/>
      <c r="G782" s="3"/>
      <c r="H782" s="3"/>
      <c r="I782" s="3"/>
      <c r="J782" s="3"/>
      <c r="K782" s="3"/>
      <c r="L782" s="3"/>
      <c r="M782" s="4"/>
      <c r="N782" s="3"/>
      <c r="O782" s="3"/>
      <c r="P782" s="3"/>
      <c r="Q782" s="3"/>
      <c r="R782" s="3"/>
      <c r="S782" s="3"/>
      <c r="T782" s="3"/>
      <c r="U782" s="3"/>
      <c r="V782" s="3"/>
      <c r="W782" s="3"/>
      <c r="X782" s="3"/>
      <c r="Y782" s="3"/>
      <c r="Z782" s="3"/>
      <c r="AA782" s="3"/>
      <c r="AB782" s="3"/>
      <c r="AC782" s="3"/>
      <c r="AD782" s="3"/>
      <c r="AE782" s="3"/>
      <c r="AF782" s="3"/>
      <c r="AG782" s="4"/>
      <c r="AH782" s="3"/>
      <c r="AI782" s="3"/>
      <c r="AJ782" s="3"/>
      <c r="AK782" s="3"/>
      <c r="AL782" s="3"/>
      <c r="AM782" s="3"/>
      <c r="AN782" s="3"/>
      <c r="AO782" s="3"/>
      <c r="AP782" s="3"/>
      <c r="AQ782" s="3"/>
      <c r="AR782" s="4"/>
      <c r="AS782" s="3"/>
      <c r="AT782" s="3"/>
      <c r="AU782" s="6"/>
      <c r="AV782" s="6" t="s">
        <v>3600</v>
      </c>
      <c r="AW782" s="3">
        <f t="shared" si="363"/>
        <v>0</v>
      </c>
      <c r="AX782" t="e">
        <f>VLOOKUP(AW782,'447 F23.8  PROYECTOS DE INVE...'!$F$10:$P$694,11,0)</f>
        <v>#N/A</v>
      </c>
      <c r="AY782" s="3"/>
      <c r="AZ782" s="3">
        <f t="shared" si="355"/>
        <v>0</v>
      </c>
      <c r="BA782" s="18" t="e">
        <f>VLOOKUP(AW782,'447 F23.8  PROYECTOS DE INVE...'!$JE$10:$JE$68,1,FALSE)</f>
        <v>#N/A</v>
      </c>
      <c r="BB782" s="3">
        <f t="shared" si="364"/>
        <v>0</v>
      </c>
      <c r="BC782" s="40" t="e">
        <f>VLOOKUP(BA782,'447 F23.8  PROYECTOS DE INVE...'!$F$10:$R$770,13,0)</f>
        <v>#N/A</v>
      </c>
      <c r="BD782" s="40" t="e">
        <f t="shared" si="365"/>
        <v>#N/A</v>
      </c>
      <c r="BG782" t="str">
        <f>IFERROR(VLOOKUP('448 F23.9  CONTRATOS REALIZA...'!BD782,Hoja1!$F$2:$G$7,2,0),"ERROR")</f>
        <v>ERROR</v>
      </c>
      <c r="BH782" s="3">
        <f t="shared" si="366"/>
        <v>0</v>
      </c>
      <c r="BI782" t="e">
        <f>VLOOKUP(F782,'447 F23.8  PROYECTOS DE INVE...'!$F$10:$U$68,16,0)</f>
        <v>#N/A</v>
      </c>
      <c r="BJ782" t="e">
        <f t="shared" si="356"/>
        <v>#N/A</v>
      </c>
      <c r="BK782" s="4">
        <f t="shared" si="367"/>
        <v>0</v>
      </c>
      <c r="BL782" s="4">
        <f t="shared" si="352"/>
        <v>0</v>
      </c>
      <c r="BM782" s="4">
        <f t="shared" si="353"/>
        <v>0</v>
      </c>
      <c r="BN782" s="4">
        <f t="shared" si="368"/>
        <v>0</v>
      </c>
      <c r="BO782" s="15" t="str">
        <f t="shared" si="357"/>
        <v>1900/01/00</v>
      </c>
      <c r="BP782" s="15" t="str">
        <f t="shared" si="358"/>
        <v>1900/01/00</v>
      </c>
      <c r="BQ782" s="15" t="str">
        <f t="shared" si="359"/>
        <v>1900/01/00</v>
      </c>
      <c r="BR782" s="15" t="str">
        <f t="shared" si="369"/>
        <v>1900/01/00</v>
      </c>
      <c r="BS782" s="15" t="e">
        <f t="shared" si="370"/>
        <v>#VALUE!</v>
      </c>
      <c r="BT782" s="15" t="e">
        <f t="shared" si="371"/>
        <v>#VALUE!</v>
      </c>
      <c r="BU782" s="15" t="e">
        <f t="shared" si="372"/>
        <v>#VALUE!</v>
      </c>
      <c r="BV782" s="15" t="e">
        <f t="shared" si="373"/>
        <v>#VALUE!</v>
      </c>
      <c r="BW782" s="16" t="e">
        <f t="shared" si="360"/>
        <v>#VALUE!</v>
      </c>
      <c r="BX782" s="16" t="e">
        <f t="shared" si="361"/>
        <v>#VALUE!</v>
      </c>
      <c r="BY782" t="e">
        <f t="shared" si="374"/>
        <v>#VALUE!</v>
      </c>
      <c r="BZ782" t="str">
        <f t="shared" si="375"/>
        <v>OK</v>
      </c>
      <c r="CA782" t="str">
        <f t="shared" si="376"/>
        <v>OK</v>
      </c>
      <c r="CB782" t="str">
        <f t="shared" si="377"/>
        <v>OK</v>
      </c>
      <c r="CC782" t="e">
        <f t="shared" si="378"/>
        <v>#VALUE!</v>
      </c>
      <c r="CD782" s="43" t="s">
        <v>606</v>
      </c>
      <c r="CE782" s="44" t="s">
        <v>608</v>
      </c>
      <c r="CF782" s="44" t="s">
        <v>609</v>
      </c>
      <c r="CH782" s="8">
        <f t="shared" si="379"/>
        <v>-13</v>
      </c>
      <c r="CI782" s="8">
        <f t="shared" si="354"/>
        <v>45473</v>
      </c>
      <c r="CJ782">
        <f t="shared" si="362"/>
        <v>0</v>
      </c>
    </row>
    <row r="783" spans="1:88" ht="15.75" thickBot="1" x14ac:dyDescent="0.3">
      <c r="A783" s="1">
        <v>773</v>
      </c>
      <c r="B783" t="s">
        <v>3349</v>
      </c>
      <c r="C783" s="3"/>
      <c r="D783" s="3"/>
      <c r="E783" s="3"/>
      <c r="F783" s="3"/>
      <c r="G783" s="3"/>
      <c r="H783" s="3"/>
      <c r="I783" s="3"/>
      <c r="J783" s="3"/>
      <c r="K783" s="3"/>
      <c r="L783" s="3"/>
      <c r="M783" s="4"/>
      <c r="N783" s="3"/>
      <c r="O783" s="3"/>
      <c r="P783" s="3"/>
      <c r="Q783" s="3"/>
      <c r="R783" s="3"/>
      <c r="S783" s="3"/>
      <c r="T783" s="3"/>
      <c r="U783" s="3"/>
      <c r="V783" s="3"/>
      <c r="W783" s="3"/>
      <c r="X783" s="3"/>
      <c r="Y783" s="3"/>
      <c r="Z783" s="3"/>
      <c r="AA783" s="3"/>
      <c r="AB783" s="3"/>
      <c r="AC783" s="3"/>
      <c r="AD783" s="3"/>
      <c r="AE783" s="3"/>
      <c r="AF783" s="3"/>
      <c r="AG783" s="4"/>
      <c r="AH783" s="3"/>
      <c r="AI783" s="3"/>
      <c r="AJ783" s="3"/>
      <c r="AK783" s="3"/>
      <c r="AL783" s="3"/>
      <c r="AM783" s="3"/>
      <c r="AN783" s="3"/>
      <c r="AO783" s="3"/>
      <c r="AP783" s="3"/>
      <c r="AQ783" s="3"/>
      <c r="AR783" s="4"/>
      <c r="AS783" s="3"/>
      <c r="AT783" s="3"/>
      <c r="AU783" s="6"/>
      <c r="AV783" s="6" t="s">
        <v>3600</v>
      </c>
      <c r="AW783" s="3">
        <f t="shared" si="363"/>
        <v>0</v>
      </c>
      <c r="AX783" t="e">
        <f>VLOOKUP(AW783,'447 F23.8  PROYECTOS DE INVE...'!$F$10:$P$694,11,0)</f>
        <v>#N/A</v>
      </c>
      <c r="AY783" s="3"/>
      <c r="AZ783" s="3">
        <f t="shared" si="355"/>
        <v>0</v>
      </c>
      <c r="BA783" s="18" t="e">
        <f>VLOOKUP(AW783,'447 F23.8  PROYECTOS DE INVE...'!$JE$10:$JE$68,1,FALSE)</f>
        <v>#N/A</v>
      </c>
      <c r="BB783" s="3">
        <f t="shared" si="364"/>
        <v>0</v>
      </c>
      <c r="BC783" s="40" t="e">
        <f>VLOOKUP(BA783,'447 F23.8  PROYECTOS DE INVE...'!$F$10:$R$770,13,0)</f>
        <v>#N/A</v>
      </c>
      <c r="BD783" s="40" t="e">
        <f t="shared" si="365"/>
        <v>#N/A</v>
      </c>
      <c r="BG783" t="str">
        <f>IFERROR(VLOOKUP('448 F23.9  CONTRATOS REALIZA...'!BD783,Hoja1!$F$2:$G$7,2,0),"ERROR")</f>
        <v>ERROR</v>
      </c>
      <c r="BH783" s="3">
        <f t="shared" si="366"/>
        <v>0</v>
      </c>
      <c r="BI783" t="e">
        <f>VLOOKUP(F783,'447 F23.8  PROYECTOS DE INVE...'!$F$10:$U$68,16,0)</f>
        <v>#N/A</v>
      </c>
      <c r="BJ783" t="e">
        <f t="shared" si="356"/>
        <v>#N/A</v>
      </c>
      <c r="BK783" s="4">
        <f t="shared" si="367"/>
        <v>0</v>
      </c>
      <c r="BL783" s="4">
        <f t="shared" si="352"/>
        <v>0</v>
      </c>
      <c r="BM783" s="4">
        <f t="shared" si="353"/>
        <v>0</v>
      </c>
      <c r="BN783" s="4">
        <f t="shared" si="368"/>
        <v>0</v>
      </c>
      <c r="BO783" s="15" t="str">
        <f t="shared" si="357"/>
        <v>1900/01/00</v>
      </c>
      <c r="BP783" s="15" t="str">
        <f t="shared" si="358"/>
        <v>1900/01/00</v>
      </c>
      <c r="BQ783" s="15" t="str">
        <f t="shared" si="359"/>
        <v>1900/01/00</v>
      </c>
      <c r="BR783" s="15" t="str">
        <f t="shared" si="369"/>
        <v>1900/01/00</v>
      </c>
      <c r="BS783" s="15" t="e">
        <f t="shared" si="370"/>
        <v>#VALUE!</v>
      </c>
      <c r="BT783" s="15" t="e">
        <f t="shared" si="371"/>
        <v>#VALUE!</v>
      </c>
      <c r="BU783" s="15" t="e">
        <f t="shared" si="372"/>
        <v>#VALUE!</v>
      </c>
      <c r="BV783" s="15" t="e">
        <f t="shared" si="373"/>
        <v>#VALUE!</v>
      </c>
      <c r="BW783" s="16" t="e">
        <f t="shared" si="360"/>
        <v>#VALUE!</v>
      </c>
      <c r="BX783" s="16" t="e">
        <f t="shared" si="361"/>
        <v>#VALUE!</v>
      </c>
      <c r="BY783" t="e">
        <f t="shared" si="374"/>
        <v>#VALUE!</v>
      </c>
      <c r="BZ783" t="str">
        <f t="shared" si="375"/>
        <v>OK</v>
      </c>
      <c r="CA783" t="str">
        <f t="shared" si="376"/>
        <v>OK</v>
      </c>
      <c r="CB783" t="str">
        <f t="shared" si="377"/>
        <v>OK</v>
      </c>
      <c r="CC783" t="e">
        <f t="shared" si="378"/>
        <v>#VALUE!</v>
      </c>
      <c r="CD783" s="43" t="s">
        <v>611</v>
      </c>
      <c r="CE783" s="44" t="s">
        <v>613</v>
      </c>
      <c r="CF783" s="44" t="s">
        <v>614</v>
      </c>
      <c r="CH783" s="8">
        <f t="shared" si="379"/>
        <v>-20</v>
      </c>
      <c r="CI783" s="8">
        <f t="shared" si="354"/>
        <v>45473</v>
      </c>
      <c r="CJ783">
        <f t="shared" si="362"/>
        <v>0</v>
      </c>
    </row>
    <row r="784" spans="1:88" ht="15.75" thickBot="1" x14ac:dyDescent="0.3">
      <c r="A784" s="1">
        <v>774</v>
      </c>
      <c r="B784" t="s">
        <v>3350</v>
      </c>
      <c r="C784" s="3"/>
      <c r="D784" s="3"/>
      <c r="E784" s="3"/>
      <c r="F784" s="3"/>
      <c r="G784" s="3"/>
      <c r="H784" s="3"/>
      <c r="I784" s="3"/>
      <c r="J784" s="3"/>
      <c r="K784" s="3"/>
      <c r="L784" s="3"/>
      <c r="M784" s="4"/>
      <c r="N784" s="3"/>
      <c r="O784" s="3"/>
      <c r="P784" s="3"/>
      <c r="Q784" s="3"/>
      <c r="R784" s="3"/>
      <c r="S784" s="3"/>
      <c r="T784" s="3"/>
      <c r="U784" s="3"/>
      <c r="V784" s="3"/>
      <c r="W784" s="3"/>
      <c r="X784" s="3"/>
      <c r="Y784" s="3"/>
      <c r="Z784" s="3"/>
      <c r="AA784" s="3"/>
      <c r="AB784" s="3"/>
      <c r="AC784" s="3"/>
      <c r="AD784" s="3"/>
      <c r="AE784" s="3"/>
      <c r="AF784" s="3"/>
      <c r="AG784" s="4"/>
      <c r="AH784" s="3"/>
      <c r="AI784" s="3"/>
      <c r="AJ784" s="3"/>
      <c r="AK784" s="3"/>
      <c r="AL784" s="3"/>
      <c r="AM784" s="3"/>
      <c r="AN784" s="3"/>
      <c r="AO784" s="3"/>
      <c r="AP784" s="3"/>
      <c r="AQ784" s="3"/>
      <c r="AR784" s="4"/>
      <c r="AS784" s="3"/>
      <c r="AT784" s="3"/>
      <c r="AU784" s="6"/>
      <c r="AV784" s="6" t="s">
        <v>3600</v>
      </c>
      <c r="AW784" s="3">
        <f t="shared" si="363"/>
        <v>0</v>
      </c>
      <c r="AX784" t="e">
        <f>VLOOKUP(AW784,'447 F23.8  PROYECTOS DE INVE...'!$F$10:$P$694,11,0)</f>
        <v>#N/A</v>
      </c>
      <c r="AY784" s="3"/>
      <c r="AZ784" s="3">
        <f t="shared" si="355"/>
        <v>0</v>
      </c>
      <c r="BA784" s="18" t="e">
        <f>VLOOKUP(AW784,'447 F23.8  PROYECTOS DE INVE...'!$JE$10:$JE$68,1,FALSE)</f>
        <v>#N/A</v>
      </c>
      <c r="BB784" s="3">
        <f t="shared" si="364"/>
        <v>0</v>
      </c>
      <c r="BC784" s="40" t="e">
        <f>VLOOKUP(BA784,'447 F23.8  PROYECTOS DE INVE...'!$F$10:$R$770,13,0)</f>
        <v>#N/A</v>
      </c>
      <c r="BD784" s="40" t="e">
        <f t="shared" si="365"/>
        <v>#N/A</v>
      </c>
      <c r="BG784" t="str">
        <f>IFERROR(VLOOKUP('448 F23.9  CONTRATOS REALIZA...'!BD784,Hoja1!$F$2:$G$7,2,0),"ERROR")</f>
        <v>ERROR</v>
      </c>
      <c r="BH784" s="3">
        <f t="shared" si="366"/>
        <v>0</v>
      </c>
      <c r="BI784" t="e">
        <f>VLOOKUP(F784,'447 F23.8  PROYECTOS DE INVE...'!$F$10:$U$68,16,0)</f>
        <v>#N/A</v>
      </c>
      <c r="BJ784" t="e">
        <f t="shared" si="356"/>
        <v>#N/A</v>
      </c>
      <c r="BK784" s="4">
        <f t="shared" si="367"/>
        <v>0</v>
      </c>
      <c r="BL784" s="4">
        <f t="shared" si="352"/>
        <v>0</v>
      </c>
      <c r="BM784" s="4">
        <f t="shared" si="353"/>
        <v>0</v>
      </c>
      <c r="BN784" s="4">
        <f t="shared" si="368"/>
        <v>0</v>
      </c>
      <c r="BO784" s="15" t="str">
        <f t="shared" si="357"/>
        <v>1900/01/00</v>
      </c>
      <c r="BP784" s="15" t="str">
        <f t="shared" si="358"/>
        <v>1900/01/00</v>
      </c>
      <c r="BQ784" s="15" t="str">
        <f t="shared" si="359"/>
        <v>1900/01/00</v>
      </c>
      <c r="BR784" s="15" t="str">
        <f t="shared" si="369"/>
        <v>1900/01/00</v>
      </c>
      <c r="BS784" s="15" t="e">
        <f t="shared" si="370"/>
        <v>#VALUE!</v>
      </c>
      <c r="BT784" s="15" t="e">
        <f t="shared" si="371"/>
        <v>#VALUE!</v>
      </c>
      <c r="BU784" s="15" t="e">
        <f t="shared" si="372"/>
        <v>#VALUE!</v>
      </c>
      <c r="BV784" s="15" t="e">
        <f t="shared" si="373"/>
        <v>#VALUE!</v>
      </c>
      <c r="BW784" s="16" t="e">
        <f t="shared" si="360"/>
        <v>#VALUE!</v>
      </c>
      <c r="BX784" s="16" t="e">
        <f t="shared" si="361"/>
        <v>#VALUE!</v>
      </c>
      <c r="BY784" t="e">
        <f t="shared" si="374"/>
        <v>#VALUE!</v>
      </c>
      <c r="BZ784" t="str">
        <f t="shared" si="375"/>
        <v>OK</v>
      </c>
      <c r="CA784" t="str">
        <f t="shared" si="376"/>
        <v>OK</v>
      </c>
      <c r="CB784" t="str">
        <f t="shared" si="377"/>
        <v>OK</v>
      </c>
      <c r="CC784" t="e">
        <f t="shared" si="378"/>
        <v>#VALUE!</v>
      </c>
      <c r="CD784" s="43" t="s">
        <v>611</v>
      </c>
      <c r="CE784" s="44" t="s">
        <v>613</v>
      </c>
      <c r="CF784" s="44" t="s">
        <v>616</v>
      </c>
      <c r="CH784" s="8">
        <f t="shared" si="379"/>
        <v>-294</v>
      </c>
      <c r="CI784" s="8">
        <f t="shared" si="354"/>
        <v>45473</v>
      </c>
      <c r="CJ784">
        <f t="shared" si="362"/>
        <v>0</v>
      </c>
    </row>
    <row r="785" spans="1:88" ht="15.75" thickBot="1" x14ac:dyDescent="0.3">
      <c r="A785" s="1"/>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6"/>
      <c r="AV785" s="6" t="s">
        <v>3600</v>
      </c>
      <c r="AW785" s="3">
        <f t="shared" si="363"/>
        <v>0</v>
      </c>
      <c r="AX785" t="e">
        <f>VLOOKUP(AW785,'447 F23.8  PROYECTOS DE INVE...'!$F$10:$P$694,11,0)</f>
        <v>#N/A</v>
      </c>
      <c r="AY785" s="3"/>
      <c r="AZ785" s="3">
        <f t="shared" si="355"/>
        <v>0</v>
      </c>
      <c r="BA785" s="18" t="e">
        <f>VLOOKUP(AW785,'447 F23.8  PROYECTOS DE INVE...'!$JE$10:$JE$68,1,FALSE)</f>
        <v>#N/A</v>
      </c>
      <c r="BB785" s="3">
        <f t="shared" si="364"/>
        <v>0</v>
      </c>
      <c r="BC785" s="40" t="e">
        <f>VLOOKUP(BA785,'447 F23.8  PROYECTOS DE INVE...'!$F$10:$R$770,13,0)</f>
        <v>#N/A</v>
      </c>
      <c r="BD785" s="40" t="e">
        <f t="shared" si="365"/>
        <v>#N/A</v>
      </c>
      <c r="BG785" t="str">
        <f>IFERROR(VLOOKUP('448 F23.9  CONTRATOS REALIZA...'!BD785,Hoja1!$F$2:$G$7,2,0),"ERROR")</f>
        <v>ERROR</v>
      </c>
      <c r="BH785" s="3">
        <f t="shared" si="366"/>
        <v>0</v>
      </c>
      <c r="BI785" t="e">
        <f>VLOOKUP(F785,'447 F23.8  PROYECTOS DE INVE...'!$F$10:$U$68,16,0)</f>
        <v>#N/A</v>
      </c>
      <c r="BJ785" t="e">
        <f t="shared" si="356"/>
        <v>#N/A</v>
      </c>
      <c r="BK785" s="4">
        <f t="shared" si="367"/>
        <v>0</v>
      </c>
      <c r="BL785" s="4">
        <f t="shared" si="352"/>
        <v>0</v>
      </c>
      <c r="BM785" s="4">
        <f t="shared" si="353"/>
        <v>0</v>
      </c>
      <c r="BN785" s="4">
        <f t="shared" si="368"/>
        <v>0</v>
      </c>
      <c r="BO785" s="15" t="str">
        <f t="shared" si="357"/>
        <v>1900/01/00</v>
      </c>
      <c r="BP785" s="15" t="str">
        <f t="shared" si="358"/>
        <v>1900/01/00</v>
      </c>
      <c r="BQ785" s="15" t="str">
        <f t="shared" si="359"/>
        <v>1900/01/00</v>
      </c>
      <c r="BR785" s="15" t="str">
        <f t="shared" si="369"/>
        <v>1900/01/00</v>
      </c>
      <c r="BS785" s="15" t="e">
        <f t="shared" si="370"/>
        <v>#VALUE!</v>
      </c>
      <c r="BT785" s="15" t="e">
        <f t="shared" si="371"/>
        <v>#VALUE!</v>
      </c>
      <c r="BU785" s="15" t="e">
        <f t="shared" si="372"/>
        <v>#VALUE!</v>
      </c>
      <c r="BV785" s="15" t="e">
        <f t="shared" si="373"/>
        <v>#VALUE!</v>
      </c>
      <c r="BW785" s="16" t="e">
        <f t="shared" si="360"/>
        <v>#VALUE!</v>
      </c>
      <c r="BX785" s="16" t="e">
        <f t="shared" si="361"/>
        <v>#VALUE!</v>
      </c>
      <c r="BY785" t="e">
        <f t="shared" si="374"/>
        <v>#VALUE!</v>
      </c>
      <c r="BZ785" t="str">
        <f t="shared" si="375"/>
        <v>OK</v>
      </c>
      <c r="CA785" t="str">
        <f t="shared" si="376"/>
        <v>OK</v>
      </c>
      <c r="CB785" t="str">
        <f t="shared" si="377"/>
        <v>OK</v>
      </c>
      <c r="CC785" t="e">
        <f t="shared" si="378"/>
        <v>#VALUE!</v>
      </c>
      <c r="CD785" s="43" t="s">
        <v>3494</v>
      </c>
      <c r="CE785" s="44" t="s">
        <v>2829</v>
      </c>
      <c r="CF785" s="44" t="s">
        <v>543</v>
      </c>
      <c r="CH785" s="8">
        <f t="shared" si="379"/>
        <v>241</v>
      </c>
      <c r="CI785" s="8">
        <f t="shared" si="354"/>
        <v>45473</v>
      </c>
      <c r="CJ785">
        <f t="shared" si="362"/>
        <v>0</v>
      </c>
    </row>
    <row r="786" spans="1:88" ht="15.75" thickBot="1" x14ac:dyDescent="0.3">
      <c r="A786" s="1"/>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6"/>
      <c r="AV786" s="6" t="s">
        <v>3600</v>
      </c>
      <c r="AW786" s="3">
        <f t="shared" si="363"/>
        <v>0</v>
      </c>
      <c r="AX786" t="e">
        <f>VLOOKUP(AW786,'447 F23.8  PROYECTOS DE INVE...'!$F$10:$P$694,11,0)</f>
        <v>#N/A</v>
      </c>
      <c r="AY786" s="3"/>
      <c r="AZ786" s="3">
        <f t="shared" si="355"/>
        <v>0</v>
      </c>
      <c r="BA786" s="18" t="e">
        <f>VLOOKUP(AW786,'447 F23.8  PROYECTOS DE INVE...'!$JE$10:$JE$68,1,FALSE)</f>
        <v>#N/A</v>
      </c>
      <c r="BB786" s="3">
        <f t="shared" si="364"/>
        <v>0</v>
      </c>
      <c r="BC786" s="40" t="e">
        <f>VLOOKUP(BA786,'447 F23.8  PROYECTOS DE INVE...'!$F$10:$R$770,13,0)</f>
        <v>#N/A</v>
      </c>
      <c r="BD786" s="40" t="e">
        <f t="shared" si="365"/>
        <v>#N/A</v>
      </c>
      <c r="BG786" t="str">
        <f>IFERROR(VLOOKUP('448 F23.9  CONTRATOS REALIZA...'!BD786,Hoja1!$F$2:$G$7,2,0),"ERROR")</f>
        <v>ERROR</v>
      </c>
      <c r="BH786" s="3">
        <f t="shared" si="366"/>
        <v>0</v>
      </c>
      <c r="BI786" t="e">
        <f>VLOOKUP(F786,'447 F23.8  PROYECTOS DE INVE...'!$F$10:$U$68,16,0)</f>
        <v>#N/A</v>
      </c>
      <c r="BJ786" t="e">
        <f t="shared" si="356"/>
        <v>#N/A</v>
      </c>
      <c r="BK786" s="4">
        <f t="shared" si="367"/>
        <v>0</v>
      </c>
      <c r="BL786" s="4">
        <f t="shared" si="352"/>
        <v>0</v>
      </c>
      <c r="BM786" s="4">
        <f t="shared" si="353"/>
        <v>0</v>
      </c>
      <c r="BN786" s="4">
        <f t="shared" si="368"/>
        <v>0</v>
      </c>
      <c r="BO786" s="15" t="str">
        <f t="shared" si="357"/>
        <v>1900/01/00</v>
      </c>
      <c r="BP786" s="15" t="str">
        <f t="shared" si="358"/>
        <v>1900/01/00</v>
      </c>
      <c r="BQ786" s="15" t="str">
        <f t="shared" si="359"/>
        <v>1900/01/00</v>
      </c>
      <c r="BR786" s="15" t="str">
        <f t="shared" si="369"/>
        <v>1900/01/00</v>
      </c>
      <c r="BS786" s="15" t="e">
        <f t="shared" si="370"/>
        <v>#VALUE!</v>
      </c>
      <c r="BT786" s="15" t="e">
        <f t="shared" si="371"/>
        <v>#VALUE!</v>
      </c>
      <c r="BU786" s="15" t="e">
        <f t="shared" si="372"/>
        <v>#VALUE!</v>
      </c>
      <c r="BV786" s="15" t="e">
        <f t="shared" si="373"/>
        <v>#VALUE!</v>
      </c>
      <c r="BW786" s="16" t="e">
        <f t="shared" si="360"/>
        <v>#VALUE!</v>
      </c>
      <c r="BX786" s="16" t="e">
        <f t="shared" si="361"/>
        <v>#VALUE!</v>
      </c>
      <c r="BY786" t="e">
        <f t="shared" si="374"/>
        <v>#VALUE!</v>
      </c>
      <c r="BZ786" t="str">
        <f t="shared" si="375"/>
        <v>OK</v>
      </c>
      <c r="CA786" t="str">
        <f t="shared" si="376"/>
        <v>OK</v>
      </c>
      <c r="CB786" t="str">
        <f t="shared" si="377"/>
        <v>OK</v>
      </c>
      <c r="CC786" t="e">
        <f t="shared" si="378"/>
        <v>#VALUE!</v>
      </c>
      <c r="CD786" s="43" t="s">
        <v>613</v>
      </c>
      <c r="CE786" s="44" t="s">
        <v>618</v>
      </c>
      <c r="CF786" s="44" t="s">
        <v>619</v>
      </c>
      <c r="CH786" s="8">
        <f t="shared" si="379"/>
        <v>-52</v>
      </c>
      <c r="CI786" s="8">
        <f t="shared" si="354"/>
        <v>45473</v>
      </c>
      <c r="CJ786">
        <f t="shared" si="362"/>
        <v>0</v>
      </c>
    </row>
    <row r="787" spans="1:88" ht="15.75" thickBot="1" x14ac:dyDescent="0.3">
      <c r="A787" s="1"/>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6"/>
      <c r="AV787" s="6" t="s">
        <v>3600</v>
      </c>
      <c r="AW787" s="3">
        <f t="shared" si="363"/>
        <v>0</v>
      </c>
      <c r="AX787" t="e">
        <f>VLOOKUP(AW787,'447 F23.8  PROYECTOS DE INVE...'!$F$10:$P$694,11,0)</f>
        <v>#N/A</v>
      </c>
      <c r="AY787" s="3"/>
      <c r="AZ787" s="3">
        <f t="shared" si="355"/>
        <v>0</v>
      </c>
      <c r="BA787" s="18" t="e">
        <f>VLOOKUP(AW787,'447 F23.8  PROYECTOS DE INVE...'!$JE$10:$JE$68,1,FALSE)</f>
        <v>#N/A</v>
      </c>
      <c r="BB787" s="3">
        <f t="shared" si="364"/>
        <v>0</v>
      </c>
      <c r="BC787" s="40" t="e">
        <f>VLOOKUP(BA787,'447 F23.8  PROYECTOS DE INVE...'!$F$10:$R$770,13,0)</f>
        <v>#N/A</v>
      </c>
      <c r="BD787" s="40" t="e">
        <f t="shared" si="365"/>
        <v>#N/A</v>
      </c>
      <c r="BG787" t="str">
        <f>IFERROR(VLOOKUP('448 F23.9  CONTRATOS REALIZA...'!BD787,Hoja1!$F$2:$G$7,2,0),"ERROR")</f>
        <v>ERROR</v>
      </c>
      <c r="BH787" s="3">
        <f t="shared" si="366"/>
        <v>0</v>
      </c>
      <c r="BI787" t="e">
        <f>VLOOKUP(F787,'447 F23.8  PROYECTOS DE INVE...'!$F$10:$U$68,16,0)</f>
        <v>#N/A</v>
      </c>
      <c r="BJ787" t="e">
        <f t="shared" si="356"/>
        <v>#N/A</v>
      </c>
      <c r="BK787" s="4">
        <f t="shared" si="367"/>
        <v>0</v>
      </c>
      <c r="BL787" s="4">
        <f t="shared" si="352"/>
        <v>0</v>
      </c>
      <c r="BM787" s="4">
        <f t="shared" si="353"/>
        <v>0</v>
      </c>
      <c r="BN787" s="4">
        <f t="shared" si="368"/>
        <v>0</v>
      </c>
      <c r="BO787" s="15" t="str">
        <f t="shared" si="357"/>
        <v>1900/01/00</v>
      </c>
      <c r="BP787" s="15" t="str">
        <f t="shared" si="358"/>
        <v>1900/01/00</v>
      </c>
      <c r="BQ787" s="15" t="str">
        <f t="shared" si="359"/>
        <v>1900/01/00</v>
      </c>
      <c r="BR787" s="15" t="str">
        <f t="shared" si="369"/>
        <v>1900/01/00</v>
      </c>
      <c r="BS787" s="15" t="e">
        <f t="shared" si="370"/>
        <v>#VALUE!</v>
      </c>
      <c r="BT787" s="15" t="e">
        <f t="shared" si="371"/>
        <v>#VALUE!</v>
      </c>
      <c r="BU787" s="15" t="e">
        <f t="shared" si="372"/>
        <v>#VALUE!</v>
      </c>
      <c r="BV787" s="15" t="e">
        <f t="shared" si="373"/>
        <v>#VALUE!</v>
      </c>
      <c r="BW787" s="16" t="e">
        <f t="shared" si="360"/>
        <v>#VALUE!</v>
      </c>
      <c r="BX787" s="16" t="e">
        <f t="shared" si="361"/>
        <v>#VALUE!</v>
      </c>
      <c r="BY787" t="e">
        <f t="shared" si="374"/>
        <v>#VALUE!</v>
      </c>
      <c r="BZ787" t="str">
        <f t="shared" si="375"/>
        <v>OK</v>
      </c>
      <c r="CA787" t="str">
        <f t="shared" si="376"/>
        <v>OK</v>
      </c>
      <c r="CB787" t="str">
        <f t="shared" si="377"/>
        <v>OK</v>
      </c>
      <c r="CC787" t="e">
        <f t="shared" si="378"/>
        <v>#VALUE!</v>
      </c>
      <c r="CD787" s="43" t="s">
        <v>618</v>
      </c>
      <c r="CE787" s="44" t="s">
        <v>622</v>
      </c>
      <c r="CF787" s="44" t="s">
        <v>623</v>
      </c>
      <c r="CH787" s="8">
        <f t="shared" si="379"/>
        <v>-211</v>
      </c>
      <c r="CI787" s="8">
        <f t="shared" si="354"/>
        <v>45473</v>
      </c>
      <c r="CJ787">
        <f t="shared" si="362"/>
        <v>0</v>
      </c>
    </row>
    <row r="788" spans="1:88" ht="15.75" thickBot="1" x14ac:dyDescent="0.3">
      <c r="A788" s="1"/>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6"/>
      <c r="AV788" s="6" t="s">
        <v>3600</v>
      </c>
      <c r="AW788" s="3">
        <f t="shared" si="363"/>
        <v>0</v>
      </c>
      <c r="AX788" t="e">
        <f>VLOOKUP(AW788,'447 F23.8  PROYECTOS DE INVE...'!$F$10:$P$694,11,0)</f>
        <v>#N/A</v>
      </c>
      <c r="AY788" s="3"/>
      <c r="AZ788" s="3">
        <f t="shared" si="355"/>
        <v>0</v>
      </c>
      <c r="BA788" s="18" t="e">
        <f>VLOOKUP(AW788,'447 F23.8  PROYECTOS DE INVE...'!$JE$10:$JE$68,1,FALSE)</f>
        <v>#N/A</v>
      </c>
      <c r="BB788" s="3">
        <f t="shared" si="364"/>
        <v>0</v>
      </c>
      <c r="BC788" s="40" t="e">
        <f>VLOOKUP(BA788,'447 F23.8  PROYECTOS DE INVE...'!$F$10:$R$770,13,0)</f>
        <v>#N/A</v>
      </c>
      <c r="BD788" s="40" t="e">
        <f t="shared" si="365"/>
        <v>#N/A</v>
      </c>
      <c r="BG788" t="str">
        <f>IFERROR(VLOOKUP('448 F23.9  CONTRATOS REALIZA...'!BD788,Hoja1!$F$2:$G$7,2,0),"ERROR")</f>
        <v>ERROR</v>
      </c>
      <c r="BH788" s="3">
        <f t="shared" si="366"/>
        <v>0</v>
      </c>
      <c r="BI788" t="e">
        <f>VLOOKUP(F788,'447 F23.8  PROYECTOS DE INVE...'!$F$10:$U$68,16,0)</f>
        <v>#N/A</v>
      </c>
      <c r="BJ788" t="e">
        <f t="shared" si="356"/>
        <v>#N/A</v>
      </c>
      <c r="BK788" s="4">
        <f t="shared" si="367"/>
        <v>0</v>
      </c>
      <c r="BL788" s="4">
        <f t="shared" si="352"/>
        <v>0</v>
      </c>
      <c r="BM788" s="4">
        <f t="shared" si="353"/>
        <v>0</v>
      </c>
      <c r="BN788" s="4">
        <f t="shared" si="368"/>
        <v>0</v>
      </c>
      <c r="BO788" s="15" t="str">
        <f t="shared" si="357"/>
        <v>1900/01/00</v>
      </c>
      <c r="BP788" s="15" t="str">
        <f t="shared" si="358"/>
        <v>1900/01/00</v>
      </c>
      <c r="BQ788" s="15" t="str">
        <f t="shared" si="359"/>
        <v>1900/01/00</v>
      </c>
      <c r="BR788" s="15" t="str">
        <f t="shared" si="369"/>
        <v>1900/01/00</v>
      </c>
      <c r="BS788" s="15" t="e">
        <f t="shared" si="370"/>
        <v>#VALUE!</v>
      </c>
      <c r="BT788" s="15" t="e">
        <f t="shared" si="371"/>
        <v>#VALUE!</v>
      </c>
      <c r="BU788" s="15" t="e">
        <f t="shared" si="372"/>
        <v>#VALUE!</v>
      </c>
      <c r="BV788" s="15" t="e">
        <f t="shared" si="373"/>
        <v>#VALUE!</v>
      </c>
      <c r="BW788" s="16" t="e">
        <f t="shared" si="360"/>
        <v>#VALUE!</v>
      </c>
      <c r="BX788" s="16" t="e">
        <f t="shared" si="361"/>
        <v>#VALUE!</v>
      </c>
      <c r="BY788" t="e">
        <f t="shared" si="374"/>
        <v>#VALUE!</v>
      </c>
      <c r="BZ788" t="str">
        <f t="shared" si="375"/>
        <v>OK</v>
      </c>
      <c r="CA788" t="str">
        <f t="shared" si="376"/>
        <v>OK</v>
      </c>
      <c r="CB788" t="str">
        <f t="shared" si="377"/>
        <v>OK</v>
      </c>
      <c r="CC788" t="e">
        <f t="shared" si="378"/>
        <v>#VALUE!</v>
      </c>
      <c r="CD788" s="43" t="s">
        <v>625</v>
      </c>
      <c r="CE788" s="44" t="s">
        <v>627</v>
      </c>
      <c r="CF788" s="44" t="s">
        <v>628</v>
      </c>
      <c r="CH788" s="8">
        <f t="shared" si="379"/>
        <v>-207</v>
      </c>
      <c r="CI788" s="8">
        <f t="shared" si="354"/>
        <v>45473</v>
      </c>
      <c r="CJ788">
        <f t="shared" si="362"/>
        <v>0</v>
      </c>
    </row>
    <row r="789" spans="1:88" ht="15.75" thickBot="1" x14ac:dyDescent="0.3">
      <c r="A789" s="1"/>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6"/>
      <c r="AV789" s="6" t="s">
        <v>3600</v>
      </c>
      <c r="AW789" s="3">
        <f t="shared" si="363"/>
        <v>0</v>
      </c>
      <c r="AX789" t="e">
        <f>VLOOKUP(AW789,'447 F23.8  PROYECTOS DE INVE...'!$F$10:$P$694,11,0)</f>
        <v>#N/A</v>
      </c>
      <c r="AY789" s="3"/>
      <c r="AZ789" s="3">
        <f t="shared" si="355"/>
        <v>0</v>
      </c>
      <c r="BA789" s="18" t="e">
        <f>VLOOKUP(AW789,'447 F23.8  PROYECTOS DE INVE...'!$JE$10:$JE$68,1,FALSE)</f>
        <v>#N/A</v>
      </c>
      <c r="BB789" s="3">
        <f t="shared" si="364"/>
        <v>0</v>
      </c>
      <c r="BC789" s="40" t="e">
        <f>VLOOKUP(BA789,'447 F23.8  PROYECTOS DE INVE...'!$F$10:$R$770,13,0)</f>
        <v>#N/A</v>
      </c>
      <c r="BD789" s="40" t="e">
        <f t="shared" si="365"/>
        <v>#N/A</v>
      </c>
      <c r="BG789" t="str">
        <f>IFERROR(VLOOKUP('448 F23.9  CONTRATOS REALIZA...'!BD789,Hoja1!$F$2:$G$7,2,0),"ERROR")</f>
        <v>ERROR</v>
      </c>
      <c r="BH789" s="3">
        <f t="shared" si="366"/>
        <v>0</v>
      </c>
      <c r="BI789" t="e">
        <f>VLOOKUP(F789,'447 F23.8  PROYECTOS DE INVE...'!$F$10:$U$68,16,0)</f>
        <v>#N/A</v>
      </c>
      <c r="BJ789" t="e">
        <f t="shared" si="356"/>
        <v>#N/A</v>
      </c>
      <c r="BK789" s="4">
        <f t="shared" si="367"/>
        <v>0</v>
      </c>
      <c r="BL789" s="4">
        <f t="shared" si="352"/>
        <v>0</v>
      </c>
      <c r="BM789" s="4">
        <f t="shared" si="353"/>
        <v>0</v>
      </c>
      <c r="BN789" s="4">
        <f t="shared" si="368"/>
        <v>0</v>
      </c>
      <c r="BO789" s="15" t="str">
        <f t="shared" si="357"/>
        <v>1900/01/00</v>
      </c>
      <c r="BP789" s="15" t="str">
        <f t="shared" si="358"/>
        <v>1900/01/00</v>
      </c>
      <c r="BQ789" s="15" t="str">
        <f t="shared" si="359"/>
        <v>1900/01/00</v>
      </c>
      <c r="BR789" s="15" t="str">
        <f t="shared" si="369"/>
        <v>1900/01/00</v>
      </c>
      <c r="BS789" s="15" t="e">
        <f t="shared" si="370"/>
        <v>#VALUE!</v>
      </c>
      <c r="BT789" s="15" t="e">
        <f t="shared" si="371"/>
        <v>#VALUE!</v>
      </c>
      <c r="BU789" s="15" t="e">
        <f t="shared" si="372"/>
        <v>#VALUE!</v>
      </c>
      <c r="BV789" s="15" t="e">
        <f t="shared" si="373"/>
        <v>#VALUE!</v>
      </c>
      <c r="BW789" s="16" t="e">
        <f t="shared" si="360"/>
        <v>#VALUE!</v>
      </c>
      <c r="BX789" s="16" t="e">
        <f t="shared" si="361"/>
        <v>#VALUE!</v>
      </c>
      <c r="BY789" t="e">
        <f t="shared" si="374"/>
        <v>#VALUE!</v>
      </c>
      <c r="BZ789" t="str">
        <f t="shared" si="375"/>
        <v>OK</v>
      </c>
      <c r="CA789" t="str">
        <f t="shared" si="376"/>
        <v>OK</v>
      </c>
      <c r="CB789" t="str">
        <f t="shared" si="377"/>
        <v>OK</v>
      </c>
      <c r="CC789" t="e">
        <f t="shared" si="378"/>
        <v>#VALUE!</v>
      </c>
      <c r="CD789" s="43" t="s">
        <v>496</v>
      </c>
      <c r="CE789" s="44" t="s">
        <v>496</v>
      </c>
      <c r="CF789" s="44" t="s">
        <v>629</v>
      </c>
      <c r="CH789" s="8">
        <f t="shared" si="379"/>
        <v>-184</v>
      </c>
      <c r="CI789" s="8">
        <f t="shared" si="354"/>
        <v>45473</v>
      </c>
      <c r="CJ789">
        <f t="shared" si="362"/>
        <v>0</v>
      </c>
    </row>
    <row r="790" spans="1:88" ht="15.75" thickBot="1" x14ac:dyDescent="0.3">
      <c r="A790" s="1"/>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6"/>
      <c r="AV790" s="6" t="s">
        <v>3600</v>
      </c>
      <c r="AW790" s="3">
        <f t="shared" si="363"/>
        <v>0</v>
      </c>
      <c r="AX790" t="e">
        <f>VLOOKUP(AW790,'447 F23.8  PROYECTOS DE INVE...'!$F$10:$P$694,11,0)</f>
        <v>#N/A</v>
      </c>
      <c r="AY790" s="3"/>
      <c r="AZ790" s="3">
        <f t="shared" si="355"/>
        <v>0</v>
      </c>
      <c r="BA790" s="18" t="e">
        <f>VLOOKUP(AW790,'447 F23.8  PROYECTOS DE INVE...'!$JE$10:$JE$68,1,FALSE)</f>
        <v>#N/A</v>
      </c>
      <c r="BB790" s="3">
        <f t="shared" si="364"/>
        <v>0</v>
      </c>
      <c r="BC790" s="40" t="e">
        <f>VLOOKUP(BA790,'447 F23.8  PROYECTOS DE INVE...'!$F$10:$R$770,13,0)</f>
        <v>#N/A</v>
      </c>
      <c r="BD790" s="40" t="e">
        <f t="shared" si="365"/>
        <v>#N/A</v>
      </c>
      <c r="BG790" t="str">
        <f>IFERROR(VLOOKUP('448 F23.9  CONTRATOS REALIZA...'!BD790,Hoja1!$F$2:$G$7,2,0),"ERROR")</f>
        <v>ERROR</v>
      </c>
      <c r="BH790" s="3">
        <f t="shared" si="366"/>
        <v>0</v>
      </c>
      <c r="BI790" t="e">
        <f>VLOOKUP(F790,'447 F23.8  PROYECTOS DE INVE...'!$F$10:$U$68,16,0)</f>
        <v>#N/A</v>
      </c>
      <c r="BJ790" t="e">
        <f t="shared" si="356"/>
        <v>#N/A</v>
      </c>
      <c r="BK790" s="4">
        <f t="shared" si="367"/>
        <v>0</v>
      </c>
      <c r="BL790" s="4">
        <f t="shared" si="352"/>
        <v>0</v>
      </c>
      <c r="BM790" s="4">
        <f t="shared" si="353"/>
        <v>0</v>
      </c>
      <c r="BN790" s="4">
        <f t="shared" si="368"/>
        <v>0</v>
      </c>
      <c r="BO790" s="15" t="str">
        <f t="shared" si="357"/>
        <v>1900/01/00</v>
      </c>
      <c r="BP790" s="15" t="str">
        <f t="shared" si="358"/>
        <v>1900/01/00</v>
      </c>
      <c r="BQ790" s="15" t="str">
        <f t="shared" si="359"/>
        <v>1900/01/00</v>
      </c>
      <c r="BR790" s="15" t="str">
        <f t="shared" si="369"/>
        <v>1900/01/00</v>
      </c>
      <c r="BS790" s="15" t="e">
        <f t="shared" si="370"/>
        <v>#VALUE!</v>
      </c>
      <c r="BT790" s="15" t="e">
        <f t="shared" si="371"/>
        <v>#VALUE!</v>
      </c>
      <c r="BU790" s="15" t="e">
        <f t="shared" si="372"/>
        <v>#VALUE!</v>
      </c>
      <c r="BV790" s="15" t="e">
        <f t="shared" si="373"/>
        <v>#VALUE!</v>
      </c>
      <c r="BW790" s="16" t="e">
        <f t="shared" si="360"/>
        <v>#VALUE!</v>
      </c>
      <c r="BX790" s="16" t="e">
        <f t="shared" si="361"/>
        <v>#VALUE!</v>
      </c>
      <c r="BY790" t="e">
        <f t="shared" si="374"/>
        <v>#VALUE!</v>
      </c>
      <c r="BZ790" t="str">
        <f t="shared" si="375"/>
        <v>OK</v>
      </c>
      <c r="CA790" t="str">
        <f t="shared" si="376"/>
        <v>OK</v>
      </c>
      <c r="CB790" t="str">
        <f t="shared" si="377"/>
        <v>OK</v>
      </c>
      <c r="CC790" t="e">
        <f t="shared" si="378"/>
        <v>#VALUE!</v>
      </c>
      <c r="CD790" s="43" t="s">
        <v>496</v>
      </c>
      <c r="CE790" s="44" t="s">
        <v>496</v>
      </c>
      <c r="CF790" s="44" t="s">
        <v>629</v>
      </c>
      <c r="CH790" s="8">
        <f t="shared" si="379"/>
        <v>-184</v>
      </c>
      <c r="CI790" s="8">
        <f t="shared" si="354"/>
        <v>45473</v>
      </c>
      <c r="CJ790">
        <f t="shared" si="362"/>
        <v>0</v>
      </c>
    </row>
    <row r="791" spans="1:88" ht="15.75" thickBot="1" x14ac:dyDescent="0.3">
      <c r="A791" s="1"/>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6"/>
      <c r="AV791" s="6" t="s">
        <v>3600</v>
      </c>
      <c r="AW791" s="3">
        <f t="shared" si="363"/>
        <v>0</v>
      </c>
      <c r="AX791" t="e">
        <f>VLOOKUP(AW791,'447 F23.8  PROYECTOS DE INVE...'!$F$10:$P$694,11,0)</f>
        <v>#N/A</v>
      </c>
      <c r="AY791" s="3"/>
      <c r="AZ791" s="3">
        <f t="shared" si="355"/>
        <v>0</v>
      </c>
      <c r="BA791" s="18" t="e">
        <f>VLOOKUP(AW791,'447 F23.8  PROYECTOS DE INVE...'!$JE$10:$JE$68,1,FALSE)</f>
        <v>#N/A</v>
      </c>
      <c r="BB791" s="3">
        <f t="shared" si="364"/>
        <v>0</v>
      </c>
      <c r="BC791" s="40" t="e">
        <f>VLOOKUP(BA791,'447 F23.8  PROYECTOS DE INVE...'!$F$10:$R$770,13,0)</f>
        <v>#N/A</v>
      </c>
      <c r="BD791" s="40" t="e">
        <f t="shared" si="365"/>
        <v>#N/A</v>
      </c>
      <c r="BG791" t="str">
        <f>IFERROR(VLOOKUP('448 F23.9  CONTRATOS REALIZA...'!BD791,Hoja1!$F$2:$G$7,2,0),"ERROR")</f>
        <v>ERROR</v>
      </c>
      <c r="BH791" s="3">
        <f t="shared" si="366"/>
        <v>0</v>
      </c>
      <c r="BI791" t="e">
        <f>VLOOKUP(F791,'447 F23.8  PROYECTOS DE INVE...'!$F$10:$U$68,16,0)</f>
        <v>#N/A</v>
      </c>
      <c r="BJ791" t="e">
        <f t="shared" si="356"/>
        <v>#N/A</v>
      </c>
      <c r="BK791" s="4">
        <f t="shared" si="367"/>
        <v>0</v>
      </c>
      <c r="BL791" s="4">
        <f t="shared" si="352"/>
        <v>0</v>
      </c>
      <c r="BM791" s="4">
        <f t="shared" si="353"/>
        <v>0</v>
      </c>
      <c r="BN791" s="4">
        <f t="shared" si="368"/>
        <v>0</v>
      </c>
      <c r="BO791" s="15" t="str">
        <f t="shared" si="357"/>
        <v>1900/01/00</v>
      </c>
      <c r="BP791" s="15" t="str">
        <f t="shared" si="358"/>
        <v>1900/01/00</v>
      </c>
      <c r="BQ791" s="15" t="str">
        <f t="shared" si="359"/>
        <v>1900/01/00</v>
      </c>
      <c r="BR791" s="15" t="str">
        <f t="shared" si="369"/>
        <v>1900/01/00</v>
      </c>
      <c r="BS791" s="15" t="e">
        <f t="shared" si="370"/>
        <v>#VALUE!</v>
      </c>
      <c r="BT791" s="15" t="e">
        <f t="shared" si="371"/>
        <v>#VALUE!</v>
      </c>
      <c r="BU791" s="15" t="e">
        <f t="shared" si="372"/>
        <v>#VALUE!</v>
      </c>
      <c r="BV791" s="15" t="e">
        <f t="shared" si="373"/>
        <v>#VALUE!</v>
      </c>
      <c r="BW791" s="16" t="e">
        <f t="shared" si="360"/>
        <v>#VALUE!</v>
      </c>
      <c r="BX791" s="16" t="e">
        <f t="shared" si="361"/>
        <v>#VALUE!</v>
      </c>
      <c r="BY791" t="e">
        <f t="shared" si="374"/>
        <v>#VALUE!</v>
      </c>
      <c r="BZ791" t="str">
        <f t="shared" si="375"/>
        <v>OK</v>
      </c>
      <c r="CA791" t="str">
        <f t="shared" si="376"/>
        <v>OK</v>
      </c>
      <c r="CB791" t="str">
        <f t="shared" si="377"/>
        <v>OK</v>
      </c>
      <c r="CC791" t="e">
        <f t="shared" si="378"/>
        <v>#VALUE!</v>
      </c>
      <c r="CD791" s="43" t="s">
        <v>630</v>
      </c>
      <c r="CE791" s="44" t="s">
        <v>630</v>
      </c>
      <c r="CF791" s="44" t="s">
        <v>427</v>
      </c>
      <c r="CH791" s="8">
        <f t="shared" si="379"/>
        <v>0</v>
      </c>
      <c r="CI791" s="8">
        <f t="shared" si="354"/>
        <v>45473</v>
      </c>
      <c r="CJ791">
        <f t="shared" si="362"/>
        <v>0</v>
      </c>
    </row>
    <row r="792" spans="1:88" ht="15.75" thickBot="1" x14ac:dyDescent="0.3">
      <c r="A792" s="1"/>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6"/>
      <c r="AV792" s="6" t="s">
        <v>3600</v>
      </c>
      <c r="AW792" s="3">
        <f t="shared" si="363"/>
        <v>0</v>
      </c>
      <c r="AX792" t="e">
        <f>VLOOKUP(AW792,'447 F23.8  PROYECTOS DE INVE...'!$F$10:$P$694,11,0)</f>
        <v>#N/A</v>
      </c>
      <c r="AY792" s="3"/>
      <c r="AZ792" s="3">
        <f t="shared" si="355"/>
        <v>0</v>
      </c>
      <c r="BA792" s="18" t="e">
        <f>VLOOKUP(AW792,'447 F23.8  PROYECTOS DE INVE...'!$JE$10:$JE$68,1,FALSE)</f>
        <v>#N/A</v>
      </c>
      <c r="BB792" s="3">
        <f t="shared" si="364"/>
        <v>0</v>
      </c>
      <c r="BC792" s="40" t="e">
        <f>VLOOKUP(BA792,'447 F23.8  PROYECTOS DE INVE...'!$F$10:$R$770,13,0)</f>
        <v>#N/A</v>
      </c>
      <c r="BD792" s="40" t="e">
        <f t="shared" si="365"/>
        <v>#N/A</v>
      </c>
      <c r="BG792" t="str">
        <f>IFERROR(VLOOKUP('448 F23.9  CONTRATOS REALIZA...'!BD792,Hoja1!$F$2:$G$7,2,0),"ERROR")</f>
        <v>ERROR</v>
      </c>
      <c r="BH792" s="3">
        <f t="shared" si="366"/>
        <v>0</v>
      </c>
      <c r="BI792" t="e">
        <f>VLOOKUP(F792,'447 F23.8  PROYECTOS DE INVE...'!$F$10:$U$68,16,0)</f>
        <v>#N/A</v>
      </c>
      <c r="BJ792" t="e">
        <f t="shared" si="356"/>
        <v>#N/A</v>
      </c>
      <c r="BK792" s="4">
        <f t="shared" si="367"/>
        <v>0</v>
      </c>
      <c r="BL792" s="4">
        <f t="shared" si="352"/>
        <v>0</v>
      </c>
      <c r="BM792" s="4">
        <f t="shared" si="353"/>
        <v>0</v>
      </c>
      <c r="BN792" s="4">
        <f t="shared" si="368"/>
        <v>0</v>
      </c>
      <c r="BO792" s="15" t="str">
        <f t="shared" si="357"/>
        <v>1900/01/00</v>
      </c>
      <c r="BP792" s="15" t="str">
        <f t="shared" si="358"/>
        <v>1900/01/00</v>
      </c>
      <c r="BQ792" s="15" t="str">
        <f t="shared" si="359"/>
        <v>1900/01/00</v>
      </c>
      <c r="BR792" s="15" t="str">
        <f t="shared" si="369"/>
        <v>1900/01/00</v>
      </c>
      <c r="BS792" s="15" t="e">
        <f t="shared" si="370"/>
        <v>#VALUE!</v>
      </c>
      <c r="BT792" s="15" t="e">
        <f t="shared" si="371"/>
        <v>#VALUE!</v>
      </c>
      <c r="BU792" s="15" t="e">
        <f t="shared" si="372"/>
        <v>#VALUE!</v>
      </c>
      <c r="BV792" s="15" t="e">
        <f t="shared" si="373"/>
        <v>#VALUE!</v>
      </c>
      <c r="BW792" s="16" t="e">
        <f t="shared" si="360"/>
        <v>#VALUE!</v>
      </c>
      <c r="BX792" s="16" t="e">
        <f t="shared" si="361"/>
        <v>#VALUE!</v>
      </c>
      <c r="BY792" t="e">
        <f t="shared" si="374"/>
        <v>#VALUE!</v>
      </c>
      <c r="BZ792" t="str">
        <f t="shared" si="375"/>
        <v>OK</v>
      </c>
      <c r="CA792" t="str">
        <f t="shared" si="376"/>
        <v>OK</v>
      </c>
      <c r="CB792" t="str">
        <f t="shared" si="377"/>
        <v>OK</v>
      </c>
      <c r="CC792" t="e">
        <f t="shared" si="378"/>
        <v>#VALUE!</v>
      </c>
      <c r="CD792" s="43" t="s">
        <v>630</v>
      </c>
      <c r="CE792" s="44" t="s">
        <v>630</v>
      </c>
      <c r="CF792" s="44" t="s">
        <v>427</v>
      </c>
      <c r="CH792" s="8">
        <f t="shared" si="379"/>
        <v>0</v>
      </c>
      <c r="CI792" s="8">
        <f t="shared" si="354"/>
        <v>45473</v>
      </c>
      <c r="CJ792">
        <f t="shared" si="362"/>
        <v>0</v>
      </c>
    </row>
    <row r="793" spans="1:88" ht="15.75" thickBot="1" x14ac:dyDescent="0.3">
      <c r="A793" s="1"/>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6"/>
      <c r="AV793" s="6" t="s">
        <v>3600</v>
      </c>
      <c r="AW793" s="3">
        <f t="shared" si="363"/>
        <v>0</v>
      </c>
      <c r="AX793" t="e">
        <f>VLOOKUP(AW793,'447 F23.8  PROYECTOS DE INVE...'!$F$10:$P$694,11,0)</f>
        <v>#N/A</v>
      </c>
      <c r="AY793" s="3"/>
      <c r="AZ793" s="3">
        <f t="shared" si="355"/>
        <v>0</v>
      </c>
      <c r="BA793" s="18" t="e">
        <f>VLOOKUP(AW793,'447 F23.8  PROYECTOS DE INVE...'!$JE$10:$JE$68,1,FALSE)</f>
        <v>#N/A</v>
      </c>
      <c r="BB793" s="3">
        <f t="shared" si="364"/>
        <v>0</v>
      </c>
      <c r="BC793" s="40" t="e">
        <f>VLOOKUP(BA793,'447 F23.8  PROYECTOS DE INVE...'!$F$10:$R$770,13,0)</f>
        <v>#N/A</v>
      </c>
      <c r="BD793" s="40" t="e">
        <f t="shared" si="365"/>
        <v>#N/A</v>
      </c>
      <c r="BG793" t="str">
        <f>IFERROR(VLOOKUP('448 F23.9  CONTRATOS REALIZA...'!BD793,Hoja1!$F$2:$G$7,2,0),"ERROR")</f>
        <v>ERROR</v>
      </c>
      <c r="BH793" s="3">
        <f t="shared" si="366"/>
        <v>0</v>
      </c>
      <c r="BI793" t="e">
        <f>VLOOKUP(F793,'447 F23.8  PROYECTOS DE INVE...'!$F$10:$U$68,16,0)</f>
        <v>#N/A</v>
      </c>
      <c r="BJ793" t="e">
        <f t="shared" si="356"/>
        <v>#N/A</v>
      </c>
      <c r="BK793" s="4">
        <f t="shared" si="367"/>
        <v>0</v>
      </c>
      <c r="BL793" s="4">
        <f t="shared" si="352"/>
        <v>0</v>
      </c>
      <c r="BM793" s="4">
        <f t="shared" si="353"/>
        <v>0</v>
      </c>
      <c r="BN793" s="4">
        <f t="shared" si="368"/>
        <v>0</v>
      </c>
      <c r="BO793" s="15" t="str">
        <f t="shared" si="357"/>
        <v>1900/01/00</v>
      </c>
      <c r="BP793" s="15" t="str">
        <f t="shared" si="358"/>
        <v>1900/01/00</v>
      </c>
      <c r="BQ793" s="15" t="str">
        <f t="shared" si="359"/>
        <v>1900/01/00</v>
      </c>
      <c r="BR793" s="15" t="str">
        <f t="shared" si="369"/>
        <v>1900/01/00</v>
      </c>
      <c r="BS793" s="15" t="e">
        <f t="shared" si="370"/>
        <v>#VALUE!</v>
      </c>
      <c r="BT793" s="15" t="e">
        <f t="shared" si="371"/>
        <v>#VALUE!</v>
      </c>
      <c r="BU793" s="15" t="e">
        <f t="shared" si="372"/>
        <v>#VALUE!</v>
      </c>
      <c r="BV793" s="15" t="e">
        <f t="shared" si="373"/>
        <v>#VALUE!</v>
      </c>
      <c r="BW793" s="16" t="e">
        <f t="shared" si="360"/>
        <v>#VALUE!</v>
      </c>
      <c r="BX793" s="16" t="e">
        <f t="shared" si="361"/>
        <v>#VALUE!</v>
      </c>
      <c r="BY793" t="e">
        <f t="shared" si="374"/>
        <v>#VALUE!</v>
      </c>
      <c r="BZ793" t="str">
        <f t="shared" si="375"/>
        <v>OK</v>
      </c>
      <c r="CA793" t="str">
        <f t="shared" si="376"/>
        <v>OK</v>
      </c>
      <c r="CB793" t="str">
        <f t="shared" si="377"/>
        <v>OK</v>
      </c>
      <c r="CC793" t="e">
        <f t="shared" si="378"/>
        <v>#VALUE!</v>
      </c>
      <c r="CD793" s="43" t="s">
        <v>631</v>
      </c>
      <c r="CE793" s="44" t="s">
        <v>631</v>
      </c>
      <c r="CF793" s="44" t="s">
        <v>629</v>
      </c>
      <c r="CH793" s="8">
        <f t="shared" si="379"/>
        <v>-184</v>
      </c>
      <c r="CI793" s="8">
        <f t="shared" si="354"/>
        <v>45473</v>
      </c>
      <c r="CJ793">
        <f t="shared" si="362"/>
        <v>0</v>
      </c>
    </row>
    <row r="794" spans="1:88" ht="15.75" thickBot="1" x14ac:dyDescent="0.3">
      <c r="A794" s="1"/>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6"/>
      <c r="AV794" s="6" t="s">
        <v>3600</v>
      </c>
      <c r="AW794" s="3">
        <f t="shared" si="363"/>
        <v>0</v>
      </c>
      <c r="AX794" t="e">
        <f>VLOOKUP(AW794,'447 F23.8  PROYECTOS DE INVE...'!$F$10:$P$694,11,0)</f>
        <v>#N/A</v>
      </c>
      <c r="AY794" s="3"/>
      <c r="AZ794" s="3">
        <f t="shared" si="355"/>
        <v>0</v>
      </c>
      <c r="BA794" s="18" t="e">
        <f>VLOOKUP(AW794,'447 F23.8  PROYECTOS DE INVE...'!$JE$10:$JE$68,1,FALSE)</f>
        <v>#N/A</v>
      </c>
      <c r="BB794" s="3">
        <f t="shared" si="364"/>
        <v>0</v>
      </c>
      <c r="BC794" s="40" t="e">
        <f>VLOOKUP(BA794,'447 F23.8  PROYECTOS DE INVE...'!$F$10:$R$770,13,0)</f>
        <v>#N/A</v>
      </c>
      <c r="BD794" s="40" t="e">
        <f t="shared" si="365"/>
        <v>#N/A</v>
      </c>
      <c r="BG794" t="str">
        <f>IFERROR(VLOOKUP('448 F23.9  CONTRATOS REALIZA...'!BD794,Hoja1!$F$2:$G$7,2,0),"ERROR")</f>
        <v>ERROR</v>
      </c>
      <c r="BH794" s="3">
        <f t="shared" si="366"/>
        <v>0</v>
      </c>
      <c r="BI794" t="e">
        <f>VLOOKUP(F794,'447 F23.8  PROYECTOS DE INVE...'!$F$10:$U$68,16,0)</f>
        <v>#N/A</v>
      </c>
      <c r="BJ794" t="e">
        <f t="shared" si="356"/>
        <v>#N/A</v>
      </c>
      <c r="BK794" s="4">
        <f t="shared" si="367"/>
        <v>0</v>
      </c>
      <c r="BL794" s="4">
        <f t="shared" si="352"/>
        <v>0</v>
      </c>
      <c r="BM794" s="4">
        <f t="shared" si="353"/>
        <v>0</v>
      </c>
      <c r="BN794" s="4">
        <f t="shared" si="368"/>
        <v>0</v>
      </c>
      <c r="BO794" s="15" t="str">
        <f t="shared" si="357"/>
        <v>1900/01/00</v>
      </c>
      <c r="BP794" s="15" t="str">
        <f t="shared" si="358"/>
        <v>1900/01/00</v>
      </c>
      <c r="BQ794" s="15" t="str">
        <f t="shared" si="359"/>
        <v>1900/01/00</v>
      </c>
      <c r="BR794" s="15" t="str">
        <f t="shared" si="369"/>
        <v>1900/01/00</v>
      </c>
      <c r="BS794" s="15" t="e">
        <f t="shared" si="370"/>
        <v>#VALUE!</v>
      </c>
      <c r="BT794" s="15" t="e">
        <f t="shared" si="371"/>
        <v>#VALUE!</v>
      </c>
      <c r="BU794" s="15" t="e">
        <f t="shared" si="372"/>
        <v>#VALUE!</v>
      </c>
      <c r="BV794" s="15" t="e">
        <f t="shared" si="373"/>
        <v>#VALUE!</v>
      </c>
      <c r="BW794" s="16" t="e">
        <f t="shared" si="360"/>
        <v>#VALUE!</v>
      </c>
      <c r="BX794" s="16" t="e">
        <f t="shared" si="361"/>
        <v>#VALUE!</v>
      </c>
      <c r="BY794" t="e">
        <f t="shared" si="374"/>
        <v>#VALUE!</v>
      </c>
      <c r="BZ794" t="str">
        <f t="shared" si="375"/>
        <v>OK</v>
      </c>
      <c r="CA794" t="str">
        <f t="shared" si="376"/>
        <v>OK</v>
      </c>
      <c r="CB794" t="str">
        <f t="shared" si="377"/>
        <v>OK</v>
      </c>
      <c r="CC794" t="e">
        <f t="shared" si="378"/>
        <v>#VALUE!</v>
      </c>
      <c r="CD794" s="43" t="s">
        <v>632</v>
      </c>
      <c r="CE794" s="44" t="s">
        <v>632</v>
      </c>
      <c r="CF794" s="44" t="s">
        <v>633</v>
      </c>
      <c r="CH794" s="8">
        <f t="shared" si="379"/>
        <v>187</v>
      </c>
      <c r="CI794" s="8">
        <f t="shared" si="354"/>
        <v>45473</v>
      </c>
      <c r="CJ794">
        <f t="shared" si="362"/>
        <v>0</v>
      </c>
    </row>
    <row r="795" spans="1:88" ht="15.75" thickBot="1" x14ac:dyDescent="0.3">
      <c r="A795" s="1"/>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6"/>
      <c r="AV795" s="6" t="s">
        <v>3600</v>
      </c>
      <c r="AW795" s="3">
        <f t="shared" si="363"/>
        <v>0</v>
      </c>
      <c r="AX795" t="e">
        <f>VLOOKUP(AW795,'447 F23.8  PROYECTOS DE INVE...'!$F$10:$P$694,11,0)</f>
        <v>#N/A</v>
      </c>
      <c r="AY795" s="3"/>
      <c r="AZ795" s="3">
        <f t="shared" si="355"/>
        <v>0</v>
      </c>
      <c r="BA795" s="18" t="e">
        <f>VLOOKUP(AW795,'447 F23.8  PROYECTOS DE INVE...'!$JE$10:$JE$68,1,FALSE)</f>
        <v>#N/A</v>
      </c>
      <c r="BB795" s="3">
        <f t="shared" si="364"/>
        <v>0</v>
      </c>
      <c r="BC795" s="40" t="e">
        <f>VLOOKUP(BA795,'447 F23.8  PROYECTOS DE INVE...'!$F$10:$R$770,13,0)</f>
        <v>#N/A</v>
      </c>
      <c r="BD795" s="40" t="e">
        <f t="shared" si="365"/>
        <v>#N/A</v>
      </c>
      <c r="BG795" t="str">
        <f>IFERROR(VLOOKUP('448 F23.9  CONTRATOS REALIZA...'!BD795,Hoja1!$F$2:$G$7,2,0),"ERROR")</f>
        <v>ERROR</v>
      </c>
      <c r="BH795" s="3">
        <f t="shared" si="366"/>
        <v>0</v>
      </c>
      <c r="BI795" t="e">
        <f>VLOOKUP(F795,'447 F23.8  PROYECTOS DE INVE...'!$F$10:$U$68,16,0)</f>
        <v>#N/A</v>
      </c>
      <c r="BJ795" t="e">
        <f t="shared" si="356"/>
        <v>#N/A</v>
      </c>
      <c r="BK795" s="4">
        <f t="shared" si="367"/>
        <v>0</v>
      </c>
      <c r="BL795" s="4">
        <f t="shared" si="352"/>
        <v>0</v>
      </c>
      <c r="BM795" s="4">
        <f t="shared" si="353"/>
        <v>0</v>
      </c>
      <c r="BN795" s="4">
        <f t="shared" si="368"/>
        <v>0</v>
      </c>
      <c r="BO795" s="15" t="str">
        <f t="shared" si="357"/>
        <v>1900/01/00</v>
      </c>
      <c r="BP795" s="15" t="str">
        <f t="shared" si="358"/>
        <v>1900/01/00</v>
      </c>
      <c r="BQ795" s="15" t="str">
        <f t="shared" si="359"/>
        <v>1900/01/00</v>
      </c>
      <c r="BR795" s="15" t="str">
        <f t="shared" si="369"/>
        <v>1900/01/00</v>
      </c>
      <c r="BS795" s="15" t="e">
        <f t="shared" si="370"/>
        <v>#VALUE!</v>
      </c>
      <c r="BT795" s="15" t="e">
        <f t="shared" si="371"/>
        <v>#VALUE!</v>
      </c>
      <c r="BU795" s="15" t="e">
        <f t="shared" si="372"/>
        <v>#VALUE!</v>
      </c>
      <c r="BV795" s="15" t="e">
        <f t="shared" si="373"/>
        <v>#VALUE!</v>
      </c>
      <c r="BW795" s="16" t="e">
        <f t="shared" si="360"/>
        <v>#VALUE!</v>
      </c>
      <c r="BX795" s="16" t="e">
        <f t="shared" si="361"/>
        <v>#VALUE!</v>
      </c>
      <c r="BY795" t="e">
        <f t="shared" si="374"/>
        <v>#VALUE!</v>
      </c>
      <c r="BZ795" t="str">
        <f t="shared" si="375"/>
        <v>OK</v>
      </c>
      <c r="CA795" t="str">
        <f t="shared" si="376"/>
        <v>OK</v>
      </c>
      <c r="CB795" t="str">
        <f t="shared" si="377"/>
        <v>OK</v>
      </c>
      <c r="CC795" t="e">
        <f t="shared" si="378"/>
        <v>#VALUE!</v>
      </c>
      <c r="CD795" s="43" t="s">
        <v>634</v>
      </c>
      <c r="CE795" s="44" t="s">
        <v>634</v>
      </c>
      <c r="CF795" s="44" t="s">
        <v>635</v>
      </c>
      <c r="CH795" s="8">
        <f t="shared" si="379"/>
        <v>-215</v>
      </c>
      <c r="CI795" s="8">
        <f t="shared" si="354"/>
        <v>45473</v>
      </c>
      <c r="CJ795">
        <f t="shared" si="362"/>
        <v>0</v>
      </c>
    </row>
    <row r="796" spans="1:88" ht="15.75" thickBot="1" x14ac:dyDescent="0.3">
      <c r="A796" s="1">
        <v>999999</v>
      </c>
      <c r="B796" t="s">
        <v>57</v>
      </c>
      <c r="C796" s="2" t="s">
        <v>56</v>
      </c>
      <c r="D796" s="2" t="s">
        <v>56</v>
      </c>
      <c r="E796" s="2" t="s">
        <v>56</v>
      </c>
      <c r="F796" s="2" t="s">
        <v>56</v>
      </c>
      <c r="G796" s="2" t="s">
        <v>56</v>
      </c>
      <c r="H796" s="2" t="s">
        <v>56</v>
      </c>
      <c r="I796" s="2"/>
      <c r="J796" s="2" t="s">
        <v>56</v>
      </c>
      <c r="K796" s="2" t="s">
        <v>56</v>
      </c>
      <c r="L796" s="2" t="s">
        <v>56</v>
      </c>
      <c r="M796" s="2" t="s">
        <v>56</v>
      </c>
      <c r="N796" s="2" t="s">
        <v>56</v>
      </c>
      <c r="O796" s="2" t="s">
        <v>56</v>
      </c>
      <c r="P796" s="2" t="s">
        <v>56</v>
      </c>
      <c r="Q796" s="2" t="s">
        <v>56</v>
      </c>
      <c r="R796" s="2" t="s">
        <v>56</v>
      </c>
      <c r="S796" s="2" t="s">
        <v>56</v>
      </c>
      <c r="T796" s="2" t="s">
        <v>56</v>
      </c>
      <c r="U796" s="2"/>
      <c r="V796" s="2" t="s">
        <v>56</v>
      </c>
      <c r="W796" s="2" t="s">
        <v>56</v>
      </c>
      <c r="X796" s="2" t="s">
        <v>56</v>
      </c>
      <c r="Y796" s="2"/>
      <c r="Z796" s="2" t="s">
        <v>56</v>
      </c>
      <c r="AA796" s="2" t="s">
        <v>56</v>
      </c>
      <c r="AB796" s="2"/>
      <c r="AC796" s="2" t="s">
        <v>56</v>
      </c>
      <c r="AD796" s="2" t="s">
        <v>56</v>
      </c>
      <c r="AE796" s="2" t="s">
        <v>56</v>
      </c>
      <c r="AF796" s="2" t="s">
        <v>56</v>
      </c>
      <c r="AG796" s="2" t="s">
        <v>56</v>
      </c>
      <c r="AH796" s="2"/>
      <c r="AI796" s="2" t="s">
        <v>56</v>
      </c>
      <c r="AJ796" s="2" t="s">
        <v>56</v>
      </c>
      <c r="AK796" s="2" t="s">
        <v>56</v>
      </c>
      <c r="AL796" s="2" t="s">
        <v>56</v>
      </c>
      <c r="AM796" s="2" t="s">
        <v>56</v>
      </c>
      <c r="AN796" s="2" t="s">
        <v>56</v>
      </c>
      <c r="AO796" s="2" t="s">
        <v>56</v>
      </c>
      <c r="AP796" s="2" t="s">
        <v>56</v>
      </c>
      <c r="AQ796" s="2" t="s">
        <v>56</v>
      </c>
      <c r="AR796" s="2" t="s">
        <v>56</v>
      </c>
      <c r="AS796" s="2" t="s">
        <v>56</v>
      </c>
      <c r="AT796" s="2" t="s">
        <v>56</v>
      </c>
      <c r="AV796" s="6" t="s">
        <v>3600</v>
      </c>
      <c r="AW796" s="3" t="str">
        <f t="shared" si="363"/>
        <v/>
      </c>
      <c r="AX796" t="str">
        <f>VLOOKUP(AW796,'447 F23.8  PROYECTOS DE INVE...'!$F$10:$P$694,11,0)</f>
        <v/>
      </c>
      <c r="AY796" s="2"/>
      <c r="AZ796" s="2"/>
      <c r="BA796" s="18" t="e">
        <f>VLOOKUP(AW796,'447 F23.8  PROYECTOS DE INVE...'!$JE$10:$JE$68,1,FALSE)</f>
        <v>#N/A</v>
      </c>
      <c r="BB796" s="2"/>
      <c r="BC796" s="40" t="e">
        <f>VLOOKUP(BA796,'447 F23.8  PROYECTOS DE INVE...'!$F$10:$R$770,13,0)</f>
        <v>#N/A</v>
      </c>
      <c r="BD796" s="40" t="e">
        <f t="shared" si="365"/>
        <v>#N/A</v>
      </c>
      <c r="BG796" t="str">
        <f>IFERROR(VLOOKUP('448 F23.9  CONTRATOS REALIZA...'!BD796,Hoja1!$F$2:$G$7,2,0),"ERROR")</f>
        <v>ERROR</v>
      </c>
      <c r="BH796" s="3" t="str">
        <f t="shared" si="366"/>
        <v/>
      </c>
      <c r="BI796" t="e">
        <f>VLOOKUP(F796,'447 F23.8  PROYECTOS DE INVE...'!$F$10:$U$68,16,0)</f>
        <v>#N/A</v>
      </c>
      <c r="BJ796" t="e">
        <f t="shared" si="356"/>
        <v>#N/A</v>
      </c>
      <c r="BK796" s="4" t="str">
        <f t="shared" si="367"/>
        <v/>
      </c>
      <c r="BL796" s="4" t="str">
        <f t="shared" si="352"/>
        <v/>
      </c>
      <c r="BM796" s="4" t="str">
        <f t="shared" si="353"/>
        <v/>
      </c>
      <c r="BN796" s="4" t="str">
        <f t="shared" si="368"/>
        <v/>
      </c>
      <c r="BO796" s="15" t="e">
        <f t="shared" si="357"/>
        <v>#VALUE!</v>
      </c>
      <c r="BP796" s="15" t="e">
        <f t="shared" si="358"/>
        <v>#VALUE!</v>
      </c>
      <c r="BQ796" s="15" t="e">
        <f t="shared" si="359"/>
        <v>#VALUE!</v>
      </c>
      <c r="BR796" s="15" t="str">
        <f t="shared" si="369"/>
        <v>SIN FECHA LIQUIDACIÓN</v>
      </c>
      <c r="BS796" s="15" t="e">
        <f t="shared" si="370"/>
        <v>#VALUE!</v>
      </c>
      <c r="BT796" s="15" t="e">
        <f t="shared" si="371"/>
        <v>#VALUE!</v>
      </c>
      <c r="BU796" s="15" t="e">
        <f t="shared" si="372"/>
        <v>#VALUE!</v>
      </c>
      <c r="BV796" s="15" t="e">
        <f t="shared" si="373"/>
        <v>#VALUE!</v>
      </c>
      <c r="BW796" s="16" t="e">
        <f t="shared" si="360"/>
        <v>#VALUE!</v>
      </c>
      <c r="BX796" s="16" t="e">
        <f t="shared" si="361"/>
        <v>#VALUE!</v>
      </c>
      <c r="BY796" t="str">
        <f t="shared" si="374"/>
        <v/>
      </c>
      <c r="BZ796" t="e">
        <f t="shared" si="375"/>
        <v>#VALUE!</v>
      </c>
      <c r="CA796" t="e">
        <f t="shared" si="376"/>
        <v>#VALUE!</v>
      </c>
      <c r="CB796" t="e">
        <f t="shared" si="377"/>
        <v>#VALUE!</v>
      </c>
      <c r="CC796" t="e">
        <f t="shared" si="378"/>
        <v>#VALUE!</v>
      </c>
      <c r="CD796" s="44" t="e">
        <v>#VALUE!</v>
      </c>
      <c r="CE796" s="44" t="e">
        <v>#VALUE!</v>
      </c>
      <c r="CF796" s="44" t="e">
        <v>#VALUE!</v>
      </c>
      <c r="CH796" s="8" t="e">
        <f t="shared" si="379"/>
        <v>#VALUE!</v>
      </c>
      <c r="CI796" s="8">
        <f t="shared" si="354"/>
        <v>45473</v>
      </c>
      <c r="CJ796" t="e">
        <f t="shared" si="362"/>
        <v>#VALUE!</v>
      </c>
    </row>
    <row r="797" spans="1:88" ht="15.75" thickBot="1" x14ac:dyDescent="0.3">
      <c r="A797" s="1">
        <v>-1</v>
      </c>
      <c r="C797" s="2" t="s">
        <v>56</v>
      </c>
      <c r="D797" s="2" t="s">
        <v>56</v>
      </c>
      <c r="E797" s="2" t="s">
        <v>56</v>
      </c>
      <c r="F797" s="2" t="s">
        <v>56</v>
      </c>
      <c r="G797" s="2" t="s">
        <v>56</v>
      </c>
      <c r="H797" s="2" t="s">
        <v>56</v>
      </c>
      <c r="I797" s="2" t="s">
        <v>56</v>
      </c>
      <c r="J797" s="2" t="s">
        <v>56</v>
      </c>
      <c r="K797" s="2" t="s">
        <v>56</v>
      </c>
      <c r="L797" s="2" t="s">
        <v>56</v>
      </c>
      <c r="M797" s="2" t="s">
        <v>56</v>
      </c>
      <c r="N797" s="2" t="s">
        <v>56</v>
      </c>
      <c r="O797" s="2" t="s">
        <v>56</v>
      </c>
      <c r="P797" s="2" t="s">
        <v>56</v>
      </c>
      <c r="Q797" s="2" t="s">
        <v>56</v>
      </c>
      <c r="R797" s="2" t="s">
        <v>56</v>
      </c>
      <c r="S797" s="2" t="s">
        <v>56</v>
      </c>
      <c r="T797" s="2" t="s">
        <v>56</v>
      </c>
      <c r="U797" s="2" t="s">
        <v>56</v>
      </c>
      <c r="V797" s="2" t="s">
        <v>56</v>
      </c>
      <c r="W797" s="2" t="s">
        <v>56</v>
      </c>
      <c r="X797" s="2" t="s">
        <v>56</v>
      </c>
      <c r="Y797" s="2" t="s">
        <v>56</v>
      </c>
      <c r="Z797" s="2" t="s">
        <v>56</v>
      </c>
      <c r="AA797" s="2" t="s">
        <v>56</v>
      </c>
      <c r="AB797" s="2" t="s">
        <v>56</v>
      </c>
      <c r="AC797" s="2" t="s">
        <v>56</v>
      </c>
      <c r="AD797" s="2" t="s">
        <v>56</v>
      </c>
      <c r="AE797" s="2" t="s">
        <v>56</v>
      </c>
      <c r="AF797" s="2" t="s">
        <v>56</v>
      </c>
      <c r="AG797" s="2" t="s">
        <v>56</v>
      </c>
      <c r="AH797" s="2" t="s">
        <v>56</v>
      </c>
      <c r="AI797" s="2" t="s">
        <v>56</v>
      </c>
      <c r="AJ797" s="2" t="s">
        <v>56</v>
      </c>
      <c r="AK797" s="2" t="s">
        <v>56</v>
      </c>
      <c r="AL797" s="2" t="s">
        <v>56</v>
      </c>
      <c r="AM797" s="2" t="s">
        <v>56</v>
      </c>
      <c r="AN797" s="2" t="s">
        <v>56</v>
      </c>
      <c r="AO797" s="2" t="s">
        <v>56</v>
      </c>
      <c r="AP797" s="2" t="s">
        <v>56</v>
      </c>
      <c r="AQ797" s="2" t="s">
        <v>56</v>
      </c>
      <c r="AR797" s="2" t="s">
        <v>56</v>
      </c>
      <c r="AS797" s="2" t="s">
        <v>56</v>
      </c>
      <c r="AT797" s="2" t="s">
        <v>56</v>
      </c>
      <c r="AV797" s="6" t="s">
        <v>3600</v>
      </c>
      <c r="AW797" s="3" t="str">
        <f t="shared" si="363"/>
        <v/>
      </c>
      <c r="AX797" t="str">
        <f>VLOOKUP(AW797,'447 F23.8  PROYECTOS DE INVE...'!$F$10:$P$694,11,0)</f>
        <v/>
      </c>
      <c r="AY797" s="2"/>
      <c r="AZ797" s="2"/>
      <c r="BA797" s="18" t="e">
        <f>VLOOKUP(AW797,'447 F23.8  PROYECTOS DE INVE...'!$JE$10:$JE$68,1,FALSE)</f>
        <v>#N/A</v>
      </c>
      <c r="BB797" s="2"/>
      <c r="BC797" s="40" t="e">
        <f>VLOOKUP(BA797,'447 F23.8  PROYECTOS DE INVE...'!$F$10:$R$770,13,0)</f>
        <v>#N/A</v>
      </c>
      <c r="BD797" s="40" t="e">
        <f t="shared" si="365"/>
        <v>#N/A</v>
      </c>
      <c r="BG797" t="str">
        <f>IFERROR(VLOOKUP('448 F23.9  CONTRATOS REALIZA...'!BD797,Hoja1!$F$2:$G$7,2,0),"ERROR")</f>
        <v>ERROR</v>
      </c>
      <c r="BH797" s="3" t="str">
        <f t="shared" si="366"/>
        <v/>
      </c>
      <c r="BI797" t="e">
        <f>VLOOKUP(F797,'447 F23.8  PROYECTOS DE INVE...'!$F$10:$U$68,16,0)</f>
        <v>#N/A</v>
      </c>
      <c r="BJ797" t="e">
        <f t="shared" si="356"/>
        <v>#N/A</v>
      </c>
      <c r="BK797" s="4" t="str">
        <f t="shared" si="367"/>
        <v/>
      </c>
      <c r="BL797" s="4" t="str">
        <f t="shared" si="352"/>
        <v/>
      </c>
      <c r="BM797" s="4" t="str">
        <f t="shared" si="353"/>
        <v/>
      </c>
      <c r="BN797" s="4" t="str">
        <f t="shared" si="368"/>
        <v/>
      </c>
      <c r="BO797" s="15" t="e">
        <f t="shared" si="357"/>
        <v>#VALUE!</v>
      </c>
      <c r="BP797" s="15" t="e">
        <f t="shared" si="358"/>
        <v>#VALUE!</v>
      </c>
      <c r="BQ797" s="15" t="e">
        <f t="shared" si="359"/>
        <v>#VALUE!</v>
      </c>
      <c r="BR797" s="15" t="str">
        <f t="shared" si="369"/>
        <v>SIN FECHA LIQUIDACIÓN</v>
      </c>
      <c r="BS797" s="15" t="e">
        <f t="shared" si="370"/>
        <v>#VALUE!</v>
      </c>
      <c r="BT797" s="15" t="e">
        <f t="shared" si="371"/>
        <v>#VALUE!</v>
      </c>
      <c r="BU797" s="15" t="e">
        <f t="shared" si="372"/>
        <v>#VALUE!</v>
      </c>
      <c r="BV797" s="15" t="e">
        <f t="shared" si="373"/>
        <v>#VALUE!</v>
      </c>
      <c r="BW797" s="16" t="e">
        <f t="shared" si="360"/>
        <v>#VALUE!</v>
      </c>
      <c r="BX797" s="16" t="e">
        <f t="shared" si="361"/>
        <v>#VALUE!</v>
      </c>
      <c r="BY797" t="str">
        <f t="shared" si="374"/>
        <v/>
      </c>
      <c r="BZ797" t="e">
        <f t="shared" si="375"/>
        <v>#VALUE!</v>
      </c>
      <c r="CA797" t="e">
        <f t="shared" si="376"/>
        <v>#VALUE!</v>
      </c>
      <c r="CB797" t="e">
        <f t="shared" si="377"/>
        <v>#VALUE!</v>
      </c>
      <c r="CC797" t="e">
        <f t="shared" si="378"/>
        <v>#VALUE!</v>
      </c>
      <c r="CD797" s="44" t="e">
        <v>#VALUE!</v>
      </c>
      <c r="CE797" s="44" t="e">
        <v>#VALUE!</v>
      </c>
      <c r="CF797" s="44" t="e">
        <v>#VALUE!</v>
      </c>
      <c r="CH797" s="8" t="e">
        <f t="shared" si="379"/>
        <v>#VALUE!</v>
      </c>
      <c r="CI797" s="8">
        <f t="shared" si="354"/>
        <v>45473</v>
      </c>
      <c r="CJ797" t="e">
        <f t="shared" si="362"/>
        <v>#VALUE!</v>
      </c>
    </row>
    <row r="351787" spans="1:56" x14ac:dyDescent="0.25">
      <c r="A351787" t="s">
        <v>58</v>
      </c>
      <c r="B351787" t="s">
        <v>60</v>
      </c>
      <c r="C351787" t="s">
        <v>264</v>
      </c>
      <c r="D351787" t="s">
        <v>265</v>
      </c>
      <c r="E351787" t="s">
        <v>61</v>
      </c>
      <c r="F351787" t="s">
        <v>62</v>
      </c>
      <c r="G351787" t="s">
        <v>63</v>
      </c>
      <c r="H351787" t="s">
        <v>175</v>
      </c>
      <c r="I351787" t="s">
        <v>64</v>
      </c>
      <c r="J351787" t="s">
        <v>65</v>
      </c>
      <c r="K351787" t="s">
        <v>66</v>
      </c>
      <c r="L351787" t="s">
        <v>67</v>
      </c>
      <c r="AW351787" t="s">
        <v>62</v>
      </c>
      <c r="AX351787" s="19"/>
      <c r="AY351787" s="19"/>
      <c r="AZ351787" s="19"/>
      <c r="BA351787" s="19"/>
      <c r="BB351787" s="19" t="s">
        <v>65</v>
      </c>
      <c r="BC351787" s="19"/>
      <c r="BD351787" s="19"/>
    </row>
    <row r="351788" spans="1:56" x14ac:dyDescent="0.25">
      <c r="A351788" t="s">
        <v>68</v>
      </c>
      <c r="B351788" t="s">
        <v>70</v>
      </c>
      <c r="C351788" t="s">
        <v>178</v>
      </c>
      <c r="D351788" t="s">
        <v>266</v>
      </c>
      <c r="E351788" t="s">
        <v>71</v>
      </c>
      <c r="F351788" t="s">
        <v>72</v>
      </c>
      <c r="G351788" t="s">
        <v>73</v>
      </c>
      <c r="H351788" t="s">
        <v>179</v>
      </c>
      <c r="I351788" t="s">
        <v>74</v>
      </c>
      <c r="J351788" t="s">
        <v>75</v>
      </c>
      <c r="K351788" t="s">
        <v>76</v>
      </c>
      <c r="L351788" t="s">
        <v>77</v>
      </c>
      <c r="AW351788" s="19" t="s">
        <v>72</v>
      </c>
      <c r="AX351788" s="19"/>
      <c r="AY351788" s="19"/>
      <c r="AZ351788" s="19"/>
      <c r="BA351788" s="19"/>
      <c r="BB351788" s="19" t="s">
        <v>75</v>
      </c>
      <c r="BC351788" s="19"/>
      <c r="BD351788" s="19"/>
    </row>
    <row r="351789" spans="1:56" x14ac:dyDescent="0.25">
      <c r="B351789" t="s">
        <v>79</v>
      </c>
      <c r="C351789" t="s">
        <v>267</v>
      </c>
      <c r="D351789" t="s">
        <v>268</v>
      </c>
      <c r="E351789" t="s">
        <v>80</v>
      </c>
      <c r="F351789" t="s">
        <v>81</v>
      </c>
      <c r="G351789" t="s">
        <v>82</v>
      </c>
      <c r="H351789" t="s">
        <v>182</v>
      </c>
      <c r="I351789" t="s">
        <v>83</v>
      </c>
      <c r="J351789" t="s">
        <v>84</v>
      </c>
      <c r="K351789" t="s">
        <v>85</v>
      </c>
      <c r="L351789" t="s">
        <v>86</v>
      </c>
      <c r="AW351789" s="19" t="s">
        <v>81</v>
      </c>
      <c r="AX351789" s="19"/>
      <c r="AY351789" s="19"/>
      <c r="AZ351789" s="19"/>
      <c r="BA351789" s="19"/>
      <c r="BB351789" s="19" t="s">
        <v>84</v>
      </c>
      <c r="BC351789" s="19"/>
      <c r="BD351789" s="19"/>
    </row>
    <row r="351790" spans="1:56" x14ac:dyDescent="0.25">
      <c r="B351790" t="s">
        <v>87</v>
      </c>
      <c r="C351790" t="s">
        <v>269</v>
      </c>
      <c r="D351790" t="s">
        <v>270</v>
      </c>
      <c r="G351790" t="s">
        <v>88</v>
      </c>
      <c r="H351790" t="s">
        <v>186</v>
      </c>
      <c r="I351790" t="s">
        <v>89</v>
      </c>
    </row>
    <row r="351791" spans="1:56" x14ac:dyDescent="0.25">
      <c r="B351791" t="s">
        <v>90</v>
      </c>
      <c r="D351791" t="s">
        <v>271</v>
      </c>
      <c r="G351791" t="s">
        <v>91</v>
      </c>
      <c r="H351791" t="s">
        <v>189</v>
      </c>
      <c r="I351791" t="s">
        <v>92</v>
      </c>
    </row>
    <row r="351792" spans="1:56" x14ac:dyDescent="0.25">
      <c r="B351792" t="s">
        <v>93</v>
      </c>
      <c r="D351792" t="s">
        <v>272</v>
      </c>
      <c r="G351792" t="s">
        <v>94</v>
      </c>
      <c r="H351792" t="s">
        <v>191</v>
      </c>
      <c r="I351792" t="s">
        <v>95</v>
      </c>
    </row>
    <row r="351793" spans="2:9" x14ac:dyDescent="0.25">
      <c r="B351793" t="s">
        <v>96</v>
      </c>
      <c r="D351793" t="s">
        <v>273</v>
      </c>
      <c r="G351793" t="s">
        <v>97</v>
      </c>
      <c r="H351793" t="s">
        <v>193</v>
      </c>
      <c r="I351793" t="s">
        <v>98</v>
      </c>
    </row>
    <row r="351794" spans="2:9" x14ac:dyDescent="0.25">
      <c r="B351794" t="s">
        <v>99</v>
      </c>
      <c r="D351794" t="s">
        <v>274</v>
      </c>
      <c r="G351794" t="s">
        <v>100</v>
      </c>
      <c r="H351794" t="s">
        <v>195</v>
      </c>
      <c r="I351794" t="s">
        <v>101</v>
      </c>
    </row>
    <row r="351795" spans="2:9" x14ac:dyDescent="0.25">
      <c r="B351795" t="s">
        <v>102</v>
      </c>
      <c r="D351795" t="s">
        <v>275</v>
      </c>
      <c r="G351795" t="s">
        <v>103</v>
      </c>
      <c r="H351795" t="s">
        <v>197</v>
      </c>
      <c r="I351795" t="s">
        <v>104</v>
      </c>
    </row>
    <row r="351796" spans="2:9" x14ac:dyDescent="0.25">
      <c r="B351796" t="s">
        <v>105</v>
      </c>
      <c r="D351796" t="s">
        <v>276</v>
      </c>
      <c r="G351796" t="s">
        <v>106</v>
      </c>
      <c r="H351796" t="s">
        <v>199</v>
      </c>
      <c r="I351796" t="s">
        <v>107</v>
      </c>
    </row>
    <row r="351797" spans="2:9" x14ac:dyDescent="0.25">
      <c r="B351797" t="s">
        <v>108</v>
      </c>
      <c r="D351797" t="s">
        <v>277</v>
      </c>
      <c r="H351797" t="s">
        <v>202</v>
      </c>
      <c r="I351797" t="s">
        <v>109</v>
      </c>
    </row>
    <row r="351798" spans="2:9" x14ac:dyDescent="0.25">
      <c r="B351798" t="s">
        <v>110</v>
      </c>
      <c r="D351798" t="s">
        <v>278</v>
      </c>
      <c r="H351798" t="s">
        <v>204</v>
      </c>
      <c r="I351798" t="s">
        <v>111</v>
      </c>
    </row>
    <row r="351799" spans="2:9" x14ac:dyDescent="0.25">
      <c r="B351799" t="s">
        <v>112</v>
      </c>
      <c r="D351799" t="s">
        <v>279</v>
      </c>
      <c r="H351799" t="s">
        <v>206</v>
      </c>
      <c r="I351799" t="s">
        <v>113</v>
      </c>
    </row>
    <row r="351800" spans="2:9" x14ac:dyDescent="0.25">
      <c r="B351800" t="s">
        <v>114</v>
      </c>
      <c r="D351800" t="s">
        <v>280</v>
      </c>
      <c r="H351800" t="s">
        <v>208</v>
      </c>
      <c r="I351800" t="s">
        <v>115</v>
      </c>
    </row>
    <row r="351801" spans="2:9" x14ac:dyDescent="0.25">
      <c r="B351801" t="s">
        <v>116</v>
      </c>
      <c r="D351801" t="s">
        <v>281</v>
      </c>
      <c r="H351801" t="s">
        <v>210</v>
      </c>
      <c r="I351801" t="s">
        <v>117</v>
      </c>
    </row>
    <row r="351802" spans="2:9" x14ac:dyDescent="0.25">
      <c r="B351802" t="s">
        <v>118</v>
      </c>
      <c r="D351802" t="s">
        <v>282</v>
      </c>
      <c r="H351802" t="s">
        <v>212</v>
      </c>
      <c r="I351802" t="s">
        <v>119</v>
      </c>
    </row>
    <row r="351803" spans="2:9" x14ac:dyDescent="0.25">
      <c r="B351803" t="s">
        <v>120</v>
      </c>
      <c r="D351803" t="s">
        <v>283</v>
      </c>
      <c r="H351803" t="s">
        <v>214</v>
      </c>
      <c r="I351803" t="s">
        <v>121</v>
      </c>
    </row>
    <row r="351804" spans="2:9" x14ac:dyDescent="0.25">
      <c r="B351804" t="s">
        <v>122</v>
      </c>
      <c r="D351804" t="s">
        <v>284</v>
      </c>
      <c r="H351804" t="s">
        <v>216</v>
      </c>
      <c r="I351804" t="s">
        <v>123</v>
      </c>
    </row>
    <row r="351805" spans="2:9" x14ac:dyDescent="0.25">
      <c r="B351805" t="s">
        <v>124</v>
      </c>
      <c r="D351805" t="s">
        <v>285</v>
      </c>
      <c r="H351805" t="s">
        <v>218</v>
      </c>
      <c r="I351805" t="s">
        <v>125</v>
      </c>
    </row>
    <row r="351806" spans="2:9" x14ac:dyDescent="0.25">
      <c r="B351806" t="s">
        <v>126</v>
      </c>
      <c r="D351806" t="s">
        <v>286</v>
      </c>
      <c r="H351806" t="s">
        <v>220</v>
      </c>
      <c r="I351806" t="s">
        <v>127</v>
      </c>
    </row>
    <row r="351807" spans="2:9" x14ac:dyDescent="0.25">
      <c r="B351807" t="s">
        <v>128</v>
      </c>
      <c r="D351807" t="s">
        <v>287</v>
      </c>
      <c r="H351807" t="s">
        <v>222</v>
      </c>
      <c r="I351807" t="s">
        <v>129</v>
      </c>
    </row>
    <row r="351808" spans="2:9" x14ac:dyDescent="0.25">
      <c r="B351808" t="s">
        <v>130</v>
      </c>
      <c r="D351808" t="s">
        <v>288</v>
      </c>
      <c r="H351808" t="s">
        <v>224</v>
      </c>
      <c r="I351808" t="s">
        <v>131</v>
      </c>
    </row>
    <row r="351809" spans="2:9" x14ac:dyDescent="0.25">
      <c r="B351809" t="s">
        <v>132</v>
      </c>
      <c r="D351809" t="s">
        <v>289</v>
      </c>
      <c r="H351809" t="s">
        <v>225</v>
      </c>
      <c r="I351809" t="s">
        <v>133</v>
      </c>
    </row>
    <row r="351810" spans="2:9" x14ac:dyDescent="0.25">
      <c r="B351810" t="s">
        <v>134</v>
      </c>
      <c r="H351810" t="s">
        <v>226</v>
      </c>
      <c r="I351810" t="s">
        <v>78</v>
      </c>
    </row>
    <row r="351811" spans="2:9" x14ac:dyDescent="0.25">
      <c r="B351811" t="s">
        <v>135</v>
      </c>
      <c r="H351811" t="s">
        <v>227</v>
      </c>
    </row>
    <row r="351812" spans="2:9" x14ac:dyDescent="0.25">
      <c r="B351812" t="s">
        <v>136</v>
      </c>
      <c r="H351812" t="s">
        <v>228</v>
      </c>
    </row>
    <row r="351813" spans="2:9" x14ac:dyDescent="0.25">
      <c r="B351813" t="s">
        <v>137</v>
      </c>
      <c r="H351813" t="s">
        <v>229</v>
      </c>
    </row>
    <row r="351814" spans="2:9" x14ac:dyDescent="0.25">
      <c r="B351814" t="s">
        <v>138</v>
      </c>
      <c r="H351814" t="s">
        <v>230</v>
      </c>
    </row>
    <row r="351815" spans="2:9" x14ac:dyDescent="0.25">
      <c r="B351815" t="s">
        <v>139</v>
      </c>
      <c r="H351815" t="s">
        <v>231</v>
      </c>
    </row>
    <row r="351816" spans="2:9" x14ac:dyDescent="0.25">
      <c r="B351816" t="s">
        <v>140</v>
      </c>
      <c r="H351816" t="s">
        <v>232</v>
      </c>
    </row>
    <row r="351817" spans="2:9" x14ac:dyDescent="0.25">
      <c r="B351817" t="s">
        <v>78</v>
      </c>
      <c r="H351817" t="s">
        <v>233</v>
      </c>
    </row>
    <row r="351818" spans="2:9" x14ac:dyDescent="0.25">
      <c r="H351818" t="s">
        <v>234</v>
      </c>
    </row>
    <row r="351819" spans="2:9" x14ac:dyDescent="0.25">
      <c r="H351819" t="s">
        <v>235</v>
      </c>
    </row>
    <row r="351820" spans="2:9" x14ac:dyDescent="0.25">
      <c r="H351820" t="s">
        <v>236</v>
      </c>
    </row>
    <row r="351821" spans="2:9" x14ac:dyDescent="0.25">
      <c r="H351821" t="s">
        <v>237</v>
      </c>
    </row>
    <row r="351822" spans="2:9" x14ac:dyDescent="0.25">
      <c r="H351822" t="s">
        <v>238</v>
      </c>
    </row>
    <row r="351823" spans="2:9" x14ac:dyDescent="0.25">
      <c r="H351823" t="s">
        <v>239</v>
      </c>
    </row>
    <row r="351824" spans="2:9" x14ac:dyDescent="0.25">
      <c r="H351824" t="s">
        <v>240</v>
      </c>
    </row>
    <row r="351825" spans="8:8" x14ac:dyDescent="0.25">
      <c r="H351825" t="s">
        <v>241</v>
      </c>
    </row>
    <row r="351826" spans="8:8" x14ac:dyDescent="0.25">
      <c r="H351826" t="s">
        <v>242</v>
      </c>
    </row>
    <row r="351827" spans="8:8" x14ac:dyDescent="0.25">
      <c r="H351827" t="s">
        <v>243</v>
      </c>
    </row>
    <row r="351828" spans="8:8" x14ac:dyDescent="0.25">
      <c r="H351828" t="s">
        <v>78</v>
      </c>
    </row>
  </sheetData>
  <autoFilter ref="A10:CJ797" xr:uid="{00000000-0001-0000-0200-000000000000}"/>
  <mergeCells count="1">
    <mergeCell ref="B8:AT8"/>
  </mergeCells>
  <phoneticPr fontId="4" type="noConversion"/>
  <conditionalFormatting sqref="P1:P1048576">
    <cfRule type="duplicateValues" dxfId="0" priority="1"/>
  </conditionalFormatting>
  <dataValidations xWindow="414" yWindow="415" count="46">
    <dataValidation type="list" allowBlank="1" showInputMessage="1" showErrorMessage="1" errorTitle="Entrada no válida" error="Por favor seleccione un elemento de la lista" promptTitle="Seleccione un elemento de la lista" prompt=" Seleccione NO cuando no se tenga información para diligenciar por ningún concepto de distribución" sqref="C11:C795" xr:uid="{00000000-0002-0000-0200-000000000000}">
      <formula1>$A$351786:$A$351788</formula1>
    </dataValidation>
    <dataValidation type="textLength" allowBlank="1" showInputMessage="1" showErrorMessage="1" errorTitle="Entrada no válida" error="Escriba un texto  Maximo 390 Caracteres" promptTitle="Cualquier contenido Maximo 390 Caracteres" prompt=" Si seleccionó la opción NO de la columna anterior, describa brevemente las razones por las cuales no dispone de información para este formulario en el período de reporte." sqref="D11:D795" xr:uid="{00000000-0002-0000-0200-000001000000}">
      <formula1>0</formula1>
      <formula2>390</formula2>
    </dataValidation>
    <dataValidation type="textLength" allowBlank="1" showInputMessage="1" showErrorMessage="1" errorTitle="Entrada no válida" error="Escriba un texto  Maximo 200 Caracteres" promptTitle="Cualquier contenido Maximo 200 Caracteres" prompt=" Año o Vigencia a la que  corresponden los recursos" sqref="E11:E795" xr:uid="{00000000-0002-0000-0200-000002000000}">
      <formula1>0</formula1>
      <formula2>200</formula2>
    </dataValidation>
    <dataValidation type="textLength" allowBlank="1" showInputMessage="1" showErrorMessage="1" errorTitle="Entrada no válida" error="Escriba un texto  Maximo 200 Caracteres" promptTitle="Cualquier contenido Maximo 200 Caracteres" prompt=" Código asignado en el BPIN, al que se asocia cada uno de los contratos registrados a continuación, en caso de no contar con un código BPIN, colocar el asignado por el ente territorial" sqref="F11:F795 BA11:BA797 AY11:AZ795 AW11:AW797" xr:uid="{00000000-0002-0000-0200-000003000000}">
      <formula1>0</formula1>
      <formula2>200</formula2>
    </dataValidation>
    <dataValidation type="textLength" allowBlank="1" showInputMessage="1" showErrorMessage="1" errorTitle="Entrada no válida" error="Escriba un texto  Maximo 390 Caracteres" promptTitle="Cualquier contenido Maximo 390 Caracteres" prompt=" Registre el número del contrato conforme  a la numeración  asignada por la entidad" sqref="G11:G795" xr:uid="{00000000-0002-0000-0200-000004000000}">
      <formula1>0</formula1>
      <formula2>390</formula2>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H11:H795" xr:uid="{00000000-0002-0000-0200-000005000000}">
      <formula1>$B$351786:$B$351817</formula1>
    </dataValidation>
    <dataValidation type="decimal" allowBlank="1" showInputMessage="1" showErrorMessage="1" errorTitle="Entrada no válida" error="Por favor escriba un número" promptTitle="Escriba un número en esta casilla" prompt=" Valor total EN PESOS por el cual se realiza la contratación" sqref="I11:I795" xr:uid="{00000000-0002-0000-0200-000006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un valor de la lista, de acuerdo con el estado en el  que se encuentre el contrato" sqref="J11:J795" xr:uid="{00000000-0002-0000-0200-000007000000}">
      <formula1>$C$351786:$C$351790</formula1>
    </dataValidation>
    <dataValidation type="textLength" allowBlank="1" showInputMessage="1" showErrorMessage="1" errorTitle="Entrada no válida" error="Escriba un texto  Maximo 200 Caracteres" promptTitle="Cualquier contenido Maximo 200 Caracteres" prompt=" Indique el nombre del rubro presupuestal al cual corresponde la partida asignada al contrato." sqref="K11:K795" xr:uid="{00000000-0002-0000-0200-000008000000}">
      <formula1>0</formula1>
      <formula2>200</formula2>
    </dataValidation>
    <dataValidation type="list" allowBlank="1" showInputMessage="1" showErrorMessage="1" errorTitle="Entrada no válida" error="Por favor seleccione un elemento de la lista" promptTitle="Seleccione un elemento de la lista" prompt=" Seleccione con este contrato las necesidades de qué sector se están cubriendo" sqref="L11:L795" xr:uid="{00000000-0002-0000-0200-000009000000}">
      <formula1>$D$351786:$D$351809</formula1>
    </dataValidation>
    <dataValidation type="date" allowBlank="1" showInputMessage="1" errorTitle="Entrada no válida" error="Por favor escriba una fecha válida (AAAA/MM/DD)" promptTitle="Ingrese una fecha (AAAA/MM/DD)" prompt=" Fecha en la que se suscribió el contrato (AAAA/MM/DD)" sqref="M11:M795 BK11:BK797" xr:uid="{00000000-0002-0000-0200-00000A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N11:N795" xr:uid="{00000000-0002-0000-0200-00000B000000}">
      <formula1>$E$351786:$E$351789</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O11:O795" xr:uid="{00000000-0002-0000-0200-00000C000000}">
      <formula1>$F$351786:$F$351789</formula1>
    </dataValidation>
    <dataValidation type="decimal" allowBlank="1" showInputMessage="1" showErrorMessage="1" errorTitle="Entrada no válida" error="Por favor escriba un número" promptTitle="Escriba un número en esta casilla" prompt=" Si el contratista es persona natural, registre el número de cédula de ciudadanía, SIN PUNTOS NI COMAS." sqref="P11:P795" xr:uid="{00000000-0002-0000-0200-00000D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Indique el NIT, sin digito de verificación, del Contratista cuando es persona jurídica" sqref="Q11:Q795" xr:uid="{00000000-0002-0000-0200-00000E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digito de verificación del Nit del Contratista" sqref="R11:R795" xr:uid="{00000000-0002-0000-0200-00000F000000}">
      <formula1>$G$351786:$G$351796</formula1>
    </dataValidation>
    <dataValidation type="textLength" allowBlank="1" showInputMessage="1" showErrorMessage="1" errorTitle="Entrada no válida" error="Escriba un texto  Maximo 50 Caracteres" promptTitle="Cualquier contenido Maximo 50 Caracteres" prompt=" Indique el número de la Cédula de Extranjería del Contratista" sqref="S11:S795" xr:uid="{00000000-0002-0000-0200-000010000000}">
      <formula1>0</formula1>
      <formula2>50</formula2>
    </dataValidation>
    <dataValidation type="textLength" allowBlank="1" showInputMessage="1" showErrorMessage="1" errorTitle="Entrada no válida" error="Escriba un texto  Maximo 390 Caracteres" promptTitle="Cualquier contenido Maximo 390 Caracteres" prompt=" Nombre de la persona natural o jurídica con la que se realiza el contrato" sqref="T11:T795" xr:uid="{00000000-0002-0000-0200-000011000000}">
      <formula1>0</formula1>
      <formula2>390</formula2>
    </dataValidation>
    <dataValidation type="decimal" allowBlank="1" showInputMessage="1" showErrorMessage="1" errorTitle="Entrada no válida" error="Por favor escriba un número" promptTitle="Escriba un número en esta casilla" prompt=" Registre en pesos (sin puntos ni comas) el monto asignado de los recursos de regalías para el presente contrato –  Campo requerido" sqref="U11:U795" xr:uid="{00000000-0002-0000-0200-000012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i hay recursos de regalías comprometidos, indique a que Fondo corresponden" sqref="V11:V795 BH11:BH797" xr:uid="{00000000-0002-0000-0200-000013000000}">
      <formula1>$H$351786:$H$351828</formula1>
    </dataValidation>
    <dataValidation type="list" allowBlank="1" showInputMessage="1" showErrorMessage="1" errorTitle="Entrada no válida" error="Por favor seleccione un elemento de la lista" promptTitle="Seleccione un elemento de la lista" prompt=" Seleccione de la lista si tiene otras fuentes de financiación para el proyecto" sqref="W11:W795" xr:uid="{00000000-0002-0000-0200-000014000000}">
      <formula1>$A$351786:$A$351788</formula1>
    </dataValidation>
    <dataValidation type="list" allowBlank="1" showInputMessage="1" showErrorMessage="1" errorTitle="Entrada no válida" error="Por favor seleccione un elemento de la lista" promptTitle="Seleccione un elemento de la lista" prompt=" Sí existen otras fuentes de financiación, por favor especifique cuáles son" sqref="X11:X795" xr:uid="{00000000-0002-0000-0200-000015000000}">
      <formula1>$I$351786:$I$351810</formula1>
    </dataValidation>
    <dataValidation type="decimal" allowBlank="1" showInputMessage="1" showErrorMessage="1" errorTitle="Entrada no válida" error="Por favor escriba un número" promptTitle="Escriba un número en esta casilla" prompt=" Registre en PESOS (sin Puntos ni Comas) el valor correspondiente a la otra fuente de financiación" sqref="Y11:Y795" xr:uid="{00000000-0002-0000-0200-000016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úmero de días calendario de ejecución del contrato" sqref="Z11:Z795" xr:uid="{00000000-0002-0000-0200-000017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un valor de la lista" sqref="AA11:AA795" xr:uid="{00000000-0002-0000-0200-000018000000}">
      <formula1>$J$351786:$J$351789</formula1>
    </dataValidation>
    <dataValidation type="decimal" allowBlank="1" showInputMessage="1" showErrorMessage="1" errorTitle="Entrada no válida" error="Por favor escriba un número" promptTitle="Escriba un número en esta casilla" prompt=" Diligencie el valor en pesos correspondiente al anticipo pagado" sqref="AB11:AB795" xr:uid="{00000000-0002-0000-0200-000019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si tiene o no adición el contrato" sqref="AC11:AC795" xr:uid="{00000000-0002-0000-0200-00001A000000}">
      <formula1>$A$351786:$A$351788</formula1>
    </dataValidation>
    <dataValidation type="list" allowBlank="1" showInputMessage="1" showErrorMessage="1" errorTitle="Entrada no válida" error="Por favor seleccione un elemento de la lista" promptTitle="Seleccione un elemento de la lista" prompt=" Seleccione de la lista el tipo de la adición al contrato" sqref="AD11:AD795" xr:uid="{00000000-0002-0000-0200-00001B000000}">
      <formula1>$K$351786:$K$351789</formula1>
    </dataValidation>
    <dataValidation type="decimal" allowBlank="1" showInputMessage="1" showErrorMessage="1" errorTitle="Entrada no válida" error="Por favor escriba un número" promptTitle="Escriba un número en esta casilla" prompt=" Registre EN PESOS  el valor total de la adición si es en dinero, sin puntos ni comas. De lo contrario registre cero (0)" sqref="AE11:AE795" xr:uid="{00000000-0002-0000-0200-00001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si la adición es en tiempo de lo contrario registre cero (0)." sqref="AF11:AF795" xr:uid="{00000000-0002-0000-0200-00001D000000}">
      <formula1>-9223372036854770000</formula1>
      <formula2>9223372036854770000</formula2>
    </dataValidation>
    <dataValidation type="date" allowBlank="1" showInputMessage="1" errorTitle="Entrada no válida" error="Por favor escriba una fecha válida (AAAA/MM/DD)" promptTitle="Ingrese una fecha (AAAA/MM/DD)" prompt=" Fecha de inicio de la ejecución del contrato (AAAA/MM/DD)" sqref="AG11:AG795 BL11:BL797" xr:uid="{00000000-0002-0000-0200-00001E000000}">
      <formula1>1900/1/1</formula1>
      <formula2>3000/1/1</formula2>
    </dataValidation>
    <dataValidation type="decimal" allowBlank="1" showInputMessage="1" showErrorMessage="1" errorTitle="Entrada no válida" error="Por favor escriba un número" promptTitle="Escriba un número en esta casilla" prompt=" Valor de los pagos totales realizados a la fecha de corte  del reporte" sqref="AH11:AH795" xr:uid="{00000000-0002-0000-0200-00001F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Escriba el porcentaje aproximado en el que se encuentra el proyecto" sqref="AI11:AI795" xr:uid="{00000000-0002-0000-0200-000020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iones un valor de la lista dependiendo de si el contrato tiene Interventor o Supervisor, en caso dado que cuente con ambos diligencie el formulario con los datos del Interventor" sqref="AJ11:AJ795" xr:uid="{00000000-0002-0000-0200-000021000000}">
      <formula1>$L$351786:$L$351789</formula1>
    </dataValidation>
    <dataValidation type="list" allowBlank="1" showInputMessage="1" showErrorMessage="1" errorTitle="Entrada no válida" error="Por favor seleccione un elemento de la lista" promptTitle="Seleccione un elemento de la lista" prompt=" Seleccione de la lista la naturaleza jurídica del Interventor o Supervsor" sqref="AK11:AK795" xr:uid="{00000000-0002-0000-0200-000022000000}">
      <formula1>$E$351786:$E$351789</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o Supervisor del Contrato" sqref="AL11:AL795" xr:uid="{00000000-0002-0000-0200-000023000000}">
      <formula1>$F$351786:$F$351789</formula1>
    </dataValidation>
    <dataValidation type="decimal" allowBlank="1" showInputMessage="1" showErrorMessage="1" errorTitle="Entrada no válida" error="Por favor escriba un número" promptTitle="Escriba un número en esta casilla" prompt=" Registre el número de cédula de ciudadanía del Supervisor SIN  PUNTOS NI COMAS." sqref="AM11:AM795" xr:uid="{00000000-0002-0000-0200-000024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Indique el NIT sin digito de verificación, del  Interventor, si es Persona Jurídica" sqref="AN11:AN795" xr:uid="{00000000-0002-0000-0200-000025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interventor." sqref="AO11:AO795" xr:uid="{00000000-0002-0000-0200-000026000000}">
      <formula1>$G$351786:$G$351796</formula1>
    </dataValidation>
    <dataValidation type="textLength" allowBlank="1" showInputMessage="1" showErrorMessage="1" errorTitle="Entrada no válida" error="Escriba un texto  Maximo 50 Caracteres" promptTitle="Cualquier contenido Maximo 50 Caracteres" prompt=" Registre el número de la Cédula de Extranjería del Interventor o Supervisor, sin puntos ni comas" sqref="AP11:AP795" xr:uid="{00000000-0002-0000-0200-000027000000}">
      <formula1>0</formula1>
      <formula2>50</formula2>
    </dataValidation>
    <dataValidation type="textLength" allowBlank="1" showInputMessage="1" showErrorMessage="1" errorTitle="Entrada no válida" error="Escriba un texto  Maximo 390 Caracteres" promptTitle="Cualquier contenido Maximo 390 Caracteres" prompt=" Registre COMPLETO nombres y apellidos o Razón Social (Aplica para cuando la Interventoría la realiza una empresa), del Interventor o Supervisor del contrato" sqref="AQ11:AQ795" xr:uid="{00000000-0002-0000-0200-000028000000}">
      <formula1>0</formula1>
      <formula2>390</formula2>
    </dataValidation>
    <dataValidation type="date" allowBlank="1" showInputMessage="1" errorTitle="Entrada no válida" error="Por favor escriba una fecha válida (AAAA/MM/DD)" promptTitle="Ingrese una fecha (AAAA/MM/DD)" prompt=" Fecha de terminación del contrato. (AAAA/MM/DD)" sqref="AR11:AR795 BM11:BM797" xr:uid="{00000000-0002-0000-0200-000029000000}">
      <formula1>1900/1/1</formula1>
      <formula2>3000/1/1</formula2>
    </dataValidation>
    <dataValidation type="date" allowBlank="1" showInputMessage="1" errorTitle="Entrada no válida" error="Por favor escriba una fecha válida (AAAA/MM/DD)" promptTitle="Ingrese una fecha (AAAA/MM/DD)" prompt=" Fecha de liquidación del contrato. (AAAA/MM/DD)" sqref="AS11:AS795 BN11:BN797" xr:uid="{00000000-0002-0000-0200-00002A000000}">
      <formula1>1900/1/1</formula1>
      <formula2>3000/1/1</formula2>
    </dataValidation>
    <dataValidation type="textLength" allowBlank="1" showInputMessage="1" showErrorMessage="1" errorTitle="Entrada no válida" error="Escriba un texto  Maximo 390 Caracteres" promptTitle="Cualquier contenido Maximo 390 Caracteres" prompt=" Incluir un comentario en caso de que sea necesario realizar algún tipo de aclaración sobre alguno de los registros." sqref="AT11:AT795" xr:uid="{00000000-0002-0000-0200-00002B000000}">
      <formula1>0</formula1>
      <formula2>390</formula2>
    </dataValidation>
    <dataValidation type="textLength" allowBlank="1" showInputMessage="1" showErrorMessage="1" errorTitle="Entrada no válida" error="Escriba un texto  Maximo 390 Caracteres" promptTitle="Cualquier contenido Maximo 390 Caracteres" prompt=" Diligencie de forma completa la Razón Social de la persona jurídica que va a ejecutar el proyecto." sqref="BO11:BV797" xr:uid="{28EAB0B8-2D83-4C0A-86F2-7755EC9973EF}">
      <formula1>0</formula1>
      <formula2>390</formula2>
    </dataValidation>
    <dataValidation allowBlank="1" showInputMessage="1" showErrorMessage="1" errorTitle="Entrada no válida" error="Por favor seleccione un elemento de la lista" promptTitle="Seleccione un elemento de la lista" prompt=" Seleccione un valor de la lista, de acuerdo con el estado en el  que se encuentre el contrato" sqref="BB11:BB795 BC11:BD797" xr:uid="{10CFF942-8D34-4340-BCD4-F3EADFFBD6BD}"/>
  </dataValidations>
  <pageMargins left="0.7" right="0.7" top="0.75" bottom="0.75" header="0.3" footer="0.3"/>
  <pageSetup orientation="portrait" r:id="rId1"/>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CA22F-18D4-4266-AF6A-1EDDF30D0535}">
  <dimension ref="A1:G9"/>
  <sheetViews>
    <sheetView workbookViewId="0">
      <selection activeCell="B8" sqref="B8"/>
    </sheetView>
  </sheetViews>
  <sheetFormatPr baseColWidth="10" defaultRowHeight="15" x14ac:dyDescent="0.25"/>
  <cols>
    <col min="1" max="1" width="36" customWidth="1"/>
    <col min="2" max="2" width="30.85546875" customWidth="1"/>
    <col min="3" max="3" width="20.28515625" customWidth="1"/>
    <col min="6" max="6" width="46.5703125" bestFit="1" customWidth="1"/>
  </cols>
  <sheetData>
    <row r="1" spans="1:7" x14ac:dyDescent="0.25">
      <c r="A1" s="23" t="s">
        <v>3367</v>
      </c>
      <c r="B1" s="23" t="s">
        <v>3368</v>
      </c>
      <c r="C1" s="19" t="s">
        <v>3373</v>
      </c>
      <c r="D1" t="s">
        <v>3372</v>
      </c>
      <c r="F1" t="s">
        <v>3605</v>
      </c>
    </row>
    <row r="2" spans="1:7" x14ac:dyDescent="0.25">
      <c r="A2" s="23" t="s">
        <v>185</v>
      </c>
      <c r="B2" s="23" t="s">
        <v>264</v>
      </c>
      <c r="C2" s="19" t="s">
        <v>3376</v>
      </c>
      <c r="D2" t="s">
        <v>3371</v>
      </c>
      <c r="F2" t="str">
        <f>B2&amp;A2</f>
        <v>1 EN EJECUCIÓN4 EN EJECUCIÓN</v>
      </c>
      <c r="G2" t="s">
        <v>3371</v>
      </c>
    </row>
    <row r="3" spans="1:7" x14ac:dyDescent="0.25">
      <c r="A3" s="23" t="s">
        <v>185</v>
      </c>
      <c r="B3" s="23" t="s">
        <v>267</v>
      </c>
      <c r="C3" s="19" t="s">
        <v>3377</v>
      </c>
      <c r="D3" t="s">
        <v>3371</v>
      </c>
      <c r="F3" t="str">
        <f t="shared" ref="F3:F9" si="0">B3&amp;A3</f>
        <v>3 TERMINADO PERO NO LIQUIDADO4 EN EJECUCIÓN</v>
      </c>
      <c r="G3" t="s">
        <v>3371</v>
      </c>
    </row>
    <row r="4" spans="1:7" x14ac:dyDescent="0.25">
      <c r="A4" s="23" t="s">
        <v>185</v>
      </c>
      <c r="B4" s="23" t="s">
        <v>269</v>
      </c>
      <c r="C4" s="19" t="s">
        <v>3378</v>
      </c>
      <c r="D4" t="s">
        <v>3371</v>
      </c>
      <c r="F4" t="str">
        <f t="shared" si="0"/>
        <v>4 LIQUIDADO4 EN EJECUCIÓN</v>
      </c>
      <c r="G4" t="s">
        <v>3371</v>
      </c>
    </row>
    <row r="5" spans="1:7" x14ac:dyDescent="0.25">
      <c r="A5" s="23" t="s">
        <v>181</v>
      </c>
      <c r="B5" s="23" t="s">
        <v>267</v>
      </c>
      <c r="C5" s="19" t="s">
        <v>3379</v>
      </c>
      <c r="D5" t="s">
        <v>3371</v>
      </c>
      <c r="F5" t="str">
        <f t="shared" si="0"/>
        <v>3 TERMINADO PERO NO LIQUIDADO3 TERMINADO</v>
      </c>
      <c r="G5" t="s">
        <v>3371</v>
      </c>
    </row>
    <row r="6" spans="1:7" x14ac:dyDescent="0.25">
      <c r="A6" s="23" t="s">
        <v>181</v>
      </c>
      <c r="B6" s="23" t="s">
        <v>269</v>
      </c>
      <c r="C6" s="19" t="s">
        <v>3380</v>
      </c>
      <c r="D6" t="s">
        <v>3371</v>
      </c>
      <c r="F6" t="str">
        <f t="shared" si="0"/>
        <v>4 LIQUIDADO3 TERMINADO</v>
      </c>
      <c r="G6" t="s">
        <v>3371</v>
      </c>
    </row>
    <row r="7" spans="1:7" x14ac:dyDescent="0.25">
      <c r="A7" s="23" t="s">
        <v>178</v>
      </c>
      <c r="B7" s="23" t="s">
        <v>178</v>
      </c>
      <c r="C7" s="19" t="s">
        <v>3381</v>
      </c>
      <c r="D7" t="s">
        <v>3371</v>
      </c>
      <c r="F7" t="str">
        <f t="shared" si="0"/>
        <v>2 SUSPENDIDO2 SUSPENDIDO</v>
      </c>
      <c r="G7" t="s">
        <v>3371</v>
      </c>
    </row>
    <row r="8" spans="1:7" x14ac:dyDescent="0.25">
      <c r="A8" s="23" t="s">
        <v>174</v>
      </c>
      <c r="B8" s="23"/>
      <c r="C8" s="19" t="s">
        <v>3375</v>
      </c>
      <c r="D8" t="s">
        <v>3383</v>
      </c>
      <c r="E8" t="s">
        <v>3369</v>
      </c>
      <c r="F8" t="str">
        <f t="shared" si="0"/>
        <v>1 APROBADO</v>
      </c>
      <c r="G8" t="s">
        <v>3371</v>
      </c>
    </row>
    <row r="9" spans="1:7" x14ac:dyDescent="0.25">
      <c r="A9" s="23" t="s">
        <v>188</v>
      </c>
      <c r="B9" s="23"/>
      <c r="C9" s="19" t="s">
        <v>3382</v>
      </c>
      <c r="D9" t="s">
        <v>3383</v>
      </c>
      <c r="E9" t="s">
        <v>3369</v>
      </c>
      <c r="F9" t="str">
        <f t="shared" si="0"/>
        <v>5 DESAPROBADO</v>
      </c>
      <c r="G9" t="s">
        <v>3371</v>
      </c>
    </row>
  </sheetData>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446 F23.7  CONTRATOS REALIZA...</vt:lpstr>
      <vt:lpstr>447 F23.8  PROYECTOS DE INVE...</vt:lpstr>
      <vt:lpstr>448 F23.9  CONTRATOS REALIZA...</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Leidy Karina Ospina Castañeda</cp:lastModifiedBy>
  <dcterms:created xsi:type="dcterms:W3CDTF">2024-05-30T13:59:37Z</dcterms:created>
  <dcterms:modified xsi:type="dcterms:W3CDTF">2024-08-10T14:16:56Z</dcterms:modified>
</cp:coreProperties>
</file>